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saude\Desktop\LICITAÇÃO UBS T2T\"/>
    </mc:Choice>
  </mc:AlternateContent>
  <xr:revisionPtr revIDLastSave="0" documentId="13_ncr:1_{286D11B8-8D8C-48CD-93AD-A0F1D30CDF22}" xr6:coauthVersionLast="47" xr6:coauthVersionMax="47" xr10:uidLastSave="{00000000-0000-0000-0000-000000000000}"/>
  <bookViews>
    <workbookView xWindow="-108" yWindow="-108" windowWidth="23256" windowHeight="12576" activeTab="2" xr2:uid="{00000000-000D-0000-FFFF-FFFF00000000}"/>
  </bookViews>
  <sheets>
    <sheet name="PLANILHA DE REPROGRAMAÇÃO" sheetId="3" r:id="rId1"/>
    <sheet name="CFF - REPROGRAMAÇÃO" sheetId="56" r:id="rId2"/>
    <sheet name="DEMONSTRATIVO DE BDI" sheetId="54" r:id="rId3"/>
    <sheet name="J01" sheetId="34" r:id="rId4"/>
    <sheet name="J02" sheetId="35" r:id="rId5"/>
    <sheet name="J03" sheetId="36" r:id="rId6"/>
    <sheet name="J04" sheetId="37" r:id="rId7"/>
    <sheet name="J05" sheetId="38" r:id="rId8"/>
    <sheet name="J06" sheetId="39" r:id="rId9"/>
    <sheet name="J07" sheetId="40" r:id="rId10"/>
    <sheet name="J08" sheetId="41" r:id="rId11"/>
    <sheet name="J09" sheetId="42" r:id="rId12"/>
    <sheet name="J10" sheetId="43" r:id="rId13"/>
    <sheet name="J11" sheetId="44" r:id="rId14"/>
    <sheet name="J12" sheetId="45" r:id="rId15"/>
    <sheet name="J13" sheetId="46" r:id="rId16"/>
    <sheet name="J14" sheetId="47" r:id="rId17"/>
    <sheet name="J15" sheetId="48" r:id="rId18"/>
    <sheet name="J16" sheetId="49" r:id="rId19"/>
    <sheet name="J17" sheetId="50" r:id="rId20"/>
    <sheet name="J18" sheetId="51" r:id="rId21"/>
    <sheet name="J19" sheetId="52" r:id="rId22"/>
    <sheet name="J20" sheetId="53" r:id="rId23"/>
    <sheet name="J21" sheetId="33" r:id="rId24"/>
    <sheet name="J22" sheetId="32" r:id="rId25"/>
    <sheet name="J23" sheetId="31" r:id="rId26"/>
    <sheet name="J24" sheetId="21" r:id="rId27"/>
    <sheet name="J25" sheetId="30" r:id="rId28"/>
    <sheet name="J26" sheetId="29" r:id="rId29"/>
    <sheet name="J27" sheetId="28" r:id="rId30"/>
    <sheet name="CF9100" sheetId="10" r:id="rId31"/>
    <sheet name="CJ9211" sheetId="67" r:id="rId32"/>
    <sheet name="PF120" sheetId="87" r:id="rId33"/>
    <sheet name="CL9201" sheetId="63" r:id="rId34"/>
    <sheet name="CJ9079" sheetId="65" r:id="rId35"/>
    <sheet name="CJ9206" sheetId="9" r:id="rId36"/>
    <sheet name="CJ9201" sheetId="8" r:id="rId37"/>
    <sheet name="CK9015" sheetId="7" r:id="rId38"/>
    <sheet name="CK9012" sheetId="55" r:id="rId39"/>
    <sheet name="CJ9212" sheetId="89" r:id="rId40"/>
    <sheet name="CF9139" sheetId="68" r:id="rId41"/>
    <sheet name="CJ9074" sheetId="70" r:id="rId42"/>
    <sheet name="CL9202" sheetId="77" r:id="rId43"/>
    <sheet name="CJ9210" sheetId="78" r:id="rId44"/>
    <sheet name="CL9232" sheetId="79" r:id="rId45"/>
    <sheet name="CJ9102" sheetId="80" r:id="rId46"/>
    <sheet name="CK9006" sheetId="81" r:id="rId47"/>
    <sheet name="CL9261" sheetId="82" r:id="rId48"/>
    <sheet name="CF9140" sheetId="83" r:id="rId49"/>
    <sheet name="CJ9115" sheetId="84" r:id="rId50"/>
    <sheet name="CJ9086" sheetId="85" r:id="rId51"/>
    <sheet name=" PREÇO DE MERCADO " sheetId="62" r:id="rId52"/>
  </sheets>
  <externalReferences>
    <externalReference r:id="rId53"/>
    <externalReference r:id="rId54"/>
    <externalReference r:id="rId55"/>
    <externalReference r:id="rId56"/>
  </externalReferences>
  <definedNames>
    <definedName name="_xlnm.Print_Area" localSheetId="51">' PREÇO DE MERCADO '!$A$1:$M$318</definedName>
    <definedName name="_xlnm.Print_Area" localSheetId="1">'CFF - REPROGRAMAÇÃO'!$A$1:$J$62</definedName>
    <definedName name="_xlnm.Print_Area" localSheetId="50">'CJ9086'!$A$1:$O$41</definedName>
    <definedName name="_xlnm.Print_Area" localSheetId="42">'CL9202'!$F$1:$O$43</definedName>
    <definedName name="_xlnm.Print_Area" localSheetId="47">'CL9261'!$A$1:$O$41</definedName>
    <definedName name="_xlnm.Print_Area" localSheetId="9">'J07'!$F$1:$O$42</definedName>
    <definedName name="_xlnm.Print_Area" localSheetId="17">'J15'!$C$1:$O$42</definedName>
    <definedName name="_xlnm.Print_Area" localSheetId="29">'J27'!$C$1:$O$42</definedName>
    <definedName name="_xlnm.Print_Area" localSheetId="0">'PLANILHA DE REPROGRAMAÇÃO'!$A$1:$J$266</definedName>
    <definedName name="_xlnm.Print_Titles" localSheetId="0">'PLANILHA DE REPROGRAMAÇÃO'!$1:$7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53" i="56" l="1"/>
  <c r="I53" i="56"/>
  <c r="H53" i="56"/>
  <c r="G53" i="56"/>
  <c r="F53" i="56"/>
  <c r="E53" i="56"/>
  <c r="J23" i="56"/>
  <c r="I23" i="56"/>
  <c r="H23" i="56"/>
  <c r="F23" i="56"/>
  <c r="E23" i="56"/>
  <c r="G23" i="56"/>
  <c r="B22" i="56"/>
  <c r="B8" i="56"/>
  <c r="B16" i="56"/>
  <c r="D53" i="56"/>
  <c r="D6" i="56" s="1"/>
  <c r="G51" i="56"/>
  <c r="B18" i="56"/>
  <c r="E25" i="56"/>
  <c r="D23" i="56"/>
  <c r="J9" i="56"/>
  <c r="I9" i="56"/>
  <c r="H9" i="56"/>
  <c r="G9" i="56"/>
  <c r="G7" i="56"/>
  <c r="F9" i="56"/>
  <c r="F7" i="56"/>
  <c r="E9" i="56"/>
  <c r="E7" i="56"/>
  <c r="D22" i="56"/>
  <c r="D9" i="56"/>
  <c r="J257" i="3"/>
  <c r="H255" i="3"/>
  <c r="H253" i="3"/>
  <c r="H252" i="3"/>
  <c r="H249" i="3"/>
  <c r="H250" i="3"/>
  <c r="H248" i="3"/>
  <c r="H243" i="3"/>
  <c r="H244" i="3"/>
  <c r="H245" i="3"/>
  <c r="H246" i="3"/>
  <c r="H242" i="3"/>
  <c r="H240" i="3"/>
  <c r="H237" i="3"/>
  <c r="H238" i="3"/>
  <c r="H239" i="3"/>
  <c r="H236" i="3"/>
  <c r="H232" i="3"/>
  <c r="H233" i="3"/>
  <c r="H234" i="3"/>
  <c r="H231" i="3"/>
  <c r="H226" i="3"/>
  <c r="H227" i="3"/>
  <c r="H228" i="3"/>
  <c r="H229" i="3"/>
  <c r="H225" i="3"/>
  <c r="H222" i="3"/>
  <c r="H221" i="3"/>
  <c r="H218" i="3"/>
  <c r="H219" i="3"/>
  <c r="H217" i="3"/>
  <c r="H215" i="3"/>
  <c r="H213" i="3"/>
  <c r="H212" i="3"/>
  <c r="H209" i="3"/>
  <c r="H204" i="3"/>
  <c r="H205" i="3"/>
  <c r="H206" i="3"/>
  <c r="H207" i="3"/>
  <c r="H203"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171" i="3"/>
  <c r="H167" i="3"/>
  <c r="H168" i="3"/>
  <c r="H169" i="3"/>
  <c r="H166" i="3"/>
  <c r="H159" i="3"/>
  <c r="H160" i="3"/>
  <c r="H161" i="3"/>
  <c r="H162" i="3"/>
  <c r="H163" i="3"/>
  <c r="H164" i="3"/>
  <c r="H158" i="3"/>
  <c r="H154" i="3"/>
  <c r="H155" i="3"/>
  <c r="H153" i="3"/>
  <c r="H151" i="3"/>
  <c r="H131" i="3"/>
  <c r="H132" i="3"/>
  <c r="H133" i="3"/>
  <c r="H134" i="3"/>
  <c r="H135" i="3"/>
  <c r="H136" i="3"/>
  <c r="H137" i="3"/>
  <c r="H138" i="3"/>
  <c r="H139" i="3"/>
  <c r="H140" i="3"/>
  <c r="H141" i="3"/>
  <c r="H142" i="3"/>
  <c r="H143" i="3"/>
  <c r="H144" i="3"/>
  <c r="H145" i="3"/>
  <c r="H146" i="3"/>
  <c r="H147" i="3"/>
  <c r="H148" i="3"/>
  <c r="H149" i="3"/>
  <c r="H150" i="3"/>
  <c r="H122" i="3"/>
  <c r="H123" i="3"/>
  <c r="H124" i="3"/>
  <c r="H125" i="3"/>
  <c r="H126" i="3"/>
  <c r="H127" i="3"/>
  <c r="H128" i="3"/>
  <c r="H121" i="3"/>
  <c r="H107" i="3"/>
  <c r="H108" i="3"/>
  <c r="H109" i="3"/>
  <c r="H110" i="3"/>
  <c r="H111" i="3"/>
  <c r="H112" i="3"/>
  <c r="H113" i="3"/>
  <c r="H114" i="3"/>
  <c r="H115" i="3"/>
  <c r="H116" i="3"/>
  <c r="H117" i="3"/>
  <c r="H118" i="3"/>
  <c r="H119" i="3"/>
  <c r="H106" i="3"/>
  <c r="H75" i="3"/>
  <c r="H76" i="3"/>
  <c r="H77" i="3"/>
  <c r="H78" i="3"/>
  <c r="H79" i="3"/>
  <c r="H80" i="3"/>
  <c r="H81" i="3"/>
  <c r="H82" i="3"/>
  <c r="H83" i="3"/>
  <c r="H84" i="3"/>
  <c r="H85" i="3"/>
  <c r="H86" i="3"/>
  <c r="J86" i="3" s="1"/>
  <c r="H87" i="3"/>
  <c r="H88" i="3"/>
  <c r="J88" i="3" s="1"/>
  <c r="H89" i="3"/>
  <c r="H90" i="3"/>
  <c r="J90" i="3" s="1"/>
  <c r="H91" i="3"/>
  <c r="J91" i="3" s="1"/>
  <c r="H92" i="3"/>
  <c r="H93" i="3"/>
  <c r="H94" i="3"/>
  <c r="H95" i="3"/>
  <c r="H96" i="3"/>
  <c r="H97" i="3"/>
  <c r="H98" i="3"/>
  <c r="H99" i="3"/>
  <c r="H100" i="3"/>
  <c r="H101" i="3"/>
  <c r="H102" i="3"/>
  <c r="H103" i="3"/>
  <c r="H104" i="3"/>
  <c r="H74" i="3"/>
  <c r="H72" i="3"/>
  <c r="H64" i="3"/>
  <c r="H65" i="3"/>
  <c r="H66" i="3"/>
  <c r="H67" i="3"/>
  <c r="H68" i="3"/>
  <c r="H69" i="3"/>
  <c r="H70" i="3"/>
  <c r="H63" i="3"/>
  <c r="H39" i="3"/>
  <c r="H40" i="3"/>
  <c r="H41" i="3"/>
  <c r="H42" i="3"/>
  <c r="H43" i="3"/>
  <c r="H44" i="3"/>
  <c r="H45" i="3"/>
  <c r="H46" i="3"/>
  <c r="H47" i="3"/>
  <c r="H48" i="3"/>
  <c r="H49" i="3"/>
  <c r="H50" i="3"/>
  <c r="H51" i="3"/>
  <c r="H52" i="3"/>
  <c r="H53" i="3"/>
  <c r="H54" i="3"/>
  <c r="H55" i="3"/>
  <c r="H56" i="3"/>
  <c r="H57" i="3"/>
  <c r="H58" i="3"/>
  <c r="H59" i="3"/>
  <c r="H60" i="3"/>
  <c r="H61" i="3"/>
  <c r="H38" i="3"/>
  <c r="H30" i="3"/>
  <c r="H31" i="3"/>
  <c r="H32" i="3"/>
  <c r="H33" i="3"/>
  <c r="H34" i="3"/>
  <c r="H35" i="3"/>
  <c r="H36" i="3"/>
  <c r="H29" i="3"/>
  <c r="H24" i="3"/>
  <c r="H25" i="3"/>
  <c r="H26" i="3"/>
  <c r="H27" i="3"/>
  <c r="H23" i="3"/>
  <c r="H21" i="3"/>
  <c r="H20" i="3"/>
  <c r="H18" i="3"/>
  <c r="H10" i="3"/>
  <c r="H11" i="3"/>
  <c r="H12" i="3"/>
  <c r="H13" i="3"/>
  <c r="H14" i="3"/>
  <c r="H15" i="3"/>
  <c r="H16" i="3"/>
  <c r="H9" i="3"/>
  <c r="I252" i="3"/>
  <c r="J252" i="3"/>
  <c r="I91" i="3"/>
  <c r="I90" i="3"/>
  <c r="J89" i="3"/>
  <c r="I89" i="3"/>
  <c r="I88" i="3"/>
  <c r="J87" i="3"/>
  <c r="I87" i="3"/>
  <c r="I86" i="3"/>
  <c r="D8" i="56" l="1"/>
  <c r="K14" i="65" l="1"/>
  <c r="L14" i="65"/>
  <c r="K13" i="65"/>
  <c r="K4" i="84"/>
  <c r="K4" i="9"/>
  <c r="O21" i="10"/>
  <c r="O22" i="10"/>
  <c r="O23" i="10"/>
  <c r="O24" i="10"/>
  <c r="O25" i="10"/>
  <c r="O26" i="10"/>
  <c r="O27" i="10"/>
  <c r="O28" i="10"/>
  <c r="O20" i="10"/>
  <c r="N15" i="40"/>
  <c r="N15" i="37"/>
  <c r="N15" i="35"/>
  <c r="K4" i="78"/>
  <c r="K4" i="80"/>
  <c r="M278" i="62" l="1"/>
  <c r="M112" i="62" l="1"/>
  <c r="M104" i="62"/>
  <c r="M96" i="62"/>
  <c r="M70" i="62"/>
  <c r="M62" i="62"/>
  <c r="M54" i="62"/>
  <c r="M46" i="62"/>
  <c r="M38" i="62"/>
  <c r="O35" i="89"/>
  <c r="G35" i="89"/>
  <c r="O34" i="89"/>
  <c r="G34" i="89"/>
  <c r="O33" i="89"/>
  <c r="O36" i="89" s="1"/>
  <c r="G33" i="89"/>
  <c r="G36" i="89" s="1"/>
  <c r="O29" i="89"/>
  <c r="G29" i="89"/>
  <c r="O28" i="89"/>
  <c r="G28" i="89"/>
  <c r="O27" i="89"/>
  <c r="O30" i="89" s="1"/>
  <c r="G27" i="89"/>
  <c r="G30" i="89" s="1"/>
  <c r="O22" i="89"/>
  <c r="G22" i="89"/>
  <c r="O21" i="89"/>
  <c r="G21" i="89"/>
  <c r="O20" i="89"/>
  <c r="G20" i="89"/>
  <c r="O19" i="89"/>
  <c r="G19" i="89"/>
  <c r="G24" i="89" s="1"/>
  <c r="O15" i="89"/>
  <c r="N15" i="89"/>
  <c r="L15" i="89"/>
  <c r="K15" i="89"/>
  <c r="G15" i="89"/>
  <c r="O14" i="89"/>
  <c r="L14" i="89"/>
  <c r="K14" i="89"/>
  <c r="G14" i="89"/>
  <c r="O13" i="89"/>
  <c r="L13" i="89"/>
  <c r="K13" i="89"/>
  <c r="G13" i="89"/>
  <c r="G16" i="89" s="1"/>
  <c r="O9" i="89"/>
  <c r="G9" i="89"/>
  <c r="O8" i="89"/>
  <c r="G8" i="89"/>
  <c r="G10" i="89" s="1"/>
  <c r="O7" i="89"/>
  <c r="O10" i="89" s="1"/>
  <c r="G7" i="89"/>
  <c r="M30" i="62"/>
  <c r="O35" i="87"/>
  <c r="G35" i="87"/>
  <c r="O34" i="87"/>
  <c r="G34" i="87"/>
  <c r="G36" i="87" s="1"/>
  <c r="O33" i="87"/>
  <c r="O36" i="87" s="1"/>
  <c r="G33" i="87"/>
  <c r="O29" i="87"/>
  <c r="G29" i="87"/>
  <c r="O28" i="87"/>
  <c r="G28" i="87"/>
  <c r="G30" i="87" s="1"/>
  <c r="O27" i="87"/>
  <c r="O30" i="87" s="1"/>
  <c r="G27" i="87"/>
  <c r="O22" i="87"/>
  <c r="G22" i="87"/>
  <c r="O21" i="87"/>
  <c r="G21" i="87"/>
  <c r="O20" i="87"/>
  <c r="G20" i="87"/>
  <c r="G19" i="87"/>
  <c r="G24" i="87" s="1"/>
  <c r="O15" i="87"/>
  <c r="N15" i="87"/>
  <c r="L15" i="87"/>
  <c r="K15" i="87"/>
  <c r="G15" i="87"/>
  <c r="O14" i="87"/>
  <c r="N14" i="87"/>
  <c r="L14" i="87"/>
  <c r="G14" i="87"/>
  <c r="O13" i="87"/>
  <c r="L13" i="87"/>
  <c r="K13" i="87"/>
  <c r="G13" i="87"/>
  <c r="G16" i="87" s="1"/>
  <c r="O9" i="87"/>
  <c r="G9" i="87"/>
  <c r="O8" i="87"/>
  <c r="O10" i="87" s="1"/>
  <c r="G8" i="87"/>
  <c r="G10" i="87" s="1"/>
  <c r="O7" i="87"/>
  <c r="G7" i="87"/>
  <c r="O16" i="89" l="1"/>
  <c r="O24" i="89"/>
  <c r="G38" i="89"/>
  <c r="O24" i="87"/>
  <c r="O16" i="87"/>
  <c r="O38" i="87" s="1"/>
  <c r="O39" i="87" s="1"/>
  <c r="G38" i="87"/>
  <c r="O38" i="89" l="1"/>
  <c r="O39" i="89" s="1"/>
  <c r="G40" i="89"/>
  <c r="G39" i="89"/>
  <c r="F4" i="89"/>
  <c r="O40" i="87"/>
  <c r="N4" i="87"/>
  <c r="F4" i="87"/>
  <c r="G39" i="87"/>
  <c r="G40" i="87" s="1"/>
  <c r="N4" i="89" l="1"/>
  <c r="O40" i="89"/>
  <c r="O14" i="80"/>
  <c r="J4" i="81"/>
  <c r="K14" i="85"/>
  <c r="O35" i="85"/>
  <c r="G35" i="85"/>
  <c r="O34" i="85"/>
  <c r="O36" i="85" s="1"/>
  <c r="G34" i="85"/>
  <c r="G36" i="85" s="1"/>
  <c r="O33" i="85"/>
  <c r="G33" i="85"/>
  <c r="O29" i="85"/>
  <c r="G29" i="85"/>
  <c r="O28" i="85"/>
  <c r="O30" i="85" s="1"/>
  <c r="G28" i="85"/>
  <c r="G30" i="85" s="1"/>
  <c r="O27" i="85"/>
  <c r="G27" i="85"/>
  <c r="O22" i="85"/>
  <c r="G22" i="85"/>
  <c r="O21" i="85"/>
  <c r="G21" i="85"/>
  <c r="O20" i="85"/>
  <c r="G20" i="85"/>
  <c r="O19" i="85"/>
  <c r="G19" i="85"/>
  <c r="G24" i="85" s="1"/>
  <c r="O15" i="85"/>
  <c r="N15" i="85"/>
  <c r="L15" i="85"/>
  <c r="K15" i="85"/>
  <c r="G15" i="85"/>
  <c r="O14" i="85"/>
  <c r="L14" i="85"/>
  <c r="G14" i="85"/>
  <c r="O13" i="85"/>
  <c r="L13" i="85"/>
  <c r="G13" i="85"/>
  <c r="G16" i="85" s="1"/>
  <c r="O9" i="85"/>
  <c r="G9" i="85"/>
  <c r="O8" i="85"/>
  <c r="G8" i="85"/>
  <c r="G10" i="85" s="1"/>
  <c r="O7" i="85"/>
  <c r="O10" i="85" s="1"/>
  <c r="G7" i="85"/>
  <c r="O24" i="85" l="1"/>
  <c r="O16" i="85"/>
  <c r="G38" i="85"/>
  <c r="O35" i="84"/>
  <c r="G35" i="84"/>
  <c r="O34" i="84"/>
  <c r="G34" i="84"/>
  <c r="G36" i="84" s="1"/>
  <c r="O33" i="84"/>
  <c r="O36" i="84" s="1"/>
  <c r="G33" i="84"/>
  <c r="O29" i="84"/>
  <c r="G29" i="84"/>
  <c r="O28" i="84"/>
  <c r="G28" i="84"/>
  <c r="G30" i="84" s="1"/>
  <c r="O27" i="84"/>
  <c r="O30" i="84" s="1"/>
  <c r="G27" i="84"/>
  <c r="O22" i="84"/>
  <c r="G22" i="84"/>
  <c r="O21" i="84"/>
  <c r="G21" i="84"/>
  <c r="O20" i="84"/>
  <c r="G20" i="84"/>
  <c r="O19" i="84"/>
  <c r="O24" i="84" s="1"/>
  <c r="G19" i="84"/>
  <c r="G24" i="84" s="1"/>
  <c r="O15" i="84"/>
  <c r="N15" i="84"/>
  <c r="L15" i="84"/>
  <c r="K15" i="84"/>
  <c r="G15" i="84"/>
  <c r="O14" i="84"/>
  <c r="L14" i="84"/>
  <c r="K14" i="84"/>
  <c r="G14" i="84"/>
  <c r="O13" i="84"/>
  <c r="L13" i="84"/>
  <c r="K13" i="84"/>
  <c r="G13" i="84"/>
  <c r="G16" i="84" s="1"/>
  <c r="O9" i="84"/>
  <c r="G9" i="84"/>
  <c r="O8" i="84"/>
  <c r="G8" i="84"/>
  <c r="G10" i="84" s="1"/>
  <c r="O7" i="84"/>
  <c r="O10" i="84" s="1"/>
  <c r="G7" i="84"/>
  <c r="M4" i="84"/>
  <c r="L4" i="84"/>
  <c r="J4" i="84"/>
  <c r="O35" i="83"/>
  <c r="G35" i="83"/>
  <c r="O34" i="83"/>
  <c r="G34" i="83"/>
  <c r="O33" i="83"/>
  <c r="O36" i="83" s="1"/>
  <c r="G33" i="83"/>
  <c r="G36" i="83" s="1"/>
  <c r="O29" i="83"/>
  <c r="G29" i="83"/>
  <c r="O28" i="83"/>
  <c r="G28" i="83"/>
  <c r="O27" i="83"/>
  <c r="O30" i="83" s="1"/>
  <c r="G27" i="83"/>
  <c r="G30" i="83" s="1"/>
  <c r="O22" i="83"/>
  <c r="G22" i="83"/>
  <c r="O21" i="83"/>
  <c r="G21" i="83"/>
  <c r="O20" i="83"/>
  <c r="G20" i="83"/>
  <c r="O19" i="83"/>
  <c r="M19" i="83"/>
  <c r="G19" i="83"/>
  <c r="G24" i="83" s="1"/>
  <c r="G16" i="83"/>
  <c r="O15" i="83"/>
  <c r="N15" i="83"/>
  <c r="L15" i="83"/>
  <c r="K15" i="83"/>
  <c r="G15" i="83"/>
  <c r="O14" i="83"/>
  <c r="G14" i="83"/>
  <c r="O13" i="83"/>
  <c r="G13" i="83"/>
  <c r="O9" i="83"/>
  <c r="G9" i="83"/>
  <c r="O8" i="83"/>
  <c r="G8" i="83"/>
  <c r="O7" i="83"/>
  <c r="O10" i="83" s="1"/>
  <c r="G7" i="83"/>
  <c r="G10" i="83" s="1"/>
  <c r="G38" i="83" s="1"/>
  <c r="O38" i="85" l="1"/>
  <c r="O39" i="85" s="1"/>
  <c r="O40" i="85" s="1"/>
  <c r="O16" i="83"/>
  <c r="O24" i="83"/>
  <c r="G39" i="85"/>
  <c r="G40" i="85" s="1"/>
  <c r="F4" i="85"/>
  <c r="O16" i="84"/>
  <c r="O38" i="84" s="1"/>
  <c r="O39" i="84" s="1"/>
  <c r="G38" i="84"/>
  <c r="F4" i="83"/>
  <c r="G39" i="83"/>
  <c r="G40" i="83" s="1"/>
  <c r="N4" i="85" l="1"/>
  <c r="O38" i="83"/>
  <c r="O39" i="83" s="1"/>
  <c r="O40" i="83" s="1"/>
  <c r="F4" i="84"/>
  <c r="G39" i="84"/>
  <c r="G40" i="84"/>
  <c r="O40" i="84"/>
  <c r="N4" i="84"/>
  <c r="O35" i="82"/>
  <c r="G35" i="82"/>
  <c r="O34" i="82"/>
  <c r="O36" i="82" s="1"/>
  <c r="G34" i="82"/>
  <c r="G36" i="82" s="1"/>
  <c r="O33" i="82"/>
  <c r="G33" i="82"/>
  <c r="O29" i="82"/>
  <c r="G29" i="82"/>
  <c r="O28" i="82"/>
  <c r="O30" i="82" s="1"/>
  <c r="G28" i="82"/>
  <c r="G30" i="82" s="1"/>
  <c r="O27" i="82"/>
  <c r="G27" i="82"/>
  <c r="O22" i="82"/>
  <c r="G22" i="82"/>
  <c r="O21" i="82"/>
  <c r="G21" i="82"/>
  <c r="O20" i="82"/>
  <c r="G20" i="82"/>
  <c r="O19" i="82"/>
  <c r="O24" i="82" s="1"/>
  <c r="G19" i="82"/>
  <c r="G24" i="82" s="1"/>
  <c r="O15" i="82"/>
  <c r="N15" i="82"/>
  <c r="L15" i="82"/>
  <c r="K15" i="82"/>
  <c r="G15" i="82"/>
  <c r="O14" i="82"/>
  <c r="L14" i="82"/>
  <c r="K14" i="82"/>
  <c r="G14" i="82"/>
  <c r="O13" i="82"/>
  <c r="L13" i="82"/>
  <c r="K13" i="82"/>
  <c r="G13" i="82"/>
  <c r="G16" i="82" s="1"/>
  <c r="O9" i="82"/>
  <c r="G9" i="82"/>
  <c r="O8" i="82"/>
  <c r="O10" i="82" s="1"/>
  <c r="G8" i="82"/>
  <c r="O7" i="82"/>
  <c r="G7" i="82"/>
  <c r="G10" i="82" s="1"/>
  <c r="O42" i="77"/>
  <c r="N4" i="83" l="1"/>
  <c r="O16" i="82"/>
  <c r="O38" i="82" s="1"/>
  <c r="O39" i="82" s="1"/>
  <c r="G38" i="82"/>
  <c r="O35" i="81"/>
  <c r="G35" i="81"/>
  <c r="O34" i="81"/>
  <c r="G34" i="81"/>
  <c r="G36" i="81" s="1"/>
  <c r="O33" i="81"/>
  <c r="O36" i="81" s="1"/>
  <c r="G33" i="81"/>
  <c r="O29" i="81"/>
  <c r="G29" i="81"/>
  <c r="O28" i="81"/>
  <c r="G28" i="81"/>
  <c r="G30" i="81" s="1"/>
  <c r="O27" i="81"/>
  <c r="O30" i="81" s="1"/>
  <c r="G27" i="81"/>
  <c r="O22" i="81"/>
  <c r="G22" i="81"/>
  <c r="O21" i="81"/>
  <c r="G21" i="81"/>
  <c r="O20" i="81"/>
  <c r="G20" i="81"/>
  <c r="O19" i="81"/>
  <c r="G19" i="81"/>
  <c r="G24" i="81" s="1"/>
  <c r="O15" i="81"/>
  <c r="N15" i="81"/>
  <c r="L15" i="81"/>
  <c r="K15" i="81"/>
  <c r="G15" i="81"/>
  <c r="O14" i="81"/>
  <c r="N14" i="81"/>
  <c r="L14" i="81"/>
  <c r="K14" i="81"/>
  <c r="G14" i="81"/>
  <c r="O13" i="81"/>
  <c r="L13" i="81"/>
  <c r="G13" i="81"/>
  <c r="G16" i="81" s="1"/>
  <c r="O9" i="81"/>
  <c r="G9" i="81"/>
  <c r="O8" i="81"/>
  <c r="G8" i="81"/>
  <c r="G10" i="81" s="1"/>
  <c r="G38" i="81" s="1"/>
  <c r="O7" i="81"/>
  <c r="O10" i="81" s="1"/>
  <c r="G7" i="81"/>
  <c r="M4" i="81"/>
  <c r="L4" i="81"/>
  <c r="N4" i="82" l="1"/>
  <c r="O40" i="82"/>
  <c r="F4" i="82"/>
  <c r="G39" i="82"/>
  <c r="G40" i="82"/>
  <c r="O16" i="81"/>
  <c r="O24" i="81"/>
  <c r="G39" i="81"/>
  <c r="G40" i="81" s="1"/>
  <c r="F4" i="81"/>
  <c r="O38" i="81" l="1"/>
  <c r="N4" i="81" s="1"/>
  <c r="O39" i="81" l="1"/>
  <c r="O40" i="81" s="1"/>
  <c r="J228" i="3"/>
  <c r="J218" i="3"/>
  <c r="I253" i="3"/>
  <c r="I249" i="3"/>
  <c r="I250" i="3"/>
  <c r="I248" i="3"/>
  <c r="I243" i="3"/>
  <c r="I244" i="3"/>
  <c r="I245" i="3"/>
  <c r="I246" i="3"/>
  <c r="I242" i="3"/>
  <c r="I240" i="3"/>
  <c r="I237" i="3"/>
  <c r="I238" i="3"/>
  <c r="I239" i="3"/>
  <c r="I236" i="3"/>
  <c r="I234" i="3"/>
  <c r="I233" i="3"/>
  <c r="I228" i="3"/>
  <c r="I229" i="3"/>
  <c r="I227" i="3"/>
  <c r="I222" i="3"/>
  <c r="I221" i="3"/>
  <c r="I218" i="3"/>
  <c r="I215" i="3"/>
  <c r="I213" i="3"/>
  <c r="I212" i="3"/>
  <c r="I209" i="3"/>
  <c r="I207" i="3"/>
  <c r="I172" i="3"/>
  <c r="I173"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171" i="3"/>
  <c r="I167" i="3"/>
  <c r="I168" i="3"/>
  <c r="I169" i="3"/>
  <c r="I166" i="3"/>
  <c r="I159" i="3"/>
  <c r="I160" i="3"/>
  <c r="I161" i="3"/>
  <c r="I162" i="3"/>
  <c r="I163" i="3"/>
  <c r="I164" i="3"/>
  <c r="I158" i="3"/>
  <c r="I155" i="3"/>
  <c r="I154" i="3"/>
  <c r="I131" i="3"/>
  <c r="I132" i="3"/>
  <c r="I134" i="3"/>
  <c r="I135" i="3"/>
  <c r="I136" i="3"/>
  <c r="I137" i="3"/>
  <c r="I138" i="3"/>
  <c r="I139" i="3"/>
  <c r="I140" i="3"/>
  <c r="I141" i="3"/>
  <c r="I142" i="3"/>
  <c r="I143" i="3"/>
  <c r="I144" i="3"/>
  <c r="I145" i="3"/>
  <c r="I146" i="3"/>
  <c r="I147" i="3"/>
  <c r="I148" i="3"/>
  <c r="I149" i="3"/>
  <c r="I150" i="3"/>
  <c r="I151" i="3"/>
  <c r="I130" i="3"/>
  <c r="I109" i="3"/>
  <c r="I110" i="3"/>
  <c r="I111" i="3"/>
  <c r="I112" i="3"/>
  <c r="I113" i="3"/>
  <c r="I114" i="3"/>
  <c r="I115" i="3"/>
  <c r="I116" i="3"/>
  <c r="I117" i="3"/>
  <c r="I118" i="3"/>
  <c r="I119" i="3"/>
  <c r="I108" i="3"/>
  <c r="I93" i="3"/>
  <c r="I94" i="3"/>
  <c r="I95" i="3"/>
  <c r="I96" i="3"/>
  <c r="I97" i="3"/>
  <c r="I98" i="3"/>
  <c r="I99" i="3"/>
  <c r="I100" i="3"/>
  <c r="I101" i="3"/>
  <c r="I102" i="3"/>
  <c r="I103" i="3"/>
  <c r="I104" i="3"/>
  <c r="I92" i="3"/>
  <c r="I72" i="3"/>
  <c r="I64" i="3"/>
  <c r="I65" i="3"/>
  <c r="I66" i="3"/>
  <c r="I67" i="3"/>
  <c r="I68" i="3"/>
  <c r="I69" i="3"/>
  <c r="I70" i="3"/>
  <c r="I63" i="3"/>
  <c r="I61" i="3"/>
  <c r="I39" i="3"/>
  <c r="I40" i="3"/>
  <c r="I41" i="3"/>
  <c r="I42" i="3"/>
  <c r="I43" i="3"/>
  <c r="I44" i="3"/>
  <c r="I45" i="3"/>
  <c r="I46" i="3"/>
  <c r="I47" i="3"/>
  <c r="I48" i="3"/>
  <c r="I49" i="3"/>
  <c r="I50" i="3"/>
  <c r="I51" i="3"/>
  <c r="I52" i="3"/>
  <c r="I53" i="3"/>
  <c r="I54" i="3"/>
  <c r="I55" i="3"/>
  <c r="I56" i="3"/>
  <c r="I57" i="3"/>
  <c r="I58" i="3"/>
  <c r="I59" i="3"/>
  <c r="I60" i="3"/>
  <c r="I38" i="3"/>
  <c r="I30" i="3"/>
  <c r="I31" i="3"/>
  <c r="I32" i="3"/>
  <c r="I33" i="3"/>
  <c r="I34" i="3"/>
  <c r="I35" i="3"/>
  <c r="I36" i="3"/>
  <c r="I29" i="3"/>
  <c r="I24" i="3"/>
  <c r="I25" i="3"/>
  <c r="I26" i="3"/>
  <c r="I27" i="3"/>
  <c r="I23" i="3"/>
  <c r="I21" i="3"/>
  <c r="I20" i="3"/>
  <c r="I10" i="3"/>
  <c r="I11" i="3"/>
  <c r="I12" i="3"/>
  <c r="I13" i="3"/>
  <c r="I14" i="3"/>
  <c r="I15" i="3"/>
  <c r="J253" i="3"/>
  <c r="J251" i="3" s="1"/>
  <c r="J249" i="3"/>
  <c r="J250" i="3"/>
  <c r="J248" i="3"/>
  <c r="J247" i="3" s="1"/>
  <c r="J243" i="3"/>
  <c r="J244" i="3"/>
  <c r="J245" i="3"/>
  <c r="J246" i="3"/>
  <c r="J242" i="3"/>
  <c r="J237" i="3"/>
  <c r="J238" i="3"/>
  <c r="J239" i="3"/>
  <c r="J240" i="3"/>
  <c r="J236" i="3"/>
  <c r="J234" i="3"/>
  <c r="J229" i="3"/>
  <c r="J227" i="3"/>
  <c r="J222" i="3"/>
  <c r="J221" i="3"/>
  <c r="J215" i="3"/>
  <c r="J213" i="3"/>
  <c r="J212" i="3"/>
  <c r="J209" i="3"/>
  <c r="J208" i="3" s="1"/>
  <c r="J207"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171" i="3"/>
  <c r="J167" i="3"/>
  <c r="J168" i="3"/>
  <c r="J169" i="3"/>
  <c r="J166" i="3"/>
  <c r="J159" i="3"/>
  <c r="J160" i="3"/>
  <c r="J161" i="3"/>
  <c r="J162" i="3"/>
  <c r="J163" i="3"/>
  <c r="J164" i="3"/>
  <c r="J158" i="3"/>
  <c r="J155" i="3"/>
  <c r="J154" i="3"/>
  <c r="J131" i="3"/>
  <c r="J132" i="3"/>
  <c r="J134" i="3"/>
  <c r="J135" i="3"/>
  <c r="J136" i="3"/>
  <c r="J137" i="3"/>
  <c r="J138" i="3"/>
  <c r="J139" i="3"/>
  <c r="J140" i="3"/>
  <c r="J141" i="3"/>
  <c r="J142" i="3"/>
  <c r="J143" i="3"/>
  <c r="J144" i="3"/>
  <c r="J145" i="3"/>
  <c r="J146" i="3"/>
  <c r="J147" i="3"/>
  <c r="J148" i="3"/>
  <c r="J149" i="3"/>
  <c r="J150" i="3"/>
  <c r="J151" i="3"/>
  <c r="H130" i="3"/>
  <c r="J130" i="3" s="1"/>
  <c r="J109" i="3"/>
  <c r="J110" i="3"/>
  <c r="J111" i="3"/>
  <c r="J112" i="3"/>
  <c r="J113" i="3"/>
  <c r="J114" i="3"/>
  <c r="J115" i="3"/>
  <c r="J116" i="3"/>
  <c r="J117" i="3"/>
  <c r="J118" i="3"/>
  <c r="J119" i="3"/>
  <c r="J108" i="3"/>
  <c r="J93" i="3"/>
  <c r="J94" i="3"/>
  <c r="J95" i="3"/>
  <c r="J96" i="3"/>
  <c r="J97" i="3"/>
  <c r="J98" i="3"/>
  <c r="J99" i="3"/>
  <c r="J100" i="3"/>
  <c r="J101" i="3"/>
  <c r="J102" i="3"/>
  <c r="J103" i="3"/>
  <c r="J104" i="3"/>
  <c r="J92" i="3"/>
  <c r="J72" i="3"/>
  <c r="J71" i="3" s="1"/>
  <c r="J64" i="3"/>
  <c r="J65" i="3"/>
  <c r="J66" i="3"/>
  <c r="J67" i="3"/>
  <c r="J68" i="3"/>
  <c r="J69" i="3"/>
  <c r="J70" i="3"/>
  <c r="J63" i="3"/>
  <c r="J39" i="3"/>
  <c r="J40" i="3"/>
  <c r="J41" i="3"/>
  <c r="J42" i="3"/>
  <c r="J43" i="3"/>
  <c r="J44" i="3"/>
  <c r="J45" i="3"/>
  <c r="J46" i="3"/>
  <c r="J47" i="3"/>
  <c r="J48" i="3"/>
  <c r="J49" i="3"/>
  <c r="J50" i="3"/>
  <c r="J51" i="3"/>
  <c r="J52" i="3"/>
  <c r="J53" i="3"/>
  <c r="J54" i="3"/>
  <c r="J55" i="3"/>
  <c r="J56" i="3"/>
  <c r="J57" i="3"/>
  <c r="J58" i="3"/>
  <c r="J59" i="3"/>
  <c r="J60" i="3"/>
  <c r="J61" i="3"/>
  <c r="J38" i="3"/>
  <c r="J30" i="3"/>
  <c r="J31" i="3"/>
  <c r="J32" i="3"/>
  <c r="J33" i="3"/>
  <c r="J34" i="3"/>
  <c r="J35" i="3"/>
  <c r="J36" i="3"/>
  <c r="J29" i="3"/>
  <c r="J24" i="3"/>
  <c r="J25" i="3"/>
  <c r="J26" i="3"/>
  <c r="J27" i="3"/>
  <c r="J23" i="3"/>
  <c r="J21" i="3"/>
  <c r="J20" i="3"/>
  <c r="J10" i="3"/>
  <c r="J11" i="3"/>
  <c r="J12" i="3"/>
  <c r="J13" i="3"/>
  <c r="J14" i="3"/>
  <c r="J15" i="3"/>
  <c r="B18" i="54"/>
  <c r="B15" i="54"/>
  <c r="O35" i="80"/>
  <c r="G35" i="80"/>
  <c r="O34" i="80"/>
  <c r="G34" i="80"/>
  <c r="G36" i="80" s="1"/>
  <c r="O33" i="80"/>
  <c r="O36" i="80" s="1"/>
  <c r="G33" i="80"/>
  <c r="O29" i="80"/>
  <c r="G29" i="80"/>
  <c r="O28" i="80"/>
  <c r="G28" i="80"/>
  <c r="G30" i="80" s="1"/>
  <c r="O27" i="80"/>
  <c r="O30" i="80" s="1"/>
  <c r="G27" i="80"/>
  <c r="O22" i="80"/>
  <c r="G22" i="80"/>
  <c r="O21" i="80"/>
  <c r="G21" i="80"/>
  <c r="O20" i="80"/>
  <c r="G20" i="80"/>
  <c r="O19" i="80"/>
  <c r="O24" i="80" s="1"/>
  <c r="G19" i="80"/>
  <c r="G24" i="80" s="1"/>
  <c r="G15" i="80"/>
  <c r="G14" i="80"/>
  <c r="O13" i="80"/>
  <c r="L13" i="80"/>
  <c r="K13" i="80"/>
  <c r="G13" i="80"/>
  <c r="G16" i="80" s="1"/>
  <c r="O9" i="80"/>
  <c r="G9" i="80"/>
  <c r="O8" i="80"/>
  <c r="G8" i="80"/>
  <c r="G10" i="80" s="1"/>
  <c r="O7" i="80"/>
  <c r="O10" i="80" s="1"/>
  <c r="G7" i="80"/>
  <c r="M4" i="80"/>
  <c r="L4" i="80"/>
  <c r="G38" i="79"/>
  <c r="O37" i="79"/>
  <c r="G37" i="79"/>
  <c r="O36" i="79"/>
  <c r="G36" i="79"/>
  <c r="O35" i="79"/>
  <c r="O38" i="79" s="1"/>
  <c r="G35" i="79"/>
  <c r="O31" i="79"/>
  <c r="G31" i="79"/>
  <c r="O30" i="79"/>
  <c r="G30" i="79"/>
  <c r="G32" i="79" s="1"/>
  <c r="O29" i="79"/>
  <c r="O32" i="79" s="1"/>
  <c r="G29" i="79"/>
  <c r="O25" i="79"/>
  <c r="G25" i="79"/>
  <c r="O24" i="79"/>
  <c r="G24" i="79"/>
  <c r="G26" i="79" s="1"/>
  <c r="O23" i="79"/>
  <c r="O22" i="79"/>
  <c r="G22" i="79"/>
  <c r="O21" i="79"/>
  <c r="G21" i="79"/>
  <c r="O20" i="79"/>
  <c r="G20" i="79"/>
  <c r="O19" i="79"/>
  <c r="O26" i="79" s="1"/>
  <c r="G19" i="79"/>
  <c r="O15" i="79"/>
  <c r="N15" i="79"/>
  <c r="L15" i="79"/>
  <c r="K15" i="79"/>
  <c r="G15" i="79"/>
  <c r="O14" i="79"/>
  <c r="G14" i="79"/>
  <c r="O13" i="79"/>
  <c r="G13" i="79"/>
  <c r="G16" i="79" s="1"/>
  <c r="O9" i="79"/>
  <c r="G9" i="79"/>
  <c r="O8" i="79"/>
  <c r="G8" i="79"/>
  <c r="O7" i="79"/>
  <c r="O10" i="79" s="1"/>
  <c r="G7" i="79"/>
  <c r="G10" i="79" s="1"/>
  <c r="G40" i="79" s="1"/>
  <c r="M4" i="79"/>
  <c r="L4" i="79"/>
  <c r="O35" i="78"/>
  <c r="G35" i="78"/>
  <c r="O34" i="78"/>
  <c r="G34" i="78"/>
  <c r="O33" i="78"/>
  <c r="O36" i="78" s="1"/>
  <c r="G33" i="78"/>
  <c r="G36" i="78" s="1"/>
  <c r="O29" i="78"/>
  <c r="G29" i="78"/>
  <c r="O28" i="78"/>
  <c r="O30" i="78" s="1"/>
  <c r="G28" i="78"/>
  <c r="O27" i="78"/>
  <c r="G27" i="78"/>
  <c r="G30" i="78" s="1"/>
  <c r="O22" i="78"/>
  <c r="G22" i="78"/>
  <c r="O21" i="78"/>
  <c r="G21" i="78"/>
  <c r="O20" i="78"/>
  <c r="G20" i="78"/>
  <c r="O19" i="78"/>
  <c r="O24" i="78" s="1"/>
  <c r="G19" i="78"/>
  <c r="G24" i="78" s="1"/>
  <c r="G16" i="78"/>
  <c r="O15" i="78"/>
  <c r="N15" i="78"/>
  <c r="L15" i="78"/>
  <c r="K15" i="78"/>
  <c r="G15" i="78"/>
  <c r="O14" i="78"/>
  <c r="L14" i="78"/>
  <c r="K14" i="78"/>
  <c r="G14" i="78"/>
  <c r="O13" i="78"/>
  <c r="L13" i="78"/>
  <c r="K13" i="78"/>
  <c r="G13" i="78"/>
  <c r="O9" i="78"/>
  <c r="G9" i="78"/>
  <c r="O8" i="78"/>
  <c r="O10" i="78" s="1"/>
  <c r="G8" i="78"/>
  <c r="G10" i="78" s="1"/>
  <c r="O7" i="78"/>
  <c r="G7" i="78"/>
  <c r="M4" i="78"/>
  <c r="L4" i="78"/>
  <c r="J4" i="78"/>
  <c r="O17" i="77"/>
  <c r="O16" i="77"/>
  <c r="N7" i="77"/>
  <c r="M7" i="77"/>
  <c r="K7" i="77"/>
  <c r="J7" i="77"/>
  <c r="J241" i="3" l="1"/>
  <c r="J156" i="3"/>
  <c r="J62" i="3"/>
  <c r="J19" i="3"/>
  <c r="J22" i="3"/>
  <c r="J170" i="3"/>
  <c r="C16" i="54"/>
  <c r="O16" i="79"/>
  <c r="O40" i="79" s="1"/>
  <c r="O41" i="79" s="1"/>
  <c r="O16" i="80"/>
  <c r="O38" i="80" s="1"/>
  <c r="O16" i="78"/>
  <c r="O38" i="78" s="1"/>
  <c r="O39" i="78" s="1"/>
  <c r="G38" i="80"/>
  <c r="F4" i="79"/>
  <c r="G41" i="79"/>
  <c r="G42" i="79" s="1"/>
  <c r="G38" i="78"/>
  <c r="O39" i="80" l="1"/>
  <c r="O40" i="80" s="1"/>
  <c r="N4" i="80"/>
  <c r="G39" i="80"/>
  <c r="G40" i="80" s="1"/>
  <c r="F4" i="80"/>
  <c r="N4" i="79"/>
  <c r="O42" i="79"/>
  <c r="O40" i="78"/>
  <c r="N4" i="78"/>
  <c r="F4" i="78"/>
  <c r="G39" i="78"/>
  <c r="G40" i="78" s="1"/>
  <c r="J255" i="3" l="1"/>
  <c r="I255" i="3"/>
  <c r="O35" i="70" l="1"/>
  <c r="G35" i="70"/>
  <c r="O34" i="70"/>
  <c r="G34" i="70"/>
  <c r="O33" i="70"/>
  <c r="O36" i="70" s="1"/>
  <c r="G33" i="70"/>
  <c r="G36" i="70" s="1"/>
  <c r="O29" i="70"/>
  <c r="G29" i="70"/>
  <c r="O28" i="70"/>
  <c r="G28" i="70"/>
  <c r="O27" i="70"/>
  <c r="O30" i="70" s="1"/>
  <c r="G27" i="70"/>
  <c r="G30" i="70" s="1"/>
  <c r="O22" i="70"/>
  <c r="G22" i="70"/>
  <c r="O21" i="70"/>
  <c r="G21" i="70"/>
  <c r="O20" i="70"/>
  <c r="G20" i="70"/>
  <c r="O19" i="70"/>
  <c r="G19" i="70"/>
  <c r="G24" i="70" s="1"/>
  <c r="O15" i="70"/>
  <c r="N15" i="70"/>
  <c r="L15" i="70"/>
  <c r="K15" i="70"/>
  <c r="G15" i="70"/>
  <c r="O14" i="70"/>
  <c r="N14" i="70"/>
  <c r="L14" i="70"/>
  <c r="K14" i="70"/>
  <c r="G14" i="70"/>
  <c r="O13" i="70"/>
  <c r="L13" i="70"/>
  <c r="K13" i="70"/>
  <c r="G13" i="70"/>
  <c r="G16" i="70" s="1"/>
  <c r="O9" i="70"/>
  <c r="G9" i="70"/>
  <c r="O8" i="70"/>
  <c r="G8" i="70"/>
  <c r="G10" i="70" s="1"/>
  <c r="G38" i="70" s="1"/>
  <c r="O7" i="70"/>
  <c r="O10" i="70" s="1"/>
  <c r="G7" i="70"/>
  <c r="M4" i="70"/>
  <c r="L4" i="70"/>
  <c r="K4" i="70"/>
  <c r="J4" i="70"/>
  <c r="O36" i="68"/>
  <c r="G36" i="68"/>
  <c r="O35" i="68"/>
  <c r="G35" i="68"/>
  <c r="O34" i="68"/>
  <c r="G34" i="68"/>
  <c r="O33" i="68"/>
  <c r="G33" i="68"/>
  <c r="O30" i="68"/>
  <c r="G30" i="68"/>
  <c r="O29" i="68"/>
  <c r="G29" i="68"/>
  <c r="O28" i="68"/>
  <c r="G28" i="68"/>
  <c r="O27" i="68"/>
  <c r="G27" i="68"/>
  <c r="O24" i="68"/>
  <c r="G24" i="68"/>
  <c r="O22" i="68"/>
  <c r="G22" i="68"/>
  <c r="O21" i="68"/>
  <c r="G21" i="68"/>
  <c r="O20" i="68"/>
  <c r="G20" i="68"/>
  <c r="O19" i="68"/>
  <c r="G19" i="68"/>
  <c r="G16" i="68"/>
  <c r="G38" i="68" s="1"/>
  <c r="O15" i="68"/>
  <c r="N15" i="68"/>
  <c r="L15" i="68"/>
  <c r="K15" i="68"/>
  <c r="G15" i="68"/>
  <c r="O14" i="68"/>
  <c r="G14" i="68"/>
  <c r="O13" i="68"/>
  <c r="L13" i="68"/>
  <c r="K13" i="68"/>
  <c r="G13" i="68"/>
  <c r="O10" i="68"/>
  <c r="G10" i="68"/>
  <c r="O9" i="68"/>
  <c r="G9" i="68"/>
  <c r="O8" i="68"/>
  <c r="G8" i="68"/>
  <c r="O7" i="68"/>
  <c r="G7" i="68"/>
  <c r="O35" i="67"/>
  <c r="G35" i="67"/>
  <c r="O34" i="67"/>
  <c r="G34" i="67"/>
  <c r="G36" i="67" s="1"/>
  <c r="O33" i="67"/>
  <c r="O36" i="67" s="1"/>
  <c r="G33" i="67"/>
  <c r="O29" i="67"/>
  <c r="G29" i="67"/>
  <c r="O28" i="67"/>
  <c r="G28" i="67"/>
  <c r="G30" i="67" s="1"/>
  <c r="O27" i="67"/>
  <c r="O30" i="67" s="1"/>
  <c r="G27" i="67"/>
  <c r="O22" i="67"/>
  <c r="G22" i="67"/>
  <c r="O21" i="67"/>
  <c r="G21" i="67"/>
  <c r="O20" i="67"/>
  <c r="G20" i="67"/>
  <c r="O19" i="67"/>
  <c r="O24" i="67" s="1"/>
  <c r="G19" i="67"/>
  <c r="G24" i="67" s="1"/>
  <c r="O15" i="67"/>
  <c r="N15" i="67"/>
  <c r="L15" i="67"/>
  <c r="K15" i="67"/>
  <c r="G15" i="67"/>
  <c r="O14" i="67"/>
  <c r="L14" i="67"/>
  <c r="K14" i="67"/>
  <c r="G14" i="67"/>
  <c r="O13" i="67"/>
  <c r="L13" i="67"/>
  <c r="K13" i="67"/>
  <c r="G13" i="67"/>
  <c r="G16" i="67" s="1"/>
  <c r="O9" i="67"/>
  <c r="G9" i="67"/>
  <c r="O8" i="67"/>
  <c r="G8" i="67"/>
  <c r="G10" i="67" s="1"/>
  <c r="O7" i="67"/>
  <c r="O10" i="67" s="1"/>
  <c r="G7" i="67"/>
  <c r="M4" i="67"/>
  <c r="L4" i="67"/>
  <c r="K4" i="67"/>
  <c r="J4" i="67"/>
  <c r="O35" i="65"/>
  <c r="G35" i="65"/>
  <c r="O34" i="65"/>
  <c r="G34" i="65"/>
  <c r="G36" i="65" s="1"/>
  <c r="O33" i="65"/>
  <c r="O36" i="65" s="1"/>
  <c r="G33" i="65"/>
  <c r="O29" i="65"/>
  <c r="G29" i="65"/>
  <c r="O28" i="65"/>
  <c r="G28" i="65"/>
  <c r="G30" i="65" s="1"/>
  <c r="O27" i="65"/>
  <c r="O30" i="65" s="1"/>
  <c r="G27" i="65"/>
  <c r="O22" i="65"/>
  <c r="G22" i="65"/>
  <c r="O21" i="65"/>
  <c r="G21" i="65"/>
  <c r="O20" i="65"/>
  <c r="G20" i="65"/>
  <c r="O19" i="65"/>
  <c r="O24" i="65" s="1"/>
  <c r="G19" i="65"/>
  <c r="G24" i="65" s="1"/>
  <c r="O15" i="65"/>
  <c r="G15" i="65"/>
  <c r="O14" i="65"/>
  <c r="G14" i="65"/>
  <c r="O13" i="65"/>
  <c r="L13" i="65"/>
  <c r="G13" i="65"/>
  <c r="G16" i="65" s="1"/>
  <c r="O9" i="65"/>
  <c r="G9" i="65"/>
  <c r="O8" i="65"/>
  <c r="G8" i="65"/>
  <c r="O7" i="65"/>
  <c r="O10" i="65" s="1"/>
  <c r="G7" i="65"/>
  <c r="G10" i="65" s="1"/>
  <c r="M4" i="65"/>
  <c r="L4" i="65"/>
  <c r="K4" i="65"/>
  <c r="J4" i="65"/>
  <c r="O35" i="63"/>
  <c r="G35" i="63"/>
  <c r="O34" i="63"/>
  <c r="G34" i="63"/>
  <c r="G36" i="63" s="1"/>
  <c r="O33" i="63"/>
  <c r="O36" i="63" s="1"/>
  <c r="G33" i="63"/>
  <c r="O29" i="63"/>
  <c r="G29" i="63"/>
  <c r="O28" i="63"/>
  <c r="G28" i="63"/>
  <c r="G30" i="63" s="1"/>
  <c r="O27" i="63"/>
  <c r="O30" i="63" s="1"/>
  <c r="G27" i="63"/>
  <c r="O22" i="63"/>
  <c r="G22" i="63"/>
  <c r="O21" i="63"/>
  <c r="G21" i="63"/>
  <c r="O20" i="63"/>
  <c r="G20" i="63"/>
  <c r="O19" i="63"/>
  <c r="O24" i="63" s="1"/>
  <c r="G19" i="63"/>
  <c r="G24" i="63" s="1"/>
  <c r="O15" i="63"/>
  <c r="N15" i="63"/>
  <c r="L15" i="63"/>
  <c r="K15" i="63"/>
  <c r="G15" i="63"/>
  <c r="O14" i="63"/>
  <c r="L14" i="63"/>
  <c r="K14" i="63"/>
  <c r="G14" i="63"/>
  <c r="O13" i="63"/>
  <c r="L13" i="63"/>
  <c r="K13" i="63"/>
  <c r="G13" i="63"/>
  <c r="G16" i="63" s="1"/>
  <c r="O9" i="63"/>
  <c r="G9" i="63"/>
  <c r="O8" i="63"/>
  <c r="G8" i="63"/>
  <c r="G10" i="63" s="1"/>
  <c r="O7" i="63"/>
  <c r="O10" i="63" s="1"/>
  <c r="G7" i="63"/>
  <c r="M4" i="63"/>
  <c r="K4" i="63"/>
  <c r="J4" i="63"/>
  <c r="O16" i="65" l="1"/>
  <c r="O38" i="65" s="1"/>
  <c r="N4" i="65" s="1"/>
  <c r="O24" i="70"/>
  <c r="O16" i="67"/>
  <c r="O38" i="67" s="1"/>
  <c r="O16" i="68"/>
  <c r="O38" i="68" s="1"/>
  <c r="O39" i="68" s="1"/>
  <c r="O16" i="70"/>
  <c r="O38" i="70" s="1"/>
  <c r="O39" i="70" s="1"/>
  <c r="G39" i="70"/>
  <c r="G40" i="70" s="1"/>
  <c r="F4" i="70"/>
  <c r="F4" i="68"/>
  <c r="G39" i="68"/>
  <c r="G40" i="68" s="1"/>
  <c r="G38" i="67"/>
  <c r="O16" i="63"/>
  <c r="O38" i="63" s="1"/>
  <c r="G38" i="65"/>
  <c r="G38" i="63"/>
  <c r="O39" i="65" l="1"/>
  <c r="O40" i="65" s="1"/>
  <c r="N4" i="67"/>
  <c r="O39" i="67"/>
  <c r="O40" i="67" s="1"/>
  <c r="O40" i="70"/>
  <c r="N4" i="70"/>
  <c r="N4" i="68"/>
  <c r="O40" i="68"/>
  <c r="G39" i="67"/>
  <c r="G40" i="67" s="1"/>
  <c r="F4" i="67"/>
  <c r="F4" i="65"/>
  <c r="G39" i="65"/>
  <c r="G40" i="65" s="1"/>
  <c r="G39" i="63"/>
  <c r="G40" i="63" s="1"/>
  <c r="F4" i="63"/>
  <c r="O39" i="63"/>
  <c r="O40" i="63" s="1"/>
  <c r="N4" i="63"/>
  <c r="A4" i="56" l="1"/>
  <c r="A3" i="56"/>
  <c r="B50" i="56"/>
  <c r="B48" i="56"/>
  <c r="B46" i="56"/>
  <c r="B44" i="56"/>
  <c r="B42" i="56"/>
  <c r="B40" i="56"/>
  <c r="B38" i="56"/>
  <c r="B36" i="56"/>
  <c r="B34" i="56"/>
  <c r="B32" i="56"/>
  <c r="B30" i="56"/>
  <c r="B28" i="56"/>
  <c r="B26" i="56"/>
  <c r="B24" i="56"/>
  <c r="B20" i="56"/>
  <c r="B14" i="56"/>
  <c r="B12" i="56"/>
  <c r="B10" i="56"/>
  <c r="B6" i="56"/>
  <c r="I9" i="3" l="1"/>
  <c r="J9" i="3"/>
  <c r="O35" i="55"/>
  <c r="G35" i="55"/>
  <c r="O34" i="55"/>
  <c r="G34" i="55"/>
  <c r="O33" i="55"/>
  <c r="O36" i="55" s="1"/>
  <c r="G33" i="55"/>
  <c r="O29" i="55"/>
  <c r="G29" i="55"/>
  <c r="O28" i="55"/>
  <c r="G28" i="55"/>
  <c r="G30" i="55" s="1"/>
  <c r="O27" i="55"/>
  <c r="G27" i="55"/>
  <c r="O22" i="55"/>
  <c r="G22" i="55"/>
  <c r="O21" i="55"/>
  <c r="G21" i="55"/>
  <c r="O20" i="55"/>
  <c r="G20" i="55"/>
  <c r="O19" i="55"/>
  <c r="G19" i="55"/>
  <c r="O15" i="55"/>
  <c r="N15" i="55"/>
  <c r="L15" i="55"/>
  <c r="K15" i="55"/>
  <c r="G15" i="55"/>
  <c r="O14" i="55"/>
  <c r="L14" i="55"/>
  <c r="K14" i="55"/>
  <c r="G14" i="55"/>
  <c r="O13" i="55"/>
  <c r="L13" i="55"/>
  <c r="K13" i="55"/>
  <c r="G13" i="55"/>
  <c r="G16" i="55" s="1"/>
  <c r="O9" i="55"/>
  <c r="G9" i="55"/>
  <c r="O8" i="55"/>
  <c r="O10" i="55" s="1"/>
  <c r="G8" i="55"/>
  <c r="O7" i="55"/>
  <c r="G7" i="55"/>
  <c r="G10" i="55" s="1"/>
  <c r="K4" i="55"/>
  <c r="O16" i="55" l="1"/>
  <c r="G24" i="55"/>
  <c r="G38" i="55" s="1"/>
  <c r="G36" i="55"/>
  <c r="O24" i="55"/>
  <c r="O30" i="55"/>
  <c r="O38" i="55" l="1"/>
  <c r="O39" i="55" s="1"/>
  <c r="O40" i="55" s="1"/>
  <c r="G39" i="55"/>
  <c r="G40" i="55" s="1"/>
  <c r="F4" i="55"/>
  <c r="N4" i="55" l="1"/>
  <c r="A5" i="54"/>
  <c r="A4" i="54"/>
  <c r="A3" i="54"/>
  <c r="O37" i="53" l="1"/>
  <c r="G37" i="53"/>
  <c r="O36" i="53"/>
  <c r="O38" i="53" s="1"/>
  <c r="G36" i="53"/>
  <c r="G38" i="53" s="1"/>
  <c r="O35" i="53"/>
  <c r="G35" i="53"/>
  <c r="O31" i="53"/>
  <c r="G31" i="53"/>
  <c r="O30" i="53"/>
  <c r="G30" i="53"/>
  <c r="O29" i="53"/>
  <c r="G29" i="53"/>
  <c r="O23" i="53"/>
  <c r="M22" i="53"/>
  <c r="O22" i="53" s="1"/>
  <c r="L22" i="53"/>
  <c r="K22" i="53"/>
  <c r="G22" i="53"/>
  <c r="O21" i="53"/>
  <c r="L21" i="53"/>
  <c r="K21" i="53"/>
  <c r="G21" i="53"/>
  <c r="O20" i="53"/>
  <c r="L20" i="53"/>
  <c r="K20" i="53"/>
  <c r="G20" i="53"/>
  <c r="O19" i="53"/>
  <c r="O26" i="53" s="1"/>
  <c r="G19" i="53"/>
  <c r="G26" i="53" s="1"/>
  <c r="O15" i="53"/>
  <c r="N15" i="53"/>
  <c r="L15" i="53"/>
  <c r="K15" i="53"/>
  <c r="G15" i="53"/>
  <c r="O14" i="53"/>
  <c r="L14" i="53"/>
  <c r="K14" i="53"/>
  <c r="G14" i="53"/>
  <c r="O13" i="53"/>
  <c r="L13" i="53"/>
  <c r="K13" i="53"/>
  <c r="G13" i="53"/>
  <c r="G16" i="53" s="1"/>
  <c r="O9" i="53"/>
  <c r="G9" i="53"/>
  <c r="O8" i="53"/>
  <c r="G8" i="53"/>
  <c r="G10" i="53" s="1"/>
  <c r="O7" i="53"/>
  <c r="G7" i="53"/>
  <c r="O37" i="52"/>
  <c r="G37" i="52"/>
  <c r="O36" i="52"/>
  <c r="G36" i="52"/>
  <c r="O35" i="52"/>
  <c r="O38" i="52" s="1"/>
  <c r="G35" i="52"/>
  <c r="O31" i="52"/>
  <c r="G31" i="52"/>
  <c r="O30" i="52"/>
  <c r="G30" i="52"/>
  <c r="G32" i="52" s="1"/>
  <c r="O29" i="52"/>
  <c r="G29" i="52"/>
  <c r="O23" i="52"/>
  <c r="O22" i="52"/>
  <c r="M22" i="52"/>
  <c r="L22" i="52"/>
  <c r="K22" i="52"/>
  <c r="G22" i="52"/>
  <c r="O21" i="52"/>
  <c r="L21" i="52"/>
  <c r="K21" i="52"/>
  <c r="G21" i="52"/>
  <c r="O20" i="52"/>
  <c r="L20" i="52"/>
  <c r="K20" i="52"/>
  <c r="G20" i="52"/>
  <c r="O19" i="52"/>
  <c r="G19" i="52"/>
  <c r="G26" i="52" s="1"/>
  <c r="O15" i="52"/>
  <c r="N15" i="52"/>
  <c r="L15" i="52"/>
  <c r="K15" i="52"/>
  <c r="G15" i="52"/>
  <c r="O14" i="52"/>
  <c r="L14" i="52"/>
  <c r="K14" i="52"/>
  <c r="G14" i="52"/>
  <c r="O13" i="52"/>
  <c r="L13" i="52"/>
  <c r="K13" i="52"/>
  <c r="G13" i="52"/>
  <c r="G16" i="52" s="1"/>
  <c r="O9" i="52"/>
  <c r="G9" i="52"/>
  <c r="O8" i="52"/>
  <c r="G8" i="52"/>
  <c r="O7" i="52"/>
  <c r="G7" i="52"/>
  <c r="O37" i="51"/>
  <c r="G37" i="51"/>
  <c r="O36" i="51"/>
  <c r="G36" i="51"/>
  <c r="G38" i="51" s="1"/>
  <c r="O35" i="51"/>
  <c r="G35" i="51"/>
  <c r="O31" i="51"/>
  <c r="G31" i="51"/>
  <c r="O30" i="51"/>
  <c r="O32" i="51" s="1"/>
  <c r="G30" i="51"/>
  <c r="O29" i="51"/>
  <c r="G29" i="51"/>
  <c r="O23" i="51"/>
  <c r="M22" i="51"/>
  <c r="O22" i="51" s="1"/>
  <c r="L22" i="51"/>
  <c r="K22" i="51"/>
  <c r="G22" i="51"/>
  <c r="O21" i="51"/>
  <c r="L21" i="51"/>
  <c r="K21" i="51"/>
  <c r="G21" i="51"/>
  <c r="O20" i="51"/>
  <c r="L20" i="51"/>
  <c r="K20" i="51"/>
  <c r="G20" i="51"/>
  <c r="O19" i="51"/>
  <c r="G19" i="51"/>
  <c r="O15" i="51"/>
  <c r="N15" i="51"/>
  <c r="L15" i="51"/>
  <c r="K15" i="51"/>
  <c r="G15" i="51"/>
  <c r="O14" i="51"/>
  <c r="L14" i="51"/>
  <c r="K14" i="51"/>
  <c r="G14" i="51"/>
  <c r="O13" i="51"/>
  <c r="L13" i="51"/>
  <c r="K13" i="51"/>
  <c r="G13" i="51"/>
  <c r="G16" i="51" s="1"/>
  <c r="O9" i="51"/>
  <c r="G9" i="51"/>
  <c r="O8" i="51"/>
  <c r="O10" i="51" s="1"/>
  <c r="G8" i="51"/>
  <c r="G10" i="51" s="1"/>
  <c r="O7" i="51"/>
  <c r="G7" i="51"/>
  <c r="O37" i="50"/>
  <c r="G37" i="50"/>
  <c r="O36" i="50"/>
  <c r="G36" i="50"/>
  <c r="O35" i="50"/>
  <c r="G35" i="50"/>
  <c r="O31" i="50"/>
  <c r="G31" i="50"/>
  <c r="O30" i="50"/>
  <c r="O32" i="50" s="1"/>
  <c r="G30" i="50"/>
  <c r="G32" i="50" s="1"/>
  <c r="O29" i="50"/>
  <c r="G29" i="50"/>
  <c r="O23" i="50"/>
  <c r="M22" i="50"/>
  <c r="O22" i="50" s="1"/>
  <c r="L22" i="50"/>
  <c r="K22" i="50"/>
  <c r="G22" i="50"/>
  <c r="O21" i="50"/>
  <c r="L21" i="50"/>
  <c r="K21" i="50"/>
  <c r="G21" i="50"/>
  <c r="O20" i="50"/>
  <c r="L20" i="50"/>
  <c r="K20" i="50"/>
  <c r="G20" i="50"/>
  <c r="O19" i="50"/>
  <c r="G19" i="50"/>
  <c r="O15" i="50"/>
  <c r="N15" i="50"/>
  <c r="L15" i="50"/>
  <c r="K15" i="50"/>
  <c r="G15" i="50"/>
  <c r="O14" i="50"/>
  <c r="L14" i="50"/>
  <c r="K14" i="50"/>
  <c r="G14" i="50"/>
  <c r="O13" i="50"/>
  <c r="L13" i="50"/>
  <c r="K13" i="50"/>
  <c r="G13" i="50"/>
  <c r="G16" i="50" s="1"/>
  <c r="O9" i="50"/>
  <c r="G9" i="50"/>
  <c r="O8" i="50"/>
  <c r="G8" i="50"/>
  <c r="G10" i="50" s="1"/>
  <c r="O7" i="50"/>
  <c r="G7" i="50"/>
  <c r="O35" i="49"/>
  <c r="G35" i="49"/>
  <c r="O34" i="49"/>
  <c r="O36" i="49" s="1"/>
  <c r="G34" i="49"/>
  <c r="O33" i="49"/>
  <c r="G33" i="49"/>
  <c r="O29" i="49"/>
  <c r="G29" i="49"/>
  <c r="O28" i="49"/>
  <c r="G28" i="49"/>
  <c r="G30" i="49" s="1"/>
  <c r="O27" i="49"/>
  <c r="G27" i="49"/>
  <c r="O22" i="49"/>
  <c r="M22" i="49"/>
  <c r="G22" i="49"/>
  <c r="O21" i="49"/>
  <c r="L21" i="49"/>
  <c r="K21" i="49"/>
  <c r="G21" i="49"/>
  <c r="O20" i="49"/>
  <c r="L20" i="49"/>
  <c r="K20" i="49"/>
  <c r="G20" i="49"/>
  <c r="O19" i="49"/>
  <c r="L19" i="49"/>
  <c r="K19" i="49"/>
  <c r="G19" i="49"/>
  <c r="G24" i="49" s="1"/>
  <c r="O15" i="49"/>
  <c r="N15" i="49"/>
  <c r="L15" i="49"/>
  <c r="K15" i="49"/>
  <c r="G15" i="49"/>
  <c r="O14" i="49"/>
  <c r="L14" i="49"/>
  <c r="K14" i="49"/>
  <c r="G14" i="49"/>
  <c r="O13" i="49"/>
  <c r="L13" i="49"/>
  <c r="K13" i="49"/>
  <c r="G13" i="49"/>
  <c r="G16" i="49" s="1"/>
  <c r="O9" i="49"/>
  <c r="G9" i="49"/>
  <c r="O8" i="49"/>
  <c r="G8" i="49"/>
  <c r="O7" i="49"/>
  <c r="O10" i="49" s="1"/>
  <c r="G7" i="49"/>
  <c r="O37" i="48"/>
  <c r="G37" i="48"/>
  <c r="O36" i="48"/>
  <c r="G36" i="48"/>
  <c r="G38" i="48" s="1"/>
  <c r="O35" i="48"/>
  <c r="G35" i="48"/>
  <c r="O31" i="48"/>
  <c r="G31" i="48"/>
  <c r="O30" i="48"/>
  <c r="G30" i="48"/>
  <c r="O29" i="48"/>
  <c r="O32" i="48" s="1"/>
  <c r="G29" i="48"/>
  <c r="O23" i="48"/>
  <c r="M22" i="48"/>
  <c r="O22" i="48" s="1"/>
  <c r="L22" i="48"/>
  <c r="K22" i="48"/>
  <c r="G22" i="48"/>
  <c r="O21" i="48"/>
  <c r="L21" i="48"/>
  <c r="K21" i="48"/>
  <c r="G21" i="48"/>
  <c r="O20" i="48"/>
  <c r="L20" i="48"/>
  <c r="K20" i="48"/>
  <c r="G20" i="48"/>
  <c r="O19" i="48"/>
  <c r="G19" i="48"/>
  <c r="G26" i="48" s="1"/>
  <c r="O15" i="48"/>
  <c r="N15" i="48"/>
  <c r="L15" i="48"/>
  <c r="K15" i="48"/>
  <c r="G15" i="48"/>
  <c r="O14" i="48"/>
  <c r="L14" i="48"/>
  <c r="K14" i="48"/>
  <c r="G14" i="48"/>
  <c r="O13" i="48"/>
  <c r="L13" i="48"/>
  <c r="K13" i="48"/>
  <c r="G13" i="48"/>
  <c r="G16" i="48" s="1"/>
  <c r="O9" i="48"/>
  <c r="G9" i="48"/>
  <c r="O8" i="48"/>
  <c r="O10" i="48" s="1"/>
  <c r="G8" i="48"/>
  <c r="O7" i="48"/>
  <c r="G7" i="48"/>
  <c r="O37" i="47"/>
  <c r="G37" i="47"/>
  <c r="O36" i="47"/>
  <c r="G36" i="47"/>
  <c r="G38" i="47" s="1"/>
  <c r="O35" i="47"/>
  <c r="G35" i="47"/>
  <c r="O31" i="47"/>
  <c r="G31" i="47"/>
  <c r="O30" i="47"/>
  <c r="O32" i="47" s="1"/>
  <c r="G30" i="47"/>
  <c r="O29" i="47"/>
  <c r="G29" i="47"/>
  <c r="O23" i="47"/>
  <c r="M22" i="47"/>
  <c r="O22" i="47" s="1"/>
  <c r="L22" i="47"/>
  <c r="K22" i="47"/>
  <c r="G22" i="47"/>
  <c r="O21" i="47"/>
  <c r="L21" i="47"/>
  <c r="K21" i="47"/>
  <c r="G21" i="47"/>
  <c r="O20" i="47"/>
  <c r="L20" i="47"/>
  <c r="K20" i="47"/>
  <c r="G20" i="47"/>
  <c r="O19" i="47"/>
  <c r="G19" i="47"/>
  <c r="O15" i="47"/>
  <c r="N15" i="47"/>
  <c r="L15" i="47"/>
  <c r="K15" i="47"/>
  <c r="G15" i="47"/>
  <c r="O14" i="47"/>
  <c r="L14" i="47"/>
  <c r="K14" i="47"/>
  <c r="G14" i="47"/>
  <c r="O13" i="47"/>
  <c r="L13" i="47"/>
  <c r="K13" i="47"/>
  <c r="G13" i="47"/>
  <c r="G16" i="47" s="1"/>
  <c r="O9" i="47"/>
  <c r="G9" i="47"/>
  <c r="O8" i="47"/>
  <c r="G8" i="47"/>
  <c r="G10" i="47" s="1"/>
  <c r="O7" i="47"/>
  <c r="G7" i="47"/>
  <c r="O37" i="46"/>
  <c r="G37" i="46"/>
  <c r="O36" i="46"/>
  <c r="G36" i="46"/>
  <c r="O35" i="46"/>
  <c r="G35" i="46"/>
  <c r="O31" i="46"/>
  <c r="G31" i="46"/>
  <c r="O30" i="46"/>
  <c r="G30" i="46"/>
  <c r="G32" i="46" s="1"/>
  <c r="O29" i="46"/>
  <c r="O32" i="46" s="1"/>
  <c r="G29" i="46"/>
  <c r="O23" i="46"/>
  <c r="M22" i="46"/>
  <c r="O22" i="46" s="1"/>
  <c r="L22" i="46"/>
  <c r="K22" i="46"/>
  <c r="G22" i="46"/>
  <c r="O21" i="46"/>
  <c r="L21" i="46"/>
  <c r="K21" i="46"/>
  <c r="G21" i="46"/>
  <c r="O20" i="46"/>
  <c r="L20" i="46"/>
  <c r="K20" i="46"/>
  <c r="G20" i="46"/>
  <c r="O19" i="46"/>
  <c r="O26" i="46" s="1"/>
  <c r="G19" i="46"/>
  <c r="G26" i="46" s="1"/>
  <c r="O15" i="46"/>
  <c r="N15" i="46"/>
  <c r="L15" i="46"/>
  <c r="K15" i="46"/>
  <c r="G15" i="46"/>
  <c r="O14" i="46"/>
  <c r="L14" i="46"/>
  <c r="K14" i="46"/>
  <c r="G14" i="46"/>
  <c r="O13" i="46"/>
  <c r="L13" i="46"/>
  <c r="K13" i="46"/>
  <c r="G13" i="46"/>
  <c r="G16" i="46" s="1"/>
  <c r="O9" i="46"/>
  <c r="G9" i="46"/>
  <c r="O8" i="46"/>
  <c r="G8" i="46"/>
  <c r="O7" i="46"/>
  <c r="O10" i="46" s="1"/>
  <c r="G7" i="46"/>
  <c r="O35" i="45"/>
  <c r="G35" i="45"/>
  <c r="O34" i="45"/>
  <c r="G34" i="45"/>
  <c r="G36" i="45" s="1"/>
  <c r="O33" i="45"/>
  <c r="G33" i="45"/>
  <c r="O29" i="45"/>
  <c r="G29" i="45"/>
  <c r="O28" i="45"/>
  <c r="G28" i="45"/>
  <c r="O27" i="45"/>
  <c r="O30" i="45" s="1"/>
  <c r="G27" i="45"/>
  <c r="M22" i="45"/>
  <c r="O22" i="45" s="1"/>
  <c r="G22" i="45"/>
  <c r="O21" i="45"/>
  <c r="L21" i="45"/>
  <c r="K21" i="45"/>
  <c r="G21" i="45"/>
  <c r="O20" i="45"/>
  <c r="L20" i="45"/>
  <c r="K20" i="45"/>
  <c r="G20" i="45"/>
  <c r="O19" i="45"/>
  <c r="L19" i="45"/>
  <c r="K19" i="45"/>
  <c r="G19" i="45"/>
  <c r="G24" i="45" s="1"/>
  <c r="O15" i="45"/>
  <c r="N15" i="45"/>
  <c r="L15" i="45"/>
  <c r="K15" i="45"/>
  <c r="G15" i="45"/>
  <c r="O14" i="45"/>
  <c r="L14" i="45"/>
  <c r="K14" i="45"/>
  <c r="G14" i="45"/>
  <c r="O13" i="45"/>
  <c r="L13" i="45"/>
  <c r="K13" i="45"/>
  <c r="G13" i="45"/>
  <c r="G16" i="45" s="1"/>
  <c r="O9" i="45"/>
  <c r="G9" i="45"/>
  <c r="O8" i="45"/>
  <c r="G8" i="45"/>
  <c r="O7" i="45"/>
  <c r="G7" i="45"/>
  <c r="G10" i="45" s="1"/>
  <c r="O35" i="44"/>
  <c r="G35" i="44"/>
  <c r="O34" i="44"/>
  <c r="G34" i="44"/>
  <c r="G36" i="44" s="1"/>
  <c r="O33" i="44"/>
  <c r="G33" i="44"/>
  <c r="O29" i="44"/>
  <c r="G29" i="44"/>
  <c r="O28" i="44"/>
  <c r="O30" i="44" s="1"/>
  <c r="G28" i="44"/>
  <c r="O27" i="44"/>
  <c r="G27" i="44"/>
  <c r="G24" i="44"/>
  <c r="M22" i="44"/>
  <c r="O22" i="44" s="1"/>
  <c r="G22" i="44"/>
  <c r="O21" i="44"/>
  <c r="L21" i="44"/>
  <c r="K21" i="44"/>
  <c r="G21" i="44"/>
  <c r="O20" i="44"/>
  <c r="L20" i="44"/>
  <c r="K20" i="44"/>
  <c r="G20" i="44"/>
  <c r="O19" i="44"/>
  <c r="L19" i="44"/>
  <c r="K19" i="44"/>
  <c r="G19" i="44"/>
  <c r="O15" i="44"/>
  <c r="N15" i="44"/>
  <c r="L15" i="44"/>
  <c r="K15" i="44"/>
  <c r="G15" i="44"/>
  <c r="O14" i="44"/>
  <c r="L14" i="44"/>
  <c r="K14" i="44"/>
  <c r="G14" i="44"/>
  <c r="O13" i="44"/>
  <c r="L13" i="44"/>
  <c r="K13" i="44"/>
  <c r="G13" i="44"/>
  <c r="G16" i="44" s="1"/>
  <c r="O9" i="44"/>
  <c r="G9" i="44"/>
  <c r="O8" i="44"/>
  <c r="G8" i="44"/>
  <c r="G10" i="44" s="1"/>
  <c r="O7" i="44"/>
  <c r="O10" i="44" s="1"/>
  <c r="G7" i="44"/>
  <c r="O35" i="43"/>
  <c r="G35" i="43"/>
  <c r="O34" i="43"/>
  <c r="O36" i="43" s="1"/>
  <c r="G34" i="43"/>
  <c r="O33" i="43"/>
  <c r="G33" i="43"/>
  <c r="O29" i="43"/>
  <c r="G29" i="43"/>
  <c r="O28" i="43"/>
  <c r="G28" i="43"/>
  <c r="G30" i="43" s="1"/>
  <c r="O27" i="43"/>
  <c r="G27" i="43"/>
  <c r="G24" i="43"/>
  <c r="O22" i="43"/>
  <c r="M22" i="43"/>
  <c r="G22" i="43"/>
  <c r="O21" i="43"/>
  <c r="L21" i="43"/>
  <c r="K21" i="43"/>
  <c r="G21" i="43"/>
  <c r="O20" i="43"/>
  <c r="L20" i="43"/>
  <c r="K20" i="43"/>
  <c r="G20" i="43"/>
  <c r="O19" i="43"/>
  <c r="L19" i="43"/>
  <c r="K19" i="43"/>
  <c r="G19" i="43"/>
  <c r="O15" i="43"/>
  <c r="N15" i="43"/>
  <c r="L15" i="43"/>
  <c r="K15" i="43"/>
  <c r="G15" i="43"/>
  <c r="O14" i="43"/>
  <c r="L14" i="43"/>
  <c r="K14" i="43"/>
  <c r="G14" i="43"/>
  <c r="O13" i="43"/>
  <c r="L13" i="43"/>
  <c r="K13" i="43"/>
  <c r="G13" i="43"/>
  <c r="G16" i="43" s="1"/>
  <c r="O9" i="43"/>
  <c r="G9" i="43"/>
  <c r="O8" i="43"/>
  <c r="G8" i="43"/>
  <c r="O7" i="43"/>
  <c r="O10" i="43" s="1"/>
  <c r="G7" i="43"/>
  <c r="O35" i="42"/>
  <c r="G35" i="42"/>
  <c r="O34" i="42"/>
  <c r="G34" i="42"/>
  <c r="G36" i="42" s="1"/>
  <c r="O33" i="42"/>
  <c r="G33" i="42"/>
  <c r="O29" i="42"/>
  <c r="G29" i="42"/>
  <c r="O28" i="42"/>
  <c r="G28" i="42"/>
  <c r="O27" i="42"/>
  <c r="O30" i="42" s="1"/>
  <c r="G27" i="42"/>
  <c r="M22" i="42"/>
  <c r="O22" i="42" s="1"/>
  <c r="G22" i="42"/>
  <c r="O21" i="42"/>
  <c r="L21" i="42"/>
  <c r="K21" i="42"/>
  <c r="G21" i="42"/>
  <c r="O20" i="42"/>
  <c r="L20" i="42"/>
  <c r="K20" i="42"/>
  <c r="G20" i="42"/>
  <c r="O19" i="42"/>
  <c r="L19" i="42"/>
  <c r="K19" i="42"/>
  <c r="G19" i="42"/>
  <c r="G24" i="42" s="1"/>
  <c r="O15" i="42"/>
  <c r="N15" i="42"/>
  <c r="L15" i="42"/>
  <c r="K15" i="42"/>
  <c r="G15" i="42"/>
  <c r="O14" i="42"/>
  <c r="L14" i="42"/>
  <c r="K14" i="42"/>
  <c r="G14" i="42"/>
  <c r="O13" i="42"/>
  <c r="L13" i="42"/>
  <c r="K13" i="42"/>
  <c r="G13" i="42"/>
  <c r="G16" i="42" s="1"/>
  <c r="O9" i="42"/>
  <c r="G9" i="42"/>
  <c r="O8" i="42"/>
  <c r="G8" i="42"/>
  <c r="O7" i="42"/>
  <c r="G7" i="42"/>
  <c r="O35" i="41"/>
  <c r="G35" i="41"/>
  <c r="O34" i="41"/>
  <c r="G34" i="41"/>
  <c r="G36" i="41" s="1"/>
  <c r="O33" i="41"/>
  <c r="O36" i="41" s="1"/>
  <c r="G33" i="41"/>
  <c r="O29" i="41"/>
  <c r="G29" i="41"/>
  <c r="O28" i="41"/>
  <c r="G28" i="41"/>
  <c r="O27" i="41"/>
  <c r="G27" i="41"/>
  <c r="M22" i="41"/>
  <c r="O22" i="41" s="1"/>
  <c r="G22" i="41"/>
  <c r="O21" i="41"/>
  <c r="L21" i="41"/>
  <c r="K21" i="41"/>
  <c r="G21" i="41"/>
  <c r="O20" i="41"/>
  <c r="L20" i="41"/>
  <c r="K20" i="41"/>
  <c r="G20" i="41"/>
  <c r="O19" i="41"/>
  <c r="L19" i="41"/>
  <c r="K19" i="41"/>
  <c r="G19" i="41"/>
  <c r="G24" i="41" s="1"/>
  <c r="G16" i="41"/>
  <c r="O15" i="41"/>
  <c r="N15" i="41"/>
  <c r="L15" i="41"/>
  <c r="K15" i="41"/>
  <c r="G15" i="41"/>
  <c r="O14" i="41"/>
  <c r="L14" i="41"/>
  <c r="K14" i="41"/>
  <c r="G14" i="41"/>
  <c r="O13" i="41"/>
  <c r="L13" i="41"/>
  <c r="K13" i="41"/>
  <c r="G13" i="41"/>
  <c r="O9" i="41"/>
  <c r="G9" i="41"/>
  <c r="O8" i="41"/>
  <c r="G8" i="41"/>
  <c r="O7" i="41"/>
  <c r="G7" i="41"/>
  <c r="O37" i="40"/>
  <c r="G37" i="40"/>
  <c r="O36" i="40"/>
  <c r="G36" i="40"/>
  <c r="G38" i="40" s="1"/>
  <c r="O35" i="40"/>
  <c r="O38" i="40" s="1"/>
  <c r="G35" i="40"/>
  <c r="O31" i="40"/>
  <c r="G31" i="40"/>
  <c r="O30" i="40"/>
  <c r="G30" i="40"/>
  <c r="O29" i="40"/>
  <c r="G29" i="40"/>
  <c r="O23" i="40"/>
  <c r="M22" i="40"/>
  <c r="O22" i="40" s="1"/>
  <c r="L22" i="40"/>
  <c r="K22" i="40"/>
  <c r="G22" i="40"/>
  <c r="O21" i="40"/>
  <c r="L21" i="40"/>
  <c r="K21" i="40"/>
  <c r="G21" i="40"/>
  <c r="O20" i="40"/>
  <c r="L20" i="40"/>
  <c r="K20" i="40"/>
  <c r="G20" i="40"/>
  <c r="O19" i="40"/>
  <c r="G19" i="40"/>
  <c r="G26" i="40" s="1"/>
  <c r="O15" i="40"/>
  <c r="L15" i="40"/>
  <c r="K15" i="40"/>
  <c r="G15" i="40"/>
  <c r="O14" i="40"/>
  <c r="L14" i="40"/>
  <c r="K14" i="40"/>
  <c r="G14" i="40"/>
  <c r="O13" i="40"/>
  <c r="L13" i="40"/>
  <c r="K13" i="40"/>
  <c r="G13" i="40"/>
  <c r="G16" i="40" s="1"/>
  <c r="O9" i="40"/>
  <c r="G9" i="40"/>
  <c r="O8" i="40"/>
  <c r="G8" i="40"/>
  <c r="O7" i="40"/>
  <c r="G7" i="40"/>
  <c r="O35" i="39"/>
  <c r="G35" i="39"/>
  <c r="O34" i="39"/>
  <c r="G34" i="39"/>
  <c r="G36" i="39" s="1"/>
  <c r="O33" i="39"/>
  <c r="O36" i="39" s="1"/>
  <c r="G33" i="39"/>
  <c r="O29" i="39"/>
  <c r="G29" i="39"/>
  <c r="O28" i="39"/>
  <c r="G28" i="39"/>
  <c r="O27" i="39"/>
  <c r="G27" i="39"/>
  <c r="G24" i="39"/>
  <c r="M22" i="39"/>
  <c r="O22" i="39" s="1"/>
  <c r="G22" i="39"/>
  <c r="O21" i="39"/>
  <c r="L21" i="39"/>
  <c r="K21" i="39"/>
  <c r="G21" i="39"/>
  <c r="O20" i="39"/>
  <c r="L20" i="39"/>
  <c r="K20" i="39"/>
  <c r="G20" i="39"/>
  <c r="O19" i="39"/>
  <c r="L19" i="39"/>
  <c r="K19" i="39"/>
  <c r="G19" i="39"/>
  <c r="O15" i="39"/>
  <c r="N15" i="39"/>
  <c r="L15" i="39"/>
  <c r="K15" i="39"/>
  <c r="G15" i="39"/>
  <c r="O14" i="39"/>
  <c r="L14" i="39"/>
  <c r="K14" i="39"/>
  <c r="G14" i="39"/>
  <c r="O13" i="39"/>
  <c r="L13" i="39"/>
  <c r="K13" i="39"/>
  <c r="G13" i="39"/>
  <c r="G16" i="39" s="1"/>
  <c r="O9" i="39"/>
  <c r="G9" i="39"/>
  <c r="O8" i="39"/>
  <c r="G8" i="39"/>
  <c r="O7" i="39"/>
  <c r="G7" i="39"/>
  <c r="O35" i="38"/>
  <c r="G35" i="38"/>
  <c r="O34" i="38"/>
  <c r="G34" i="38"/>
  <c r="O33" i="38"/>
  <c r="G33" i="38"/>
  <c r="O29" i="38"/>
  <c r="G29" i="38"/>
  <c r="O28" i="38"/>
  <c r="O30" i="38" s="1"/>
  <c r="G28" i="38"/>
  <c r="G30" i="38" s="1"/>
  <c r="O27" i="38"/>
  <c r="G27" i="38"/>
  <c r="G24" i="38"/>
  <c r="M22" i="38"/>
  <c r="O22" i="38" s="1"/>
  <c r="G22" i="38"/>
  <c r="O21" i="38"/>
  <c r="L21" i="38"/>
  <c r="K21" i="38"/>
  <c r="G21" i="38"/>
  <c r="O20" i="38"/>
  <c r="L20" i="38"/>
  <c r="K20" i="38"/>
  <c r="G20" i="38"/>
  <c r="O19" i="38"/>
  <c r="L19" i="38"/>
  <c r="K19" i="38"/>
  <c r="G19" i="38"/>
  <c r="O15" i="38"/>
  <c r="N15" i="38"/>
  <c r="L15" i="38"/>
  <c r="K15" i="38"/>
  <c r="G15" i="38"/>
  <c r="O14" i="38"/>
  <c r="L14" i="38"/>
  <c r="K14" i="38"/>
  <c r="G14" i="38"/>
  <c r="O13" i="38"/>
  <c r="L13" i="38"/>
  <c r="K13" i="38"/>
  <c r="G13" i="38"/>
  <c r="G16" i="38" s="1"/>
  <c r="O9" i="38"/>
  <c r="G9" i="38"/>
  <c r="O8" i="38"/>
  <c r="G8" i="38"/>
  <c r="O7" i="38"/>
  <c r="O10" i="38" s="1"/>
  <c r="G7" i="38"/>
  <c r="O35" i="37"/>
  <c r="G35" i="37"/>
  <c r="O34" i="37"/>
  <c r="O36" i="37" s="1"/>
  <c r="G34" i="37"/>
  <c r="G36" i="37" s="1"/>
  <c r="O33" i="37"/>
  <c r="G33" i="37"/>
  <c r="O29" i="37"/>
  <c r="G29" i="37"/>
  <c r="O28" i="37"/>
  <c r="G28" i="37"/>
  <c r="O27" i="37"/>
  <c r="G27" i="37"/>
  <c r="O22" i="37"/>
  <c r="M22" i="37"/>
  <c r="G22" i="37"/>
  <c r="O21" i="37"/>
  <c r="L21" i="37"/>
  <c r="K21" i="37"/>
  <c r="G21" i="37"/>
  <c r="O20" i="37"/>
  <c r="L20" i="37"/>
  <c r="K20" i="37"/>
  <c r="G20" i="37"/>
  <c r="O19" i="37"/>
  <c r="L19" i="37"/>
  <c r="K19" i="37"/>
  <c r="G19" i="37"/>
  <c r="G24" i="37" s="1"/>
  <c r="O15" i="37"/>
  <c r="L15" i="37"/>
  <c r="K15" i="37"/>
  <c r="G15" i="37"/>
  <c r="O14" i="37"/>
  <c r="L14" i="37"/>
  <c r="K14" i="37"/>
  <c r="G14" i="37"/>
  <c r="O13" i="37"/>
  <c r="L13" i="37"/>
  <c r="K13" i="37"/>
  <c r="G13" i="37"/>
  <c r="G16" i="37" s="1"/>
  <c r="O9" i="37"/>
  <c r="G9" i="37"/>
  <c r="O8" i="37"/>
  <c r="G8" i="37"/>
  <c r="G10" i="37" s="1"/>
  <c r="O7" i="37"/>
  <c r="O10" i="37" s="1"/>
  <c r="G7" i="37"/>
  <c r="O35" i="36"/>
  <c r="G35" i="36"/>
  <c r="O34" i="36"/>
  <c r="O36" i="36" s="1"/>
  <c r="G34" i="36"/>
  <c r="O33" i="36"/>
  <c r="G33" i="36"/>
  <c r="O29" i="36"/>
  <c r="G29" i="36"/>
  <c r="O28" i="36"/>
  <c r="G28" i="36"/>
  <c r="G30" i="36" s="1"/>
  <c r="O27" i="36"/>
  <c r="G27" i="36"/>
  <c r="M22" i="36"/>
  <c r="O22" i="36" s="1"/>
  <c r="G22" i="36"/>
  <c r="O21" i="36"/>
  <c r="L21" i="36"/>
  <c r="K21" i="36"/>
  <c r="G21" i="36"/>
  <c r="O20" i="36"/>
  <c r="L20" i="36"/>
  <c r="K20" i="36"/>
  <c r="G20" i="36"/>
  <c r="O19" i="36"/>
  <c r="L19" i="36"/>
  <c r="K19" i="36"/>
  <c r="G19" i="36"/>
  <c r="G24" i="36" s="1"/>
  <c r="O15" i="36"/>
  <c r="N15" i="36"/>
  <c r="L15" i="36"/>
  <c r="K15" i="36"/>
  <c r="G15" i="36"/>
  <c r="O14" i="36"/>
  <c r="L14" i="36"/>
  <c r="K14" i="36"/>
  <c r="G14" i="36"/>
  <c r="O13" i="36"/>
  <c r="L13" i="36"/>
  <c r="K13" i="36"/>
  <c r="G13" i="36"/>
  <c r="G16" i="36" s="1"/>
  <c r="O9" i="36"/>
  <c r="G9" i="36"/>
  <c r="O8" i="36"/>
  <c r="G8" i="36"/>
  <c r="O7" i="36"/>
  <c r="O10" i="36" s="1"/>
  <c r="G7" i="36"/>
  <c r="O35" i="35"/>
  <c r="G35" i="35"/>
  <c r="O34" i="35"/>
  <c r="O36" i="35" s="1"/>
  <c r="G34" i="35"/>
  <c r="G36" i="35" s="1"/>
  <c r="O33" i="35"/>
  <c r="G33" i="35"/>
  <c r="O29" i="35"/>
  <c r="G29" i="35"/>
  <c r="O28" i="35"/>
  <c r="G28" i="35"/>
  <c r="O27" i="35"/>
  <c r="G27" i="35"/>
  <c r="O22" i="35"/>
  <c r="M22" i="35"/>
  <c r="G22" i="35"/>
  <c r="O21" i="35"/>
  <c r="L21" i="35"/>
  <c r="K21" i="35"/>
  <c r="G21" i="35"/>
  <c r="O20" i="35"/>
  <c r="L20" i="35"/>
  <c r="K20" i="35"/>
  <c r="G20" i="35"/>
  <c r="O19" i="35"/>
  <c r="L19" i="35"/>
  <c r="K19" i="35"/>
  <c r="G19" i="35"/>
  <c r="G24" i="35" s="1"/>
  <c r="O15" i="35"/>
  <c r="L15" i="35"/>
  <c r="K15" i="35"/>
  <c r="G15" i="35"/>
  <c r="O14" i="35"/>
  <c r="L14" i="35"/>
  <c r="K14" i="35"/>
  <c r="G14" i="35"/>
  <c r="O13" i="35"/>
  <c r="L13" i="35"/>
  <c r="K13" i="35"/>
  <c r="G13" i="35"/>
  <c r="G16" i="35" s="1"/>
  <c r="O9" i="35"/>
  <c r="G9" i="35"/>
  <c r="O8" i="35"/>
  <c r="G8" i="35"/>
  <c r="O7" i="35"/>
  <c r="O10" i="35" s="1"/>
  <c r="G7" i="35"/>
  <c r="O37" i="34"/>
  <c r="G37" i="34"/>
  <c r="O36" i="34"/>
  <c r="G36" i="34"/>
  <c r="O35" i="34"/>
  <c r="G35" i="34"/>
  <c r="O31" i="34"/>
  <c r="G31" i="34"/>
  <c r="O30" i="34"/>
  <c r="G30" i="34"/>
  <c r="O29" i="34"/>
  <c r="G29" i="34"/>
  <c r="O23" i="34"/>
  <c r="M22" i="34"/>
  <c r="O22" i="34" s="1"/>
  <c r="L22" i="34"/>
  <c r="K22" i="34"/>
  <c r="G22" i="34"/>
  <c r="O21" i="34"/>
  <c r="L21" i="34"/>
  <c r="K21" i="34"/>
  <c r="G21" i="34"/>
  <c r="O20" i="34"/>
  <c r="L20" i="34"/>
  <c r="K20" i="34"/>
  <c r="G20" i="34"/>
  <c r="O19" i="34"/>
  <c r="G19" i="34"/>
  <c r="O15" i="34"/>
  <c r="N15" i="34"/>
  <c r="L15" i="34"/>
  <c r="K15" i="34"/>
  <c r="G15" i="34"/>
  <c r="O14" i="34"/>
  <c r="L14" i="34"/>
  <c r="K14" i="34"/>
  <c r="G14" i="34"/>
  <c r="O13" i="34"/>
  <c r="L13" i="34"/>
  <c r="K13" i="34"/>
  <c r="G13" i="34"/>
  <c r="G16" i="34" s="1"/>
  <c r="O9" i="34"/>
  <c r="G9" i="34"/>
  <c r="O8" i="34"/>
  <c r="O10" i="34" s="1"/>
  <c r="G8" i="34"/>
  <c r="O7" i="34"/>
  <c r="G7" i="34"/>
  <c r="O16" i="52" l="1"/>
  <c r="O16" i="40"/>
  <c r="G26" i="34"/>
  <c r="O32" i="34"/>
  <c r="G38" i="34"/>
  <c r="O16" i="46"/>
  <c r="O16" i="50"/>
  <c r="O16" i="51"/>
  <c r="O16" i="47"/>
  <c r="O24" i="44"/>
  <c r="O16" i="44"/>
  <c r="O24" i="39"/>
  <c r="O16" i="39"/>
  <c r="O26" i="34"/>
  <c r="O16" i="37"/>
  <c r="O38" i="34"/>
  <c r="G38" i="37"/>
  <c r="G10" i="34"/>
  <c r="G30" i="35"/>
  <c r="G10" i="36"/>
  <c r="O16" i="36"/>
  <c r="G36" i="36"/>
  <c r="G30" i="37"/>
  <c r="G10" i="38"/>
  <c r="O16" i="38"/>
  <c r="O24" i="41"/>
  <c r="O26" i="50"/>
  <c r="O26" i="48"/>
  <c r="G38" i="52"/>
  <c r="G32" i="53"/>
  <c r="G40" i="53" s="1"/>
  <c r="O24" i="38"/>
  <c r="G36" i="38"/>
  <c r="G10" i="39"/>
  <c r="O30" i="39"/>
  <c r="O10" i="40"/>
  <c r="O26" i="40"/>
  <c r="O32" i="40"/>
  <c r="O10" i="41"/>
  <c r="O30" i="41"/>
  <c r="O10" i="42"/>
  <c r="G30" i="42"/>
  <c r="G10" i="43"/>
  <c r="G38" i="43" s="1"/>
  <c r="O16" i="43"/>
  <c r="O24" i="43"/>
  <c r="O30" i="43"/>
  <c r="O36" i="44"/>
  <c r="O10" i="45"/>
  <c r="G30" i="45"/>
  <c r="G10" i="46"/>
  <c r="G40" i="47"/>
  <c r="G41" i="47" s="1"/>
  <c r="G42" i="47" s="1"/>
  <c r="O16" i="34"/>
  <c r="G32" i="34"/>
  <c r="G10" i="35"/>
  <c r="O16" i="35"/>
  <c r="O24" i="35"/>
  <c r="O30" i="35"/>
  <c r="O24" i="36"/>
  <c r="O30" i="36"/>
  <c r="O24" i="37"/>
  <c r="O38" i="37" s="1"/>
  <c r="O30" i="37"/>
  <c r="O36" i="38"/>
  <c r="O10" i="39"/>
  <c r="G30" i="39"/>
  <c r="G38" i="39" s="1"/>
  <c r="G10" i="40"/>
  <c r="G32" i="40"/>
  <c r="G10" i="41"/>
  <c r="O16" i="41"/>
  <c r="G30" i="41"/>
  <c r="G10" i="42"/>
  <c r="G38" i="42" s="1"/>
  <c r="O16" i="42"/>
  <c r="O24" i="42"/>
  <c r="O36" i="42"/>
  <c r="G36" i="43"/>
  <c r="G30" i="44"/>
  <c r="G38" i="44" s="1"/>
  <c r="O16" i="45"/>
  <c r="O24" i="45"/>
  <c r="O36" i="45"/>
  <c r="O38" i="46"/>
  <c r="O10" i="47"/>
  <c r="G26" i="47"/>
  <c r="O38" i="47"/>
  <c r="O16" i="48"/>
  <c r="G32" i="48"/>
  <c r="G40" i="48" s="1"/>
  <c r="G10" i="49"/>
  <c r="O16" i="49"/>
  <c r="O24" i="49"/>
  <c r="O30" i="49"/>
  <c r="O10" i="50"/>
  <c r="G38" i="50"/>
  <c r="G26" i="51"/>
  <c r="G40" i="51" s="1"/>
  <c r="O38" i="51"/>
  <c r="O10" i="52"/>
  <c r="O26" i="52"/>
  <c r="O32" i="52"/>
  <c r="O10" i="53"/>
  <c r="O16" i="53"/>
  <c r="O32" i="53"/>
  <c r="G38" i="46"/>
  <c r="O26" i="47"/>
  <c r="G32" i="47"/>
  <c r="G10" i="48"/>
  <c r="O38" i="48"/>
  <c r="G36" i="49"/>
  <c r="G26" i="50"/>
  <c r="G40" i="50" s="1"/>
  <c r="O38" i="50"/>
  <c r="O26" i="51"/>
  <c r="G32" i="51"/>
  <c r="G10" i="52"/>
  <c r="G40" i="52"/>
  <c r="G38" i="49"/>
  <c r="G38" i="45"/>
  <c r="F4" i="43"/>
  <c r="F4" i="42"/>
  <c r="G39" i="42"/>
  <c r="G40" i="42" s="1"/>
  <c r="G38" i="41"/>
  <c r="G40" i="40"/>
  <c r="G39" i="37"/>
  <c r="G40" i="37" s="1"/>
  <c r="F4" i="37"/>
  <c r="G38" i="36"/>
  <c r="G40" i="34"/>
  <c r="O40" i="46" l="1"/>
  <c r="O41" i="46" s="1"/>
  <c r="O42" i="46" s="1"/>
  <c r="O40" i="34"/>
  <c r="O38" i="44"/>
  <c r="O39" i="44" s="1"/>
  <c r="O40" i="44" s="1"/>
  <c r="O40" i="53"/>
  <c r="O41" i="53" s="1"/>
  <c r="O42" i="53" s="1"/>
  <c r="O40" i="51"/>
  <c r="O41" i="51" s="1"/>
  <c r="O42" i="51" s="1"/>
  <c r="O38" i="49"/>
  <c r="N4" i="49" s="1"/>
  <c r="O40" i="48"/>
  <c r="O41" i="48" s="1"/>
  <c r="O42" i="48" s="1"/>
  <c r="O40" i="47"/>
  <c r="O41" i="47" s="1"/>
  <c r="O42" i="47" s="1"/>
  <c r="O38" i="43"/>
  <c r="O39" i="43" s="1"/>
  <c r="O40" i="43" s="1"/>
  <c r="O40" i="40"/>
  <c r="N4" i="40" s="1"/>
  <c r="O38" i="39"/>
  <c r="O38" i="38"/>
  <c r="N4" i="38" s="1"/>
  <c r="O38" i="36"/>
  <c r="N4" i="36" s="1"/>
  <c r="O38" i="35"/>
  <c r="G39" i="44"/>
  <c r="G40" i="44" s="1"/>
  <c r="F4" i="44"/>
  <c r="O39" i="37"/>
  <c r="O40" i="37" s="1"/>
  <c r="N4" i="37"/>
  <c r="O38" i="41"/>
  <c r="G39" i="43"/>
  <c r="G40" i="43" s="1"/>
  <c r="F4" i="47"/>
  <c r="G38" i="35"/>
  <c r="G40" i="46"/>
  <c r="G38" i="38"/>
  <c r="O40" i="52"/>
  <c r="O40" i="50"/>
  <c r="O38" i="42"/>
  <c r="O38" i="45"/>
  <c r="F4" i="53"/>
  <c r="G41" i="53"/>
  <c r="G42" i="53" s="1"/>
  <c r="F4" i="52"/>
  <c r="G41" i="52"/>
  <c r="G42" i="52" s="1"/>
  <c r="F4" i="51"/>
  <c r="G41" i="51"/>
  <c r="G42" i="51" s="1"/>
  <c r="F4" i="50"/>
  <c r="G41" i="50"/>
  <c r="G42" i="50" s="1"/>
  <c r="F4" i="49"/>
  <c r="G39" i="49"/>
  <c r="G40" i="49" s="1"/>
  <c r="G41" i="48"/>
  <c r="G42" i="48" s="1"/>
  <c r="F4" i="48"/>
  <c r="G39" i="45"/>
  <c r="G40" i="45" s="1"/>
  <c r="F4" i="45"/>
  <c r="F4" i="41"/>
  <c r="G39" i="41"/>
  <c r="G40" i="41" s="1"/>
  <c r="F4" i="40"/>
  <c r="G41" i="40"/>
  <c r="G42" i="40" s="1"/>
  <c r="G39" i="39"/>
  <c r="G40" i="39" s="1"/>
  <c r="F4" i="39"/>
  <c r="G39" i="36"/>
  <c r="G40" i="36" s="1"/>
  <c r="F4" i="36"/>
  <c r="F4" i="34"/>
  <c r="G41" i="34"/>
  <c r="G42" i="34" s="1"/>
  <c r="N4" i="46" l="1"/>
  <c r="O39" i="35"/>
  <c r="O40" i="35" s="1"/>
  <c r="N4" i="34"/>
  <c r="O41" i="34"/>
  <c r="O42" i="34" s="1"/>
  <c r="N4" i="51"/>
  <c r="N4" i="44"/>
  <c r="O39" i="38"/>
  <c r="O40" i="38" s="1"/>
  <c r="N4" i="35"/>
  <c r="N4" i="53"/>
  <c r="O39" i="49"/>
  <c r="O40" i="49" s="1"/>
  <c r="N4" i="48"/>
  <c r="N4" i="47"/>
  <c r="N4" i="43"/>
  <c r="O41" i="40"/>
  <c r="O42" i="40" s="1"/>
  <c r="N4" i="39"/>
  <c r="O39" i="39"/>
  <c r="O40" i="39" s="1"/>
  <c r="O39" i="36"/>
  <c r="O40" i="36" s="1"/>
  <c r="N4" i="42"/>
  <c r="O39" i="42"/>
  <c r="O40" i="42" s="1"/>
  <c r="O39" i="41"/>
  <c r="O40" i="41" s="1"/>
  <c r="N4" i="41"/>
  <c r="G39" i="35"/>
  <c r="G40" i="35"/>
  <c r="F4" i="35"/>
  <c r="O41" i="52"/>
  <c r="O42" i="52" s="1"/>
  <c r="N4" i="52"/>
  <c r="G41" i="46"/>
  <c r="G42" i="46" s="1"/>
  <c r="F4" i="46"/>
  <c r="N4" i="50"/>
  <c r="O41" i="50"/>
  <c r="O42" i="50" s="1"/>
  <c r="O39" i="45"/>
  <c r="O40" i="45" s="1"/>
  <c r="N4" i="45"/>
  <c r="G39" i="38"/>
  <c r="G40" i="38" s="1"/>
  <c r="F4" i="38"/>
  <c r="M21" i="33" l="1"/>
  <c r="M22" i="33"/>
  <c r="O35" i="33"/>
  <c r="G35" i="33"/>
  <c r="O34" i="33"/>
  <c r="G34" i="33"/>
  <c r="O33" i="33"/>
  <c r="O36" i="33" s="1"/>
  <c r="G33" i="33"/>
  <c r="O29" i="33"/>
  <c r="G29" i="33"/>
  <c r="O28" i="33"/>
  <c r="G28" i="33"/>
  <c r="O27" i="33"/>
  <c r="G27" i="33"/>
  <c r="O22" i="33"/>
  <c r="G22" i="33"/>
  <c r="O21" i="33"/>
  <c r="L21" i="33"/>
  <c r="K21" i="33"/>
  <c r="G21" i="33"/>
  <c r="O20" i="33"/>
  <c r="L20" i="33"/>
  <c r="K20" i="33"/>
  <c r="G20" i="33"/>
  <c r="O19" i="33"/>
  <c r="L19" i="33"/>
  <c r="K19" i="33"/>
  <c r="G19" i="33"/>
  <c r="G24" i="33" s="1"/>
  <c r="O15" i="33"/>
  <c r="N15" i="33"/>
  <c r="L15" i="33"/>
  <c r="K15" i="33"/>
  <c r="G15" i="33"/>
  <c r="O14" i="33"/>
  <c r="L14" i="33"/>
  <c r="K14" i="33"/>
  <c r="G14" i="33"/>
  <c r="O13" i="33"/>
  <c r="L13" i="33"/>
  <c r="K13" i="33"/>
  <c r="G13" i="33"/>
  <c r="G16" i="33" s="1"/>
  <c r="O9" i="33"/>
  <c r="G9" i="33"/>
  <c r="O8" i="33"/>
  <c r="G8" i="33"/>
  <c r="O7" i="33"/>
  <c r="O10" i="33" s="1"/>
  <c r="G7" i="33"/>
  <c r="M22" i="32"/>
  <c r="O37" i="32"/>
  <c r="G37" i="32"/>
  <c r="O36" i="32"/>
  <c r="G36" i="32"/>
  <c r="O35" i="32"/>
  <c r="G35" i="32"/>
  <c r="O31" i="32"/>
  <c r="G31" i="32"/>
  <c r="O30" i="32"/>
  <c r="G30" i="32"/>
  <c r="G32" i="32" s="1"/>
  <c r="O29" i="32"/>
  <c r="O32" i="32" s="1"/>
  <c r="G29" i="32"/>
  <c r="O23" i="32"/>
  <c r="O22" i="32"/>
  <c r="L22" i="32"/>
  <c r="K22" i="32"/>
  <c r="G22" i="32"/>
  <c r="O21" i="32"/>
  <c r="L21" i="32"/>
  <c r="K21" i="32"/>
  <c r="G21" i="32"/>
  <c r="O20" i="32"/>
  <c r="L20" i="32"/>
  <c r="K20" i="32"/>
  <c r="G20" i="32"/>
  <c r="O19" i="32"/>
  <c r="G19" i="32"/>
  <c r="G26" i="32" s="1"/>
  <c r="O15" i="32"/>
  <c r="N15" i="32"/>
  <c r="L15" i="32"/>
  <c r="K15" i="32"/>
  <c r="G15" i="32"/>
  <c r="O14" i="32"/>
  <c r="L14" i="32"/>
  <c r="K14" i="32"/>
  <c r="G14" i="32"/>
  <c r="O13" i="32"/>
  <c r="L13" i="32"/>
  <c r="K13" i="32"/>
  <c r="G13" i="32"/>
  <c r="G16" i="32" s="1"/>
  <c r="O9" i="32"/>
  <c r="G9" i="32"/>
  <c r="O8" i="32"/>
  <c r="G8" i="32"/>
  <c r="G10" i="32" s="1"/>
  <c r="O7" i="32"/>
  <c r="G7" i="32"/>
  <c r="M22" i="31"/>
  <c r="O22" i="31" s="1"/>
  <c r="O37" i="31"/>
  <c r="G37" i="31"/>
  <c r="O36" i="31"/>
  <c r="G36" i="31"/>
  <c r="G38" i="31" s="1"/>
  <c r="O35" i="31"/>
  <c r="O38" i="31" s="1"/>
  <c r="G35" i="31"/>
  <c r="O31" i="31"/>
  <c r="G31" i="31"/>
  <c r="O30" i="31"/>
  <c r="G30" i="31"/>
  <c r="O29" i="31"/>
  <c r="G29" i="31"/>
  <c r="O23" i="31"/>
  <c r="L22" i="31"/>
  <c r="K22" i="31"/>
  <c r="G22" i="31"/>
  <c r="O21" i="31"/>
  <c r="L21" i="31"/>
  <c r="K21" i="31"/>
  <c r="G21" i="31"/>
  <c r="O20" i="31"/>
  <c r="L20" i="31"/>
  <c r="K20" i="31"/>
  <c r="G20" i="31"/>
  <c r="O19" i="31"/>
  <c r="G19" i="31"/>
  <c r="G26" i="31" s="1"/>
  <c r="O15" i="31"/>
  <c r="N15" i="31"/>
  <c r="L15" i="31"/>
  <c r="K15" i="31"/>
  <c r="G15" i="31"/>
  <c r="O14" i="31"/>
  <c r="L14" i="31"/>
  <c r="K14" i="31"/>
  <c r="G14" i="31"/>
  <c r="O13" i="31"/>
  <c r="L13" i="31"/>
  <c r="K13" i="31"/>
  <c r="G13" i="31"/>
  <c r="G16" i="31" s="1"/>
  <c r="O9" i="31"/>
  <c r="G9" i="31"/>
  <c r="O8" i="31"/>
  <c r="G8" i="31"/>
  <c r="G10" i="31" s="1"/>
  <c r="O7" i="31"/>
  <c r="G7" i="31"/>
  <c r="M22" i="21"/>
  <c r="M22" i="30"/>
  <c r="O22" i="30" s="1"/>
  <c r="O37" i="30"/>
  <c r="G37" i="30"/>
  <c r="O36" i="30"/>
  <c r="G36" i="30"/>
  <c r="G38" i="30" s="1"/>
  <c r="O35" i="30"/>
  <c r="G35" i="30"/>
  <c r="O31" i="30"/>
  <c r="G31" i="30"/>
  <c r="O30" i="30"/>
  <c r="G30" i="30"/>
  <c r="O29" i="30"/>
  <c r="O32" i="30" s="1"/>
  <c r="G29" i="30"/>
  <c r="O23" i="30"/>
  <c r="L22" i="30"/>
  <c r="K22" i="30"/>
  <c r="G22" i="30"/>
  <c r="O21" i="30"/>
  <c r="L21" i="30"/>
  <c r="K21" i="30"/>
  <c r="G21" i="30"/>
  <c r="O20" i="30"/>
  <c r="L20" i="30"/>
  <c r="K20" i="30"/>
  <c r="G20" i="30"/>
  <c r="O19" i="30"/>
  <c r="G19" i="30"/>
  <c r="G26" i="30" s="1"/>
  <c r="O15" i="30"/>
  <c r="N15" i="30"/>
  <c r="L15" i="30"/>
  <c r="K15" i="30"/>
  <c r="G15" i="30"/>
  <c r="O14" i="30"/>
  <c r="L14" i="30"/>
  <c r="K14" i="30"/>
  <c r="G14" i="30"/>
  <c r="O13" i="30"/>
  <c r="L13" i="30"/>
  <c r="K13" i="30"/>
  <c r="G13" i="30"/>
  <c r="G16" i="30" s="1"/>
  <c r="O9" i="30"/>
  <c r="G9" i="30"/>
  <c r="O8" i="30"/>
  <c r="G8" i="30"/>
  <c r="G10" i="30" s="1"/>
  <c r="O7" i="30"/>
  <c r="G7" i="30"/>
  <c r="M22" i="29"/>
  <c r="O22" i="29" s="1"/>
  <c r="O37" i="29"/>
  <c r="G37" i="29"/>
  <c r="O36" i="29"/>
  <c r="G36" i="29"/>
  <c r="G38" i="29" s="1"/>
  <c r="O35" i="29"/>
  <c r="O38" i="29" s="1"/>
  <c r="G35" i="29"/>
  <c r="O31" i="29"/>
  <c r="G31" i="29"/>
  <c r="O30" i="29"/>
  <c r="G30" i="29"/>
  <c r="O29" i="29"/>
  <c r="G29" i="29"/>
  <c r="O23" i="29"/>
  <c r="L22" i="29"/>
  <c r="K22" i="29"/>
  <c r="G22" i="29"/>
  <c r="O21" i="29"/>
  <c r="L21" i="29"/>
  <c r="K21" i="29"/>
  <c r="G21" i="29"/>
  <c r="O20" i="29"/>
  <c r="L20" i="29"/>
  <c r="K20" i="29"/>
  <c r="G20" i="29"/>
  <c r="O19" i="29"/>
  <c r="G19" i="29"/>
  <c r="O15" i="29"/>
  <c r="N15" i="29"/>
  <c r="L15" i="29"/>
  <c r="K15" i="29"/>
  <c r="G15" i="29"/>
  <c r="O14" i="29"/>
  <c r="L14" i="29"/>
  <c r="K14" i="29"/>
  <c r="G14" i="29"/>
  <c r="O13" i="29"/>
  <c r="L13" i="29"/>
  <c r="K13" i="29"/>
  <c r="G13" i="29"/>
  <c r="G16" i="29" s="1"/>
  <c r="O9" i="29"/>
  <c r="G9" i="29"/>
  <c r="O8" i="29"/>
  <c r="G8" i="29"/>
  <c r="G10" i="29" s="1"/>
  <c r="O7" i="29"/>
  <c r="O10" i="29" s="1"/>
  <c r="G7" i="29"/>
  <c r="M22" i="28"/>
  <c r="O37" i="28"/>
  <c r="G37" i="28"/>
  <c r="O36" i="28"/>
  <c r="G36" i="28"/>
  <c r="O35" i="28"/>
  <c r="O38" i="28" s="1"/>
  <c r="G35" i="28"/>
  <c r="G38" i="28" s="1"/>
  <c r="O31" i="28"/>
  <c r="G31" i="28"/>
  <c r="O30" i="28"/>
  <c r="G30" i="28"/>
  <c r="O29" i="28"/>
  <c r="G29" i="28"/>
  <c r="O23" i="28"/>
  <c r="O22" i="28"/>
  <c r="L22" i="28"/>
  <c r="K22" i="28"/>
  <c r="G22" i="28"/>
  <c r="O21" i="28"/>
  <c r="L21" i="28"/>
  <c r="K21" i="28"/>
  <c r="G21" i="28"/>
  <c r="O20" i="28"/>
  <c r="L20" i="28"/>
  <c r="K20" i="28"/>
  <c r="G20" i="28"/>
  <c r="O19" i="28"/>
  <c r="G19" i="28"/>
  <c r="O15" i="28"/>
  <c r="N15" i="28"/>
  <c r="L15" i="28"/>
  <c r="K15" i="28"/>
  <c r="G15" i="28"/>
  <c r="O14" i="28"/>
  <c r="L14" i="28"/>
  <c r="K14" i="28"/>
  <c r="G14" i="28"/>
  <c r="O13" i="28"/>
  <c r="L13" i="28"/>
  <c r="K13" i="28"/>
  <c r="G13" i="28"/>
  <c r="G16" i="28" s="1"/>
  <c r="O9" i="28"/>
  <c r="G9" i="28"/>
  <c r="O8" i="28"/>
  <c r="G8" i="28"/>
  <c r="G10" i="28" s="1"/>
  <c r="O7" i="28"/>
  <c r="G7" i="28"/>
  <c r="O16" i="28" l="1"/>
  <c r="O16" i="29"/>
  <c r="G30" i="33"/>
  <c r="O32" i="31"/>
  <c r="G32" i="28"/>
  <c r="G26" i="29"/>
  <c r="O32" i="29"/>
  <c r="G32" i="30"/>
  <c r="G40" i="30" s="1"/>
  <c r="G32" i="31"/>
  <c r="G40" i="31" s="1"/>
  <c r="O10" i="32"/>
  <c r="O38" i="32"/>
  <c r="G10" i="33"/>
  <c r="O16" i="33"/>
  <c r="G36" i="33"/>
  <c r="O10" i="28"/>
  <c r="G26" i="28"/>
  <c r="O32" i="28"/>
  <c r="G32" i="29"/>
  <c r="O10" i="30"/>
  <c r="O38" i="30"/>
  <c r="O10" i="31"/>
  <c r="G38" i="32"/>
  <c r="O30" i="33"/>
  <c r="O16" i="32"/>
  <c r="O16" i="30"/>
  <c r="O16" i="31"/>
  <c r="O24" i="33"/>
  <c r="O26" i="32"/>
  <c r="G40" i="32"/>
  <c r="O26" i="31"/>
  <c r="O26" i="30"/>
  <c r="O26" i="29"/>
  <c r="G40" i="29"/>
  <c r="O26" i="28"/>
  <c r="G40" i="28"/>
  <c r="O35" i="21"/>
  <c r="G35" i="21"/>
  <c r="O34" i="21"/>
  <c r="G34" i="21"/>
  <c r="O33" i="21"/>
  <c r="O36" i="21" s="1"/>
  <c r="G33" i="21"/>
  <c r="O29" i="21"/>
  <c r="G29" i="21"/>
  <c r="O28" i="21"/>
  <c r="G28" i="21"/>
  <c r="O27" i="21"/>
  <c r="O30" i="21" s="1"/>
  <c r="G27" i="21"/>
  <c r="O22" i="21"/>
  <c r="G22" i="21"/>
  <c r="O21" i="21"/>
  <c r="L21" i="21"/>
  <c r="K21" i="21"/>
  <c r="G21" i="21"/>
  <c r="O20" i="21"/>
  <c r="L20" i="21"/>
  <c r="K20" i="21"/>
  <c r="G20" i="21"/>
  <c r="O19" i="21"/>
  <c r="L19" i="21"/>
  <c r="K19" i="21"/>
  <c r="G19" i="21"/>
  <c r="G24" i="21" s="1"/>
  <c r="O15" i="21"/>
  <c r="N15" i="21"/>
  <c r="L15" i="21"/>
  <c r="K15" i="21"/>
  <c r="G15" i="21"/>
  <c r="O14" i="21"/>
  <c r="L14" i="21"/>
  <c r="K14" i="21"/>
  <c r="G14" i="21"/>
  <c r="O13" i="21"/>
  <c r="L13" i="21"/>
  <c r="K13" i="21"/>
  <c r="G13" i="21"/>
  <c r="G16" i="21" s="1"/>
  <c r="O9" i="21"/>
  <c r="G9" i="21"/>
  <c r="O8" i="21"/>
  <c r="G8" i="21"/>
  <c r="G10" i="21" s="1"/>
  <c r="O7" i="21"/>
  <c r="O10" i="21" s="1"/>
  <c r="G7" i="21"/>
  <c r="O41" i="10"/>
  <c r="G41" i="10"/>
  <c r="O40" i="10"/>
  <c r="G40" i="10"/>
  <c r="O39" i="10"/>
  <c r="G39" i="10"/>
  <c r="O35" i="10"/>
  <c r="G35" i="10"/>
  <c r="O34" i="10"/>
  <c r="G34" i="10"/>
  <c r="G36" i="10" s="1"/>
  <c r="O33" i="10"/>
  <c r="O36" i="10" s="1"/>
  <c r="G33" i="10"/>
  <c r="O29" i="10"/>
  <c r="M27" i="10"/>
  <c r="G25" i="10"/>
  <c r="G23" i="10"/>
  <c r="G22" i="10"/>
  <c r="G21" i="10"/>
  <c r="G20" i="10"/>
  <c r="G30" i="10" s="1"/>
  <c r="O16" i="10"/>
  <c r="L16" i="10"/>
  <c r="K16" i="10"/>
  <c r="G16" i="10"/>
  <c r="O15" i="10"/>
  <c r="L15" i="10"/>
  <c r="K15" i="10"/>
  <c r="G15" i="10"/>
  <c r="O14" i="10"/>
  <c r="L14" i="10"/>
  <c r="K14" i="10"/>
  <c r="G14" i="10"/>
  <c r="G17" i="10" s="1"/>
  <c r="O13" i="10"/>
  <c r="L13" i="10"/>
  <c r="K13" i="10"/>
  <c r="O9" i="10"/>
  <c r="G9" i="10"/>
  <c r="O8" i="10"/>
  <c r="G8" i="10"/>
  <c r="O7" i="10"/>
  <c r="G7" i="10"/>
  <c r="K4" i="10"/>
  <c r="O35" i="9"/>
  <c r="G35" i="9"/>
  <c r="O34" i="9"/>
  <c r="G34" i="9"/>
  <c r="G36" i="9" s="1"/>
  <c r="O33" i="9"/>
  <c r="O36" i="9" s="1"/>
  <c r="G33" i="9"/>
  <c r="O29" i="9"/>
  <c r="G29" i="9"/>
  <c r="O28" i="9"/>
  <c r="G28" i="9"/>
  <c r="O27" i="9"/>
  <c r="G27" i="9"/>
  <c r="O22" i="9"/>
  <c r="G22" i="9"/>
  <c r="O21" i="9"/>
  <c r="G21" i="9"/>
  <c r="O20" i="9"/>
  <c r="G20" i="9"/>
  <c r="O19" i="9"/>
  <c r="G19" i="9"/>
  <c r="G24" i="9" s="1"/>
  <c r="O15" i="9"/>
  <c r="N15" i="9"/>
  <c r="L15" i="9"/>
  <c r="K15" i="9"/>
  <c r="G15" i="9"/>
  <c r="O14" i="9"/>
  <c r="N14" i="9"/>
  <c r="L14" i="9"/>
  <c r="K14" i="9"/>
  <c r="G14" i="9"/>
  <c r="O13" i="9"/>
  <c r="L13" i="9"/>
  <c r="K13" i="9"/>
  <c r="G13" i="9"/>
  <c r="O9" i="9"/>
  <c r="G9" i="9"/>
  <c r="O8" i="9"/>
  <c r="G8" i="9"/>
  <c r="O7" i="9"/>
  <c r="G7" i="9"/>
  <c r="M4" i="9"/>
  <c r="L4" i="9"/>
  <c r="J4" i="9"/>
  <c r="O35" i="8"/>
  <c r="G35" i="8"/>
  <c r="O34" i="8"/>
  <c r="G34" i="8"/>
  <c r="G36" i="8" s="1"/>
  <c r="O33" i="8"/>
  <c r="G33" i="8"/>
  <c r="O29" i="8"/>
  <c r="G29" i="8"/>
  <c r="O28" i="8"/>
  <c r="O30" i="8" s="1"/>
  <c r="G28" i="8"/>
  <c r="O27" i="8"/>
  <c r="G27" i="8"/>
  <c r="O22" i="8"/>
  <c r="G22" i="8"/>
  <c r="O21" i="8"/>
  <c r="G21" i="8"/>
  <c r="O20" i="8"/>
  <c r="G20" i="8"/>
  <c r="O19" i="8"/>
  <c r="G19" i="8"/>
  <c r="G24" i="8" s="1"/>
  <c r="O15" i="8"/>
  <c r="N15" i="8"/>
  <c r="L15" i="8"/>
  <c r="K15" i="8"/>
  <c r="G15" i="8"/>
  <c r="G16" i="8" s="1"/>
  <c r="O14" i="8"/>
  <c r="L14" i="8"/>
  <c r="K14" i="8"/>
  <c r="O13" i="8"/>
  <c r="L13" i="8"/>
  <c r="K13" i="8"/>
  <c r="O9" i="8"/>
  <c r="G9" i="8"/>
  <c r="O8" i="8"/>
  <c r="G8" i="8"/>
  <c r="O7" i="8"/>
  <c r="G7" i="8"/>
  <c r="G10" i="8" s="1"/>
  <c r="M4" i="8"/>
  <c r="L4" i="8"/>
  <c r="K4" i="8"/>
  <c r="J4" i="8"/>
  <c r="O35" i="7"/>
  <c r="G35" i="7"/>
  <c r="O34" i="7"/>
  <c r="G34" i="7"/>
  <c r="G36" i="7" s="1"/>
  <c r="O33" i="7"/>
  <c r="G33" i="7"/>
  <c r="O29" i="7"/>
  <c r="G29" i="7"/>
  <c r="O28" i="7"/>
  <c r="G28" i="7"/>
  <c r="O27" i="7"/>
  <c r="O30" i="7" s="1"/>
  <c r="G27" i="7"/>
  <c r="O22" i="7"/>
  <c r="G22" i="7"/>
  <c r="O21" i="7"/>
  <c r="G21" i="7"/>
  <c r="O20" i="7"/>
  <c r="G20" i="7"/>
  <c r="O19" i="7"/>
  <c r="O24" i="7" s="1"/>
  <c r="G19" i="7"/>
  <c r="G24" i="7" s="1"/>
  <c r="O15" i="7"/>
  <c r="N15" i="7"/>
  <c r="L15" i="7"/>
  <c r="K15" i="7"/>
  <c r="G15" i="7"/>
  <c r="O14" i="7"/>
  <c r="L14" i="7"/>
  <c r="K14" i="7"/>
  <c r="G14" i="7"/>
  <c r="O13" i="7"/>
  <c r="L13" i="7"/>
  <c r="K13" i="7"/>
  <c r="G13" i="7"/>
  <c r="G16" i="7" s="1"/>
  <c r="O9" i="7"/>
  <c r="G9" i="7"/>
  <c r="O8" i="7"/>
  <c r="G8" i="7"/>
  <c r="O7" i="7"/>
  <c r="G7" i="7"/>
  <c r="M4" i="7"/>
  <c r="K4" i="7"/>
  <c r="J4" i="7"/>
  <c r="O40" i="29" l="1"/>
  <c r="N4" i="29" s="1"/>
  <c r="O16" i="21"/>
  <c r="O38" i="33"/>
  <c r="O39" i="33" s="1"/>
  <c r="O40" i="33" s="1"/>
  <c r="O40" i="28"/>
  <c r="N4" i="28" s="1"/>
  <c r="O40" i="30"/>
  <c r="O41" i="30" s="1"/>
  <c r="O42" i="30" s="1"/>
  <c r="O40" i="31"/>
  <c r="N4" i="31" s="1"/>
  <c r="O40" i="32"/>
  <c r="N4" i="32" s="1"/>
  <c r="O16" i="7"/>
  <c r="G41" i="30"/>
  <c r="G42" i="30" s="1"/>
  <c r="F4" i="30"/>
  <c r="F4" i="31"/>
  <c r="G41" i="31"/>
  <c r="G42" i="31" s="1"/>
  <c r="G38" i="21"/>
  <c r="G38" i="33"/>
  <c r="O42" i="10"/>
  <c r="G36" i="21"/>
  <c r="G30" i="7"/>
  <c r="O24" i="8"/>
  <c r="O36" i="8"/>
  <c r="O10" i="9"/>
  <c r="O24" i="9"/>
  <c r="O30" i="9"/>
  <c r="G10" i="10"/>
  <c r="G42" i="10"/>
  <c r="G44" i="10" s="1"/>
  <c r="O10" i="7"/>
  <c r="G10" i="7"/>
  <c r="O36" i="7"/>
  <c r="O10" i="8"/>
  <c r="G30" i="8"/>
  <c r="G38" i="8" s="1"/>
  <c r="G10" i="9"/>
  <c r="G16" i="9"/>
  <c r="G30" i="9"/>
  <c r="O10" i="10"/>
  <c r="O30" i="10"/>
  <c r="G30" i="21"/>
  <c r="O16" i="9"/>
  <c r="G42" i="32"/>
  <c r="F4" i="32"/>
  <c r="G41" i="32"/>
  <c r="F4" i="29"/>
  <c r="G41" i="29"/>
  <c r="G42" i="29" s="1"/>
  <c r="F4" i="28"/>
  <c r="G41" i="28"/>
  <c r="G42" i="28" s="1"/>
  <c r="O24" i="21"/>
  <c r="G39" i="21"/>
  <c r="G40" i="21" s="1"/>
  <c r="F4" i="21"/>
  <c r="O17" i="10"/>
  <c r="G38" i="9"/>
  <c r="O16" i="8"/>
  <c r="G38" i="7"/>
  <c r="O41" i="29" l="1"/>
  <c r="O42" i="29" s="1"/>
  <c r="O38" i="21"/>
  <c r="N4" i="21" s="1"/>
  <c r="N4" i="33"/>
  <c r="O38" i="7"/>
  <c r="O39" i="7" s="1"/>
  <c r="O40" i="7" s="1"/>
  <c r="O41" i="28"/>
  <c r="O42" i="28" s="1"/>
  <c r="N4" i="30"/>
  <c r="O41" i="31"/>
  <c r="O42" i="31" s="1"/>
  <c r="O41" i="32"/>
  <c r="O42" i="32" s="1"/>
  <c r="O38" i="9"/>
  <c r="N4" i="9" s="1"/>
  <c r="O44" i="10"/>
  <c r="O45" i="10" s="1"/>
  <c r="G39" i="33"/>
  <c r="G40" i="33" s="1"/>
  <c r="F4" i="33"/>
  <c r="O38" i="8"/>
  <c r="O39" i="8" s="1"/>
  <c r="O40" i="8" s="1"/>
  <c r="G45" i="10"/>
  <c r="G46" i="10" s="1"/>
  <c r="F4" i="10"/>
  <c r="G39" i="9"/>
  <c r="G40" i="9" s="1"/>
  <c r="F4" i="9"/>
  <c r="F4" i="8"/>
  <c r="G39" i="8"/>
  <c r="G40" i="8" s="1"/>
  <c r="F4" i="7"/>
  <c r="G39" i="7"/>
  <c r="G40" i="7" s="1"/>
  <c r="N4" i="7" l="1"/>
  <c r="O39" i="21"/>
  <c r="O40" i="21" s="1"/>
  <c r="N4" i="8"/>
  <c r="O39" i="9"/>
  <c r="O40" i="9" s="1"/>
  <c r="O46" i="10"/>
  <c r="N4" i="10"/>
  <c r="F133" i="3" l="1"/>
  <c r="J254" i="3"/>
  <c r="D51" i="56" s="1"/>
  <c r="J232" i="3"/>
  <c r="J233" i="3"/>
  <c r="J231" i="3"/>
  <c r="J226" i="3"/>
  <c r="J225" i="3"/>
  <c r="D35" i="56"/>
  <c r="J153" i="3"/>
  <c r="J122" i="3"/>
  <c r="J123" i="3"/>
  <c r="J124" i="3"/>
  <c r="J125" i="3"/>
  <c r="J126" i="3"/>
  <c r="J127" i="3"/>
  <c r="J128" i="3"/>
  <c r="J121" i="3"/>
  <c r="J120" i="3" s="1"/>
  <c r="J107" i="3"/>
  <c r="J106" i="3"/>
  <c r="J105" i="3" s="1"/>
  <c r="J75" i="3"/>
  <c r="J76" i="3"/>
  <c r="J77" i="3"/>
  <c r="J78" i="3"/>
  <c r="J79" i="3"/>
  <c r="J80" i="3"/>
  <c r="J81" i="3"/>
  <c r="J82" i="3"/>
  <c r="J83" i="3"/>
  <c r="J84" i="3"/>
  <c r="J85" i="3"/>
  <c r="J74" i="3"/>
  <c r="D17" i="56"/>
  <c r="J16" i="3"/>
  <c r="J8" i="3" s="1"/>
  <c r="F206" i="3"/>
  <c r="F203" i="3"/>
  <c r="F219" i="3"/>
  <c r="F217" i="3"/>
  <c r="J73" i="3" l="1"/>
  <c r="J206" i="3"/>
  <c r="I206" i="3"/>
  <c r="J219" i="3"/>
  <c r="I219" i="3"/>
  <c r="I133" i="3"/>
  <c r="J133" i="3"/>
  <c r="J129" i="3" s="1"/>
  <c r="D25" i="56" s="1"/>
  <c r="J203" i="3"/>
  <c r="I203" i="3"/>
  <c r="J217" i="3"/>
  <c r="I217" i="3"/>
  <c r="D49" i="56"/>
  <c r="H49" i="56" s="1"/>
  <c r="D45" i="56"/>
  <c r="E45" i="56" s="1"/>
  <c r="D21" i="56"/>
  <c r="E21" i="56" s="1"/>
  <c r="J35" i="56"/>
  <c r="F35" i="56"/>
  <c r="H35" i="56"/>
  <c r="E35" i="56"/>
  <c r="I35" i="56"/>
  <c r="G35" i="56"/>
  <c r="E51" i="56"/>
  <c r="F51" i="56"/>
  <c r="H51" i="56"/>
  <c r="J51" i="56"/>
  <c r="I51" i="56"/>
  <c r="J17" i="56"/>
  <c r="F17" i="56"/>
  <c r="E17" i="56"/>
  <c r="G17" i="56"/>
  <c r="I17" i="56"/>
  <c r="H17" i="56"/>
  <c r="D19" i="56"/>
  <c r="D29" i="56"/>
  <c r="D31" i="56"/>
  <c r="D13" i="56"/>
  <c r="D7" i="56"/>
  <c r="D15" i="56"/>
  <c r="J152" i="3"/>
  <c r="D27" i="56" s="1"/>
  <c r="D11" i="56"/>
  <c r="J220" i="3"/>
  <c r="D39" i="56" s="1"/>
  <c r="J223" i="3"/>
  <c r="D41" i="56" s="1"/>
  <c r="J235" i="3"/>
  <c r="D43" i="56" s="1"/>
  <c r="D47" i="56"/>
  <c r="F205" i="3"/>
  <c r="F204" i="3"/>
  <c r="J210" i="3" l="1"/>
  <c r="D37" i="56" s="1"/>
  <c r="F37" i="56" s="1"/>
  <c r="J204" i="3"/>
  <c r="J202" i="3" s="1"/>
  <c r="I204" i="3"/>
  <c r="J205" i="3"/>
  <c r="I205" i="3"/>
  <c r="J49" i="56"/>
  <c r="F49" i="56"/>
  <c r="G49" i="56"/>
  <c r="E49" i="56"/>
  <c r="I49" i="56"/>
  <c r="I45" i="56"/>
  <c r="G45" i="56"/>
  <c r="F45" i="56"/>
  <c r="J45" i="56"/>
  <c r="H45" i="56"/>
  <c r="G21" i="56"/>
  <c r="J21" i="56"/>
  <c r="I21" i="56"/>
  <c r="H21" i="56"/>
  <c r="F21" i="56"/>
  <c r="G47" i="56"/>
  <c r="I47" i="56"/>
  <c r="J47" i="56"/>
  <c r="E47" i="56"/>
  <c r="F47" i="56"/>
  <c r="H47" i="56"/>
  <c r="E43" i="56"/>
  <c r="J43" i="56"/>
  <c r="H43" i="56"/>
  <c r="F43" i="56"/>
  <c r="I43" i="56"/>
  <c r="G43" i="56"/>
  <c r="H11" i="56"/>
  <c r="I11" i="56"/>
  <c r="J11" i="56"/>
  <c r="F11" i="56"/>
  <c r="G11" i="56"/>
  <c r="E11" i="56"/>
  <c r="G13" i="56"/>
  <c r="F13" i="56"/>
  <c r="I13" i="56"/>
  <c r="E13" i="56"/>
  <c r="J13" i="56"/>
  <c r="H13" i="56"/>
  <c r="J27" i="56"/>
  <c r="H27" i="56"/>
  <c r="E27" i="56"/>
  <c r="G27" i="56"/>
  <c r="F27" i="56"/>
  <c r="I27" i="56"/>
  <c r="G31" i="56"/>
  <c r="E31" i="56"/>
  <c r="H31" i="56"/>
  <c r="J31" i="56"/>
  <c r="F31" i="56"/>
  <c r="I31" i="56"/>
  <c r="H29" i="56"/>
  <c r="F29" i="56"/>
  <c r="G29" i="56"/>
  <c r="I29" i="56"/>
  <c r="E29" i="56"/>
  <c r="J29" i="56"/>
  <c r="G39" i="56"/>
  <c r="I39" i="56"/>
  <c r="E39" i="56"/>
  <c r="J39" i="56"/>
  <c r="F39" i="56"/>
  <c r="H39" i="56"/>
  <c r="F15" i="56"/>
  <c r="I15" i="56"/>
  <c r="H15" i="56"/>
  <c r="G15" i="56"/>
  <c r="E15" i="56"/>
  <c r="J15" i="56"/>
  <c r="F25" i="56"/>
  <c r="G25" i="56"/>
  <c r="J25" i="56"/>
  <c r="I25" i="56"/>
  <c r="H25" i="56"/>
  <c r="H19" i="56"/>
  <c r="F19" i="56"/>
  <c r="G19" i="56"/>
  <c r="I19" i="56"/>
  <c r="J19" i="56"/>
  <c r="E19" i="56"/>
  <c r="I41" i="56"/>
  <c r="H41" i="56"/>
  <c r="J41" i="56"/>
  <c r="F41" i="56"/>
  <c r="G41" i="56"/>
  <c r="E41" i="56"/>
  <c r="J7" i="56"/>
  <c r="I7" i="56"/>
  <c r="H7" i="56"/>
  <c r="D33" i="56" l="1"/>
  <c r="G33" i="56" s="1"/>
  <c r="J37" i="56"/>
  <c r="G37" i="56"/>
  <c r="H37" i="56"/>
  <c r="E37" i="56"/>
  <c r="I37" i="56"/>
  <c r="F18" i="3"/>
  <c r="I232" i="3"/>
  <c r="I231" i="3"/>
  <c r="I226" i="3"/>
  <c r="I225" i="3"/>
  <c r="I153" i="3"/>
  <c r="I122" i="3"/>
  <c r="I123" i="3"/>
  <c r="I124" i="3"/>
  <c r="I125" i="3"/>
  <c r="I126" i="3"/>
  <c r="I127" i="3"/>
  <c r="I128" i="3"/>
  <c r="I121" i="3"/>
  <c r="I107" i="3"/>
  <c r="I106" i="3"/>
  <c r="I75" i="3"/>
  <c r="I76" i="3"/>
  <c r="I77" i="3"/>
  <c r="I78" i="3"/>
  <c r="I79" i="3"/>
  <c r="I80" i="3"/>
  <c r="I81" i="3"/>
  <c r="I82" i="3"/>
  <c r="I83" i="3"/>
  <c r="I84" i="3"/>
  <c r="I85" i="3"/>
  <c r="I74" i="3"/>
  <c r="I16" i="3"/>
  <c r="D44" i="56" l="1"/>
  <c r="E33" i="56"/>
  <c r="H33" i="56"/>
  <c r="F33" i="56"/>
  <c r="I33" i="56"/>
  <c r="J33" i="56"/>
  <c r="I18" i="3"/>
  <c r="J18" i="3"/>
  <c r="J17" i="3" s="1"/>
  <c r="D3" i="56" l="1"/>
  <c r="F52" i="56"/>
  <c r="D30" i="56"/>
  <c r="D14" i="56"/>
  <c r="D28" i="56"/>
  <c r="D34" i="56"/>
  <c r="D10" i="56"/>
  <c r="I52" i="56"/>
  <c r="E52" i="56"/>
  <c r="D24" i="56"/>
  <c r="D36" i="56"/>
  <c r="D40" i="56"/>
  <c r="D26" i="56"/>
  <c r="D18" i="56"/>
  <c r="D16" i="56"/>
  <c r="D20" i="56"/>
  <c r="D32" i="56"/>
  <c r="D46" i="56"/>
  <c r="G52" i="56"/>
  <c r="D38" i="56"/>
  <c r="D50" i="56"/>
  <c r="D48" i="56"/>
  <c r="D42" i="56"/>
  <c r="D12" i="56"/>
  <c r="J52" i="56"/>
  <c r="H52" i="56"/>
  <c r="D52" i="56" l="1"/>
</calcChain>
</file>

<file path=xl/sharedStrings.xml><?xml version="1.0" encoding="utf-8"?>
<sst xmlns="http://schemas.openxmlformats.org/spreadsheetml/2006/main" count="6774" uniqueCount="1075">
  <si>
    <t>CÓDIGO</t>
  </si>
  <si>
    <t>DESCRIÇÃO</t>
  </si>
  <si>
    <t>QUANTIDADE</t>
  </si>
  <si>
    <t>PREÇO TOTAL</t>
  </si>
  <si>
    <t>SERVIÇOS PRELIMINARES</t>
  </si>
  <si>
    <t>PLACA DE OBRA EM CHAPA DE ACO GALVANIZADO</t>
  </si>
  <si>
    <t>BARRACAO DE OBRA PARA ALOJAMENTO/ESCRITORIO, PISO EM PINHO 3A, PAREDES EM COMPENSADO 10MM, COBERTURA EM TELHA AMIANTO 6MM, INCLUSO INSTALACOES ELETRICAS E ESQUADRIAS</t>
  </si>
  <si>
    <t xml:space="preserve">INSTALACAO PROVISORIA DE AGUA/ESGOTO </t>
  </si>
  <si>
    <t>INSTALACAO PROVISORIA DE ENERGIA ELETRICA</t>
  </si>
  <si>
    <t>MURO DIVISÓRIO BLOCO DE CONCRETO REVESTIDO E = 15 CM, H = 2,20 M, INCLUSIVE SAPATA DE CONCRETO ARMADO FCK = 15 MPA, 50 X 55 CM</t>
  </si>
  <si>
    <t>PINTURA LATEX ACRILICA AMBIENTES INTERNOS/EXTERNOS, TRÊS DEMÃOS</t>
  </si>
  <si>
    <t>ANDAIME PARA REVESTIMENTO DE FORROS EM MADEIRA DE 3A</t>
  </si>
  <si>
    <t>ESTRUTURAS METÁLICAS E FECHAMENTOS LIGTH STEEL FRAMING</t>
  </si>
  <si>
    <t>FORNECIMENTO E MONTAGEM DOS FECHAMENTOS DAS PAREDES EM LIGHT STEEL FRAMING COM REVESTIMENTO EXTERNO E INTERNO, BARREIRA DE VAPOR DAS PAREDES E TELHADO, ISOLAMENTO TERMO-ACUSTICO DAS PAREDES E FORROS, SUBSTRATOS DOS PISOS DA LAJE E ESCADA E FORRO DE GESSO ESTRUTURADO</t>
  </si>
  <si>
    <t xml:space="preserve"> 03.</t>
  </si>
  <si>
    <t>ALVENARIAS E DIVISÕES</t>
  </si>
  <si>
    <t>DIVISORIA 35MM PAINEL CEGO MIOLO COLMEIA REVESTIDA C/CHAPA LAMINADA EM CORES FIBRA MADEIRA PRENSADA C/MONTANTES ALUMINIO ANODIZADO NATURAL EM"L" "T" OU "X" INCL PORTAS EXCL SUAS FERRAGENS.</t>
  </si>
  <si>
    <t>DIVISORIA EM GRANITO CINZA CORUMBÁ POLIDO H= 180 CM, INCLUSIVE FERRAGENS EM LATÃO CROMADO</t>
  </si>
  <si>
    <t>INSTALAÇÃO HIDRO-SANITÁRIA</t>
  </si>
  <si>
    <t>ESPUDE DE BORRACHA PARA VASO SANITÁRIO - FORNECIMENTO E INSTALAÇÃO</t>
  </si>
  <si>
    <t>TUBO DE LIGAÇÃO AJUSTÁVEL - FORNECIMENTO E INSTALAÇÃO</t>
  </si>
  <si>
    <t>CAIXA PARA HIDROMETRO CONCRETO PRE-MOLDADO - FORNECIMENTO E INSTALACAO</t>
  </si>
  <si>
    <t>KIT CAVALETE PVC COM REGISTRO 3/4" - FORNECIMENTO E INSTALACAO</t>
  </si>
  <si>
    <t>HIDROMETRO 5,00M3/H, D=3/4" - FORNECIMENTO E INSTALACAO</t>
  </si>
  <si>
    <t>LOUÇAS E METAIS</t>
  </si>
  <si>
    <t>VASO SANITÁRIO, CONVENCIONAL BRANCO, LINHA AZALÉIA, CELITE OU EQUIVALENTE,  ASSENTO SANITÁRIO MARCA CELITE OU EQUIVALENTE</t>
  </si>
  <si>
    <t>VASO SANITÁRIO COM CAIXA DE DESCARGA ACOPLADA - LOUÇA BRANCA</t>
  </si>
  <si>
    <t>CUBA ACO INOXIDAVEL 40,0X34,0X11,5 CM, COM SIFAO EM METAL CROMADO 1.1/2X1.1/2", VALVULA EM METAL CROMADO TIPO AMERICANA 3.1/2"X1.1/2" PARA PIA - FORNECIMENTO E INSTALACAO</t>
  </si>
  <si>
    <t>CUBA OVAL DE EMBUTIR NA COR BRANCA - COD.76117 PADRÃO CELITE OU EQUIVALENTE , INCLUSIVE COM VÁLVULA,  SIFÃO CROMADOS</t>
  </si>
  <si>
    <t>LAVATORIO DE CANTO SUSPENSO LINHA IZY, PADRÃO DECA OU EQUIVALENTE,  INCLUSIVE VÁLVULA, SIFÃO  OU EQUIVALENTE</t>
  </si>
  <si>
    <t>LAVATÓRIO COM COLUNA SUSPENSA LIFE, NA COR BRANCA PADRÃO CELITE OU EQUIVALENTE, INCLUSIVE COM VÁLVULA,  SIFÃO CROMADOS</t>
  </si>
  <si>
    <t>TANQUE LOUCA BRANCA C/COLUNAS E MED 60X56CM (EM TORNO)INCL ACESSORIOS DE FIX FERRAGENS EM METAL CROMADO TORNEIRA PRESSAO 1158 1/2" VALVULA ESCOAMENTO 1605 E SIFAO 1680 DE 1.1/2"X1.1/2" - FORNECIMENTO</t>
  </si>
  <si>
    <t>EXPURGO HOSPITALAR EM AÇO INOX. FISHER iNOX OU EQUIVALENTE, INCLUSIVE SIFÃO EM AÇO INOX</t>
  </si>
  <si>
    <t>ACESSÓRIOS</t>
  </si>
  <si>
    <t>DUCHA HIGIÊNICA COM REGISTRO PARA CONTROLE DE FLUXO DE ÁGUA 1/2" - FORNECIMENTO E INSTALAÇÃO</t>
  </si>
  <si>
    <t>CHUVEIRO ELÉTRICO CROMADO MULTITEMPERATURAS, PADRÃO LORENZETTI OU EQUIVALENTE - FORNECIMENTO E INSTALAÇÃO</t>
  </si>
  <si>
    <t>TORNEIRA PARA LAVATÓRIO, DE MESA, PRESSMATIC BENEFIT, PADRÃO DOCOL OU EQUIVALENTE (BANHEIRO DE DEIFICIENTE)  - FORNECIMENTO E INSTALAÇÃO</t>
  </si>
  <si>
    <t>TORNEIRA PARA LAVATÓRIO, DE MESA, PRESSMATIC, PADRÃO DOCOL OU EQUIVALENTE- FORNECIMENTO E INSTALAÇÃO</t>
  </si>
  <si>
    <t>TORNEIRA  DE LIMPEZA, DE PAREDE, MISTY, PADRÃO FABRIMAR OU EQUIVALENTE - FORNECIMENTO E INSTALAÇÃO</t>
  </si>
  <si>
    <t>TORNEIRA DE PAREDE COM DIRECIONADOR DE JATO MISTY, PADRÃO FABRIMAR OU EQUIVALENTE - FORNECIMENTO E INSTALAÇÃO</t>
  </si>
  <si>
    <t>TORNEIRA DE MESA BICA MOVEL LINHA FIT SPECIAL REF. 1167 C53 PADRÃO LORENZETTI OU EQUIVALENTE  - FORNECIMENTO E INSTALAÇÃO</t>
  </si>
  <si>
    <t>REGISTRO GAVETA 1" COM CANOPLA ACABAMENTO CROMADO SIMPLES - FORNECIMENTO E INSTALACAO</t>
  </si>
  <si>
    <t>VÁLVULA DE DESCARGA C/ CAIXA EMBUTIDA NA PAREDE REF.: MONTANA HIDROTÉCNICA OU EQUIVALENTE   - FORNECIMENTO E INSTALAÇÃO</t>
  </si>
  <si>
    <t xml:space="preserve">VALVULA DESCARGA 1.1/2" COM   REGISTRO, ACABAMENTO EM METAL  CROMADO - FORNECIMENTO E  INSTALACAO </t>
  </si>
  <si>
    <t>BARRA DE APOIO LATERAL EM AÇO INOX  L = 60 CM</t>
  </si>
  <si>
    <t>BARRA PARA APOIO EM AÇO INOX EM PAREDE PARA P.N.E. L =80 CM</t>
  </si>
  <si>
    <t>BARRA PARA APOIO P.N.E. EM PORTA EM AÇO INOX L = 60 CM</t>
  </si>
  <si>
    <t>BARRA PARA APOIO P.N.E. EM AÇO INOX PARA LAVATÓRIO EM "U"</t>
  </si>
  <si>
    <t>BARRA DE APOIO LATERAL P REF. TB103</t>
  </si>
  <si>
    <t>BANCO ARTICULADO PARA BANHO</t>
  </si>
  <si>
    <t>LIGAÇÃO FLEXÍVEl CROMADO 1/2 X 30 CM</t>
  </si>
  <si>
    <t>PAPELEIRA PARA PAPEL HIGIÊNICO EM PLÁSTICO. LALEKLA OU EQUIVALENTE - FORNECIMENTO E INSTALAÇÃO</t>
  </si>
  <si>
    <t>PORTA PAPEL TOALHA BRANCO TIPO DISPENSER EM PLÁSTICO RESISTENTE E LAVÁVEL,COLUMBUS OU EQUIVALENTE  - FORNECIMENTO E INSTALAÇÃO</t>
  </si>
  <si>
    <t>SABONETEIRA COM RESERVATÓRIO BRANCO TIPO DISPENSER PARA SABÃO LÍQUIDO EM PLÁSTICO RESISTENTE E LAVÁVEL, LALEKLA OU EQUIVALENTE  - FORNECIMENTO E INSTALAÇÃO</t>
  </si>
  <si>
    <t>RESERVATÓRIO BRANCO P/ ANTI-SÉPTICO TIPO DISPENSER, COLUMBUS OU EQUIVALENTE  - FORNECIMENTO E INSTALACAO</t>
  </si>
  <si>
    <t>CABIDE CROMADO TIPO GANCHO, DOCOL OU EQUIVALENTE  - FORNECIMENTO E INSTALAÇÃO</t>
  </si>
  <si>
    <t>GRELHA/PORTA GRELHA AÇO INOX, FECHO GIRATÓRIO 100 X 100 MM - FORNECIMENTO E INSTALAÇÃO</t>
  </si>
  <si>
    <t>GRELHA/PORTA GRELHA AÇO INOX, FECHO GIRATÓRIO 150 X 150 MM - FORNECIMENTO E INSTALAÇÃO</t>
  </si>
  <si>
    <t>PREVENÇÃO E COMBATE A INCÊNDIO</t>
  </si>
  <si>
    <t>ABRIGO EM CHAPA TIPO EXTERNO 1 PORTA DE AÇO  CARBONO, COMPLETO, VIDRO TRANSPARENTE, COM A INSCRIÇÃO "INCÊNDIO", PARA EXTINTOR PINTADO DE VERMELHO NAS DIMENSÕES 75 X 30 X 25 CM</t>
  </si>
  <si>
    <t>EXTINTOR DE INCÊNDIO TIPO PÓ QUÍMICO 2-A:20-B:C, CAPACIDADE 6 KG</t>
  </si>
  <si>
    <t>LUMINÁRIA DE EMERGÊNCIA AUTÔNOMA IE-16 COM LÂMPADA DE 8 W -FORNECIMENTO E INSTALAÇÃO</t>
  </si>
  <si>
    <t>PLACA FOTOLUMINESCENTE "S1" OU "S2"- 380 X 190 MM (SAÍDA - DIREITA) - FORNECIMENTO E INSTALAÇÃO</t>
  </si>
  <si>
    <t>PLACA FOTOLUMINESCENTE "S3"- 380 X 190 MM FORNECIMENTO E INSTALAÇÃO</t>
  </si>
  <si>
    <t>PLACA FOTOLUMINESCENTE "S12" - 380 X 190 MM (SAÍDA) - FORNECIMENTO E INSTALAÇÃO</t>
  </si>
  <si>
    <t>PLACA FOTOLUMINESCENTE "M1" - 600 X 600 MM COM MENSAGEM ESCRITA - FORNECIMENTO E INSTALAÇÃO</t>
  </si>
  <si>
    <t>PLACA FOTOLUMINESCENTE "E5" - 300 X 300 MM</t>
  </si>
  <si>
    <t>DRENAGEM</t>
  </si>
  <si>
    <t>GRELHA C/ CAIXILHO METÁLICO 20 X 20 CM FULMINAS - FORNECIMENTO E INSTALAÇÃO</t>
  </si>
  <si>
    <t>INSTALAÇÕES ELÉTRICAS</t>
  </si>
  <si>
    <t>ELETRODUTO DE PVC RÍGIDO ROSCÁVEL 20 MM (3/4") FORNECIMENTO E INSTALACAO</t>
  </si>
  <si>
    <t>ELETRODUTO PVC RÍGIDO, ROSCA, INCLUSIVE CONEXÕES D = 1" FORNECIMENTO E INSTALACAO</t>
  </si>
  <si>
    <t>ELETRODUTO DE ACO GALVANIZADO ELETROLÍTICO TIPO LEVE 3/4", INCLUSIVE CONEXOES - FORNECIMENTO E INSTALACAO</t>
  </si>
  <si>
    <t>ELETRODUTO AÇO GALVANIZADO LEVE, INCLUSIVE CONEXÕES D = 1" - FORNECIMENTO E INSTALACAO</t>
  </si>
  <si>
    <t>CONDULETE 3/4" EM LIGA DE ALUMÍNIO FUNDIDO TIPO "C" - FORNECIMENTO INSTALACAO</t>
  </si>
  <si>
    <t>CONDULETE 3/4" EM LIGA DE ALUMÍNIO FUNDIDO TIPO "E" - FORNECIMENTO E INSTALACAO</t>
  </si>
  <si>
    <t>CONDULETE 3/4" EM LIGA DE ALUMÍNIO FUNDIDO TIPO "T" - FORNECIMENTO E I NSTALACAO</t>
  </si>
  <si>
    <t>CONDULETE 3/4" EM LIGA DE ALUMÍNIO FUNDIDO TIPO "X" - FORNECIMENTO E INSTALACAO</t>
  </si>
  <si>
    <t>CONDULETE 3/4" EM LIGA DE ALUMÍNIO FUNDIDO TIPO "LL" - FORNECIMENTO E INSTALACAO</t>
  </si>
  <si>
    <t>CONDULETE TIPO TB EM ALUMÍNIO PARA ELETRODUTO ROSCADO D = 3/4"</t>
  </si>
  <si>
    <t>CONDULETE TIPO T EM ALUMÍNIO PARA ELETRODUTO ROSCADO D = 1"</t>
  </si>
  <si>
    <t>CONDULETE TIPO LL EM ALUMÍNIO PARA ELETRODUTO ROSCADO D = 1"</t>
  </si>
  <si>
    <t>CONDULETE METÁLICO REDONDO DO TIPO  MÚLTIPLO COM TAMPA DE UM FURO Ø3/4". REF.: DAISA OU EQUIVALENTE</t>
  </si>
  <si>
    <t xml:space="preserve">LUMINÁRIA DE EMBUTIR PARA 2 LÂMPADAS FLUORESCENTES TUBULARES DE 32W. APROPRIADA PARA FORRO DE GESSO OU MODULADO COM PERFIL "T" DE ABA 25mm. CORPO EM CHAPA DE AÇO TRATADA COM ACABAMENTO EM PINTURA ELETROSTÁTICA EPÓXI-PÓ NA COR BRANCA. REFLETOR E ALETAS PARABÓLICAS EM ALUMÍNIO ANODIZADO DE ALTO BRILHO. EQUIPADA COM PORTA-LÂMPADA ANTIVIBRATÓRIO EM POLICARBONATO, COM TRAVA DE SEGURANÇA E PROTEÇÃO CONTRA AQUECIMENTO NOS CONTATOS. REF.: MOD.: 2001 2xT26-32W, DA ITAIM OU EQUIVALENTE - COMPLETA </t>
  </si>
  <si>
    <t xml:space="preserve">LUMINÁRIA DE EMBUTIR PARA 2 LÂMPADAS FLUORESCENTES TUBULARES DE 32W. APROPRIADA PARA FORRO DE GESSO OU MODULADO COM PERFIL "T" DE ABA 25mm. CORPO / REFLETOR EM CHAPA DE AÇO TRATADA COM ACABAMENTO EM PINTURA ELETROSTÁTICA EPÓXI-PÓ NA COR BRANCA. DIFUSOR EM ACRÍLICO LEITOSO. EQUIPADA COM PORTA-LÂMPADA ANTIVIBRATÓRIO EM POLICARBONATO, COM TRAVA DE SEGURANÇA E PROTEÇÃO CONTRA AQUECIMENTO NOS CONTATOS. REF.: MOD.: 2109 2xT16-32W, DA ITAIM OU EQUIVALENTE - COMPLETA </t>
  </si>
  <si>
    <t>LUMINÁRIA DE EMBUTIR PARA 2 LÂMPADAS FLUORESCENTES TUBULARES DE 16W. APROPRIADA PARA FORRO DE GESSO OU MODULADO COM PERFIL "T" DE ABA 25mm. CORPO / REFLETOR EM CHAPA DE AÇO TRATADA COM ACABAMENTO EM PINTURA ELETROSTÁTICA EPÓXI-PÓ NA COR BRANCA. DIFUSOR EM ACRÍLICO LEITOSO. EQUIPADA COM PORTA-LÂMPADA ANTIVIBRATÓRIO EM POLICARBONATO, COM TRAVA DE SEGURANÇA E PROTEÇÃO CONTRA AQUECIMENTO NOS CONTATOS. REF.: MOD.: 2109 2xT16-16W, DA ITAIM OU EQUIVALENTE - COMPLETA</t>
  </si>
  <si>
    <t xml:space="preserve">LUMINÁRIA RETANGULAR DE SOBREPOR TIPO ARANDELA PARA 1 LÂMPADA FLUORESCENTE COMPACTA DE 23W.  INSTALADA A 220cm DO PISO ACABADO OU CONFORME INDICAÇÃO EM PLANTA. CORPO EM CHAPA DE AÇO TRATADA COM PINTURA ELETROSTÁTICA EPÓXI-PÓ NA COR BRANCA. DIFUSOR EM VIDRO PLANO TEMPERADO JATEADO. REF.: MOD.: OLIVINO 1xTC-TSE-23W  DA ITAIM OU EQUIVALENTE, FORNECIDA COM 1 LÂMPADA FLUORESCENTE COMPACTA DE 23W-220V. </t>
  </si>
  <si>
    <t>CAIXA DE DERIVAÇÃO PARA ELETRODUTOS, COM LUVA ROSQUEADA EM PVC, Ø2" - REF.: MEGA OU EQUIVALENTE</t>
  </si>
  <si>
    <t>TOMADA SIMPLES - 2P + T - 10A  SEM PLACA  - FORNECIMENTO E INSTALAÇÃO</t>
  </si>
  <si>
    <t>TOMADA SIMPLES - 2P + T - 20A  SEM PLACA  - FORNECIMENTO E INSTALAÇÃO</t>
  </si>
  <si>
    <t>TOMADA DUPLA - 2P + T - 20A  SEM PLACA</t>
  </si>
  <si>
    <t>TIRANTE ROSQUEADO DE 1/4”. REF.: MEGA OU EQUIVALENTE</t>
  </si>
  <si>
    <t>BRAÇADEIRA DO TIPO “D” CUNHA DN  3/4"</t>
  </si>
  <si>
    <t>SUSPENSÃO PARA TIRANTE. REF.: MEGA OU EQUIVALENTE</t>
  </si>
  <si>
    <t>CHUMBADOR CBA – 1/4” X 2”. REF.: MEGA OU EQUIVALENTE</t>
  </si>
  <si>
    <t>CABEAMENTO ESTRUTURADO</t>
  </si>
  <si>
    <t>CABO COAXIAL RG-59-75 OHMS</t>
  </si>
  <si>
    <t>CABO UTP 4 PARES CATEGORIA 6 COM REVESTIMENTO EXTERNO NÃO PROPAGANTE A CHAMA</t>
  </si>
  <si>
    <t>CALHA DE TOMADAS PARA FIXAÇÃO NO RACK, COM 8 TOMADAS 2P +T</t>
  </si>
  <si>
    <t>GAVETA DE VENTILAÇÃO COM 4 VENTILADORES PARA RACK 19"</t>
  </si>
  <si>
    <t>ORGANIZADOR DE CABOS DE 1U PARA RACK 19"</t>
  </si>
  <si>
    <t>TOMADA DUPLA PARA LÓGICA RJ45, 4"X4", EMBUTIR, COMPLETA</t>
  </si>
  <si>
    <t>PRENSA CABO METÁLICO Ø3/4" (FURO DE 7 A 15mm) PARA USO DIRETO EM DAILET. REF.: DAISA OU EQUIVALENTE</t>
  </si>
  <si>
    <t>CAIXA DE DERIVAÇÃO PARA ELETRODUTOS, COM LUVA ROSQUEADA EM PVC, Ø2” - REF.: MEGA OU EQUIVALENTE</t>
  </si>
  <si>
    <t>CAIXA DE PASSAGEM 15x15cm COM TAMPA REVERSÍVEL. CONSTRUÍDA EM LIGA DE ALUMÍNIO SILÍCIO, FUNDIDA EM MOLDE PERMANENTE, DE BOM ACABAMENTO, ALTA RESISTÊNCIA MECÂNICA E À PROVA CORROSÃO. TAMPA LISA FIXADA POR PARAFUSOS DE AÇO GALVANIZADO, DOTADAS DE JUNTA DE VEDAÇÃO. REF.: CP-1515-10 DA WETZEL OU EQUIVALENTE</t>
  </si>
  <si>
    <t>INTERRUPTOR INTERMEDIÁRIO SIMPLES, 10A/250V. REF.: PIALPLUS DA LEGRAND OU EQUIVALENTE</t>
  </si>
  <si>
    <t>RACK METÁLICO FECHADO DE PAREDE 19"x12Us. PROF.: 570mm COM PORTA DE VIDRO. REF.: MINIRACKS 19" DA REDE RACK OU EQUIVALENTE</t>
  </si>
  <si>
    <t>SWITCH ETHERNET PADRÃO 19". REF.: SWITCH BASELINE 2952-SFP PLUS - 48 PORTAS + 4 PORTAS GIGABIT SFP DA 3COM OU EQUIVALENTE</t>
  </si>
  <si>
    <t>NO-BREAK ENTRADA 100-240Vac SAÍDA 115Vac 1,2kVA E AUTONOMIA MÍNIMA DE 20 MINUTOS. REF.:  SPWR1200 DA ENGETRON OU EQUIVALENTE</t>
  </si>
  <si>
    <t>CFTV E SONORIZAÇÃO</t>
  </si>
  <si>
    <t>CONDULETE 1" EM LIGA DE ALUMÍNIO FUNDIDO TIPO "T" - FORNECIMENTO E INSTALACAO</t>
  </si>
  <si>
    <t>CONDULETE 1" EM LIGA DE ALUMÍNIO FUNDIDO TIPO "X" - FORNECIMENTO E INSTALACAO</t>
  </si>
  <si>
    <t>CONDULETE 1" EM LIGA DE ALUMÍNIO FUNDIDO TIPO "LL" - FORNECIMENTO E INSTALACAO</t>
  </si>
  <si>
    <t>CABO SONORIZAÇÃO 2x2,5mm²</t>
  </si>
  <si>
    <t>SPDA</t>
  </si>
  <si>
    <t>TERMINAL ESTANHADO DE 1 COMPRESSÃO 1 FURO PARA CABO DE AÇO GALVANIZADO #50mm². REF.: TERMOTECNICA OU EQUIVALENTE</t>
  </si>
  <si>
    <t>CONECTOR DE PRESSÃO TIPO SPLIT BOLT PARA CABO DE AÇO GALVANIZADO #50mm² – ACABAMENTO NATURAL. REF.: TERMOTECNICA OU EQUIVALENTE</t>
  </si>
  <si>
    <t>FIXADOR TIPO ÔMEGA EM LATÃO LARGURA 15mm E FURO Ø5,5mm E TRAVA PARA CABOS DE AÇO GALVANIZADO #50mm². REF.: TERMOTECNICA OU EQUIVALENTE - FORNECIMENTO E INSTALAÇÃO</t>
  </si>
  <si>
    <t>PARAFUSO DE FENDA AUTOATARRACHANTE EM AÇO INOX Ø4,2 x 32mm. REF.: TERMOTECNICA  OU EQUIVALENTE - FORNECIMENTO E INSTALAÇÃO</t>
  </si>
  <si>
    <t>BUCHA DE NYLON Nº 6. REF.: TERMOTECNICA  - FORNECIMENTO E INSTALAÇÃO</t>
  </si>
  <si>
    <t>PRESILHA DE LATÃO ESTANHADO COM FURO DE 7mm E TRAVA PARA CABO DE AÇO GALVANIZADO. REF.: TERMOTECNICA   OU EQUIVALENTE - FORNECIMENTO E INSTALAÇÃO</t>
  </si>
  <si>
    <t>HASTE DE AÇO REVESTIDA COM ALTA CAMADA DE COBRE  DO TIPO COPPERWELD Ø 3/4"x3000mm, CONFORME NBR 13571, CRAVADA A UMA PROFUNDIDADE MÍNIMA DE 0,50m.</t>
  </si>
  <si>
    <t>CABO DE COBRE NU 50mm², 7 FIOS x Ø3,00mm (NBR 6524). REF.: TERMOTECNICA   OU EQUIVALENTE - FORNECIMENTO E INSTALAÇÃO</t>
  </si>
  <si>
    <t>CORDOALHA EM AÇO GALVANIZADO Ø3/8" SM, COM 7 FIOS, CONFORME NBR 5908. REF.: TERMOTECNICA OU EQUIVALENTE - FORNECIMENTO E INSTALAÇÃO</t>
  </si>
  <si>
    <t>SIKAFLEX - SELANTE ELÁSTICO, MONOCOMPONENTE, DE BAIXO MÓDULO, À BASE DE POLIURETANO CARTUCHOS DE 310 ML.</t>
  </si>
  <si>
    <t>BARRA CHATA DE ALUMÍNIO 7/8" X 1/8" X 3M - FORNECIMENTO E INSTALAÇÃO</t>
  </si>
  <si>
    <t>TERMINAL DE COMPRESSAO EM AÇO GALVANIZADO #50mm²</t>
  </si>
  <si>
    <t>ELETRODUTO DE AÇO GALVANIZADO PESADO INCLUSIVE CONEXÕES D = 1" - FORNECIMENTO E INSTALAÇÃO</t>
  </si>
  <si>
    <t>CONDULETE 1" EM LIGA DE ALUMÍNIO FUNDIDO TIPO "C" - FORNECIMENTO E INSTALACAO</t>
  </si>
  <si>
    <t>CONECTOR DE MEDIÇÃO PARA SPDA EM AÇO COM 4 PARAFUSOS</t>
  </si>
  <si>
    <t>CONECTOR REFORÇADO EM BRONZE PARA CONEXÃO DE DOIS CABOS #50mm²</t>
  </si>
  <si>
    <t>CAIXA DE INSPEÇÃO DE ATERRAMENTO EM PVC COM TAMPA DE FERRO FUNDIDO Ø30cm</t>
  </si>
  <si>
    <t>CONDULETE METÁLICO REDONDO DO TIPO  MÚLTIPLO COM TAMPA DE UM FURO ∅1". REF.: DAISA OU EQUIVALENTE</t>
  </si>
  <si>
    <t>ABRAÇADEIRA DO TIPO "D" COM CUNHA Ø1"</t>
  </si>
  <si>
    <t>TERMINAL AÉREO EM AÇO GALVANIZADO A FOGO h=25cm Ø3/8" COM BANDEIRA</t>
  </si>
  <si>
    <t>CONECTOR DE PRESSÃO EM AÇO GALVANIZADO A FOGO, COM RABICHO DE ROSCA MECÂNICA Ø3/8" E CABO #50mm²</t>
  </si>
  <si>
    <t>SOLDA EXOTÉRMICA CABO-HASTE</t>
  </si>
  <si>
    <t>CLIMATIZAÇÃO</t>
  </si>
  <si>
    <t>FURO NO STEEL FRAMING PARA INSTALAÇÃO DA VENEZIANA AUTO FECHANTE 15 X 15 CM</t>
  </si>
  <si>
    <t>ESQUADRIA DE MADEIRA</t>
  </si>
  <si>
    <t>PORTAS</t>
  </si>
  <si>
    <t>P80 - PORTA DE ABRIR, 1 FOLHA, TIPO PRANCHETA, COM BATENTE E MARCO DE MADEIRA 80 X 210 CM</t>
  </si>
  <si>
    <t>P80A - PORTA DE ABRIR, 1 FOLHA, TIPO PRANCHETA, COM BATENTE E MARCO DE MADEIRA 80 X 260 CM</t>
  </si>
  <si>
    <t>P90 - PORTA DE ABRIR, 1 FOLHA, TIPO PRANCHETA, COM BATENTE E MARCO DE MADEIRA 90 X 210 CM</t>
  </si>
  <si>
    <t>P120 - PORTA DE ABRIR, 2 FOLHAS, DE MADEIRA COMPENSADA LISA PARA PINTURA, COM BATENTE E MARCO DE MADEIRA 120 X 210 CM</t>
  </si>
  <si>
    <t>P120 A  - PORTA DE CORRER 1 FOLHA , TIPO PRANCHETA, COM BATENTE E MARCO DE MADEIRA - 120 X 210 CM, INCLUSO ADUELA 2A, ALIZAR 2A E DOBRADICA</t>
  </si>
  <si>
    <t>P110 A  - PORTA DE CORRER 1 FOLHA , TIPO PRANCHETA, COM BATENTE E MARCO DE MADEIRA - 110 X 210 CM</t>
  </si>
  <si>
    <t>PORTA DE MADEIRA PARA BANHEIRO EM COMPENSADO COM LAMINADO TEXTURIZADO 0,60X1,60M, INCLUSO MARCO, DOBRADICAS E TARJETA TIPO LIVRE/OCUPADO</t>
  </si>
  <si>
    <t>FERRAGENS</t>
  </si>
  <si>
    <t>FECHADURA COM MAÇANETA TIPO "ALAVANCA", ACABAMENTO CROMADO, PADRÃO LA FONTE OU EQUIVALENTE - PARA PORTAS DE ABRIR</t>
  </si>
  <si>
    <t>FLECHOS DE EMBUTIR COM TRAVA DESLIZANTE, ACIONADA POR ALAVANCA 200 MM DE COMP. 34" - LATÃO CROMADO</t>
  </si>
  <si>
    <t>CHAPA EM AÇO INOX PARA PROTEÇÃO DE PORTA RESISTENTE A IMPACTOS 90 X 40 CM</t>
  </si>
  <si>
    <t>ESQUADRIAS DE ALUMINIO VIDRO</t>
  </si>
  <si>
    <t>JO1  - JANELA BASCULANTE EM VIDRO TEMPERADO INCOLOR 8 MM COM PELICULA JATEADA- ACABAMENTOS EM ALUMINIO ANODIZ. NATURAL - 60 x 70 CM</t>
  </si>
  <si>
    <t>JO2  - JANELA CORRER EM VIDRO TEMPERADO INCOLOR 8 MM- ACABAMENTOS EM ALUMINIO ANODIZ. NATURAL - 205 X 140 CM</t>
  </si>
  <si>
    <t>JO3 - JANELA CORRER EM VIDRO TEMPERADO INCOLOR 8 MM- ACABAMENTOS EM ALUMINIO ANODIZ. NATURAL - 245 X 140 CM</t>
  </si>
  <si>
    <t>JO4  - JANELA CORRER EM VIDRO TEMPERADO INCOLOR 8 MM- ACABAMENTOS EM ALUMINIO ANODIZ. NATURAL - 495 X 140 CM</t>
  </si>
  <si>
    <t>JO5 - JANELA CORRER EM VIDRO TEMPERADO INCOLOR 8 MM- ACABAMENTOS EM ALUMINIO ANODIZ. NATURAL - 125 X 115 CM</t>
  </si>
  <si>
    <t>JO6 - JANELA CORRER EM VIDRO TEMPERADO INCOLOR 8 MM- ACABAMENTOS EM ALUMINIO ANODIZ. NATURAL - 280 x 140 CM</t>
  </si>
  <si>
    <t>JO7- JANELA  BASCULANTE EM VIDRO TEMPERADO INCOLOR 8 MM COM PELICULA JATEADA- ACABAMENTOS EM ALUMINIO ANODIZ. NATURAL - 125 x 70 CM</t>
  </si>
  <si>
    <t>JO8  - JANELA CORRER EM VIDRO TEMPERADO INCOLOR 8 MM- ACABAMENTOS EM ALUMINIO ANODIZ. NATURAL - 251 x 140 CM</t>
  </si>
  <si>
    <t>JO9 - JANELA CORRER EM VIDRO TEMPERADO INCOLOR 8 MM- ACABAMENTOS EM ALUMINIO ANODIZ. NATURAL - 220 X 140 CM</t>
  </si>
  <si>
    <t>J10 - JANELA CORRER EM VIDRO TEMPERADO INCOLOR 8 MM- ACABAMENTOS EM ALUMINIO ANODIZ. NATURAL - 160 X 140 CM</t>
  </si>
  <si>
    <t>J11 - JANELA CORRER EM VIDRO TEMPERADO INCOLOR 8 MM- ACABAMENTOS EM ALUMINIO ANODIZ. NATURAL - 110 X 140 CM</t>
  </si>
  <si>
    <t>J12 - JANELA CORRER EM VIDRO TEMPERADO INCOLOR 8 MM- ACABAMENTOS EM ALUMINIO ANODIZ. NATURAL - 285 x 140 CM</t>
  </si>
  <si>
    <t>J13 - JANELA  BASCULANTE EM VIDRO TEMPERADO INCOLOR 8 MM COM PELICULA JATEADA- ACABAMENTOS EM ALUMINIO ANODIZ. NATURAL - 102 X 70 CM</t>
  </si>
  <si>
    <t>J14  - JANELA BASCULANTE EM VIDRO TEMPERADO INCOLOR 8 MM COM PELICULA JATEADA- ACABAMENTOS EM ALUMINIO ANODIZ. NATURAL - 130 X 70 CM</t>
  </si>
  <si>
    <t>J15 - JANELA BASCULANTE EM VIDRO TEMPERADO INCOLOR 8 MM COM PELICULA JATEADA- ACABAMENTOS EM ALUMINIO ANODIZ. NATURAL - 165 X 70 CM</t>
  </si>
  <si>
    <t>J16 - JANELA CORRER EM VIDRO TEMPERADO INCOLOR 8 MM- ACABAMENTOS EM ALUMINIO ANODIZ. NATURAL - 185 X 140 CM</t>
  </si>
  <si>
    <t>J17  - JANELA  BASCULANTE EM VIDRO TEMPERADO INCOLOR 8 MM COM PELICULA JATEADA - ACABAMENTOS EM ALUMINIO ANODIZ. NATURAL - 70 X 70 CM</t>
  </si>
  <si>
    <t>J18  - JANELA BASCULANTE EM VIDRO TEMPERADO INCOLOR 8 MM COM PELICULA JATEADA- ACABAMENTOS EM ALUMINIO ANODIZ. NATURAL - 242 X 70 CM</t>
  </si>
  <si>
    <t>J19 - JANELA BASCULANTE EM VIDRO TEMPERADO INCOLOR 8 MM COM PELICULA JATEADA - ACABAMENTOS EM ALUMINIO ANODIZ. NATURAL - 337 X 95 CM</t>
  </si>
  <si>
    <t>J20  - JANELA BASCULANTE EM VIDRO TEMPERADO INCOLOR 8 MM- ACABAMENTOS EM ALUMINIO ANODIZ. NATURAL - 839 X 170 CM</t>
  </si>
  <si>
    <t>J21 - JANELA CORRER EM VIDRO TEMPERADO INCOLOR 8 MM- ACABAMENTOS EM ALUMINIO ANODIZ. NATURAL - 275 X 140 CM</t>
  </si>
  <si>
    <t>J22  - JANELA  BASCULANTE EM VIDRO TEMPERADO INCOLOR 8 MM COM PELICULA JATEADA- ACABAMENTOS EM ALUMINIO ANODIZ. NATURAL - 246 X 170 CM</t>
  </si>
  <si>
    <t>J23  - JANELA  BASCULANTE EM VIDRO TEMPERADO INCOLOR 8 MM COM PELICULA JATEADA- ACABAMENTOS EM ALUMINIO ANODIZ. NATURAL - 175 X 70 CM</t>
  </si>
  <si>
    <t>J24  - JANELA CORRER EM VIDRO TEMPERADO INCOLOR 8 MM- ACABAMENTOS EM ALUMINIO ANODIZ. NATURAL -225 X 140 CM</t>
  </si>
  <si>
    <t>J25  - JANELA  BASCULANTE EM VIDRO TEMPERADO INCOLOR 8 MM COM PELICULA JATEADA- ACABAMENTOS EM ALUMINIO ANODIZ. NATURAL - 120 X 70 CM</t>
  </si>
  <si>
    <t>J26  - JANELA  BASCULANTE EM VIDRO TEMPERADO INCOLOR 8 MM COM PELICULA JATEADA- ACABAMENTOS EM ALUMINIO ANODIZ. NATURAL -186 X 70 CM</t>
  </si>
  <si>
    <t>J27  - JANELA  BASCULANTE EM VIDRO TEMPERADO INCOLOR 8 MM COM PELICULA JATEADA - ACABAMENTOS EM ALUMINIO ANODIZ. NATURAL - 146 X 70 CM</t>
  </si>
  <si>
    <t>GUICHÊ - JANELA TIPO GUILHOTINA EM ALUMINIO E VIDRO 60 X 60 CM</t>
  </si>
  <si>
    <t>P245 - PORTA DE CORRER EM VIDRO TEMPERADO INCOLOR, 10 MM ACAB. EM ALUMINIO - 245 X 260 CM</t>
  </si>
  <si>
    <t>P75 - PORTA DE ABRIR EM VIDRO TEMPERADO INCOLOR, 10 MM ACAB. EM ALUMINIO -75 X 290 CM</t>
  </si>
  <si>
    <t>JP01  - PORTA PIVOTANTE (150x260),  EM VIDRO TEMPERADO INCOLOR 10MM, COM BANDEIRA  FIXA ATÉ A ALTURA DO VÃO E VIDRO LATERAL FIXO. PUXADORES EM INOX - 270 X 260 CM</t>
  </si>
  <si>
    <t>ESQUADRIA METÁLICA</t>
  </si>
  <si>
    <t>PV1- PORTA DE ABRIR 1 FOLHA VENEZIANA - 120 X 100 CM  - FORNECIMENTO E INSTALAÇÃO</t>
  </si>
  <si>
    <t>PF120 - PORTA DE ABRIR 2 FOLHAS  EM VENEZIANA COM TELA MOSQUETEIRO - 120 X 210 CM  - FORNECIMENTO E INSTALAÇÃO</t>
  </si>
  <si>
    <t>PF120A - PORTA DE ABRIR 2 FOLHAS  EM VENEZIANA - 120 X 210 CM  - FORNECIMENTO E INSTALAÇÃO</t>
  </si>
  <si>
    <t>PT120 - PORTÃO EM METALON 30 X 20 DE ABRIR 1 FOLHA 120 X 210 CM - FORNECIMENTO E INSTALAÇÃO</t>
  </si>
  <si>
    <t>ALCAPAO EM FERRO 0,6MX0,6M, INCLUSO FERRAGENS</t>
  </si>
  <si>
    <t>REVESTIMENTOS DE PAREDES E TETOS</t>
  </si>
  <si>
    <t>REVESTIMENTO COM GRANITO CINZA CORUMBÁ E = 2 CM, JUNTA A PRUMO, ASSENTADO COM ARGAMASSA PRÉ-FABRICADA, INCLUSIVE REJUNTAMENTO - BALÇÃO DE ATENDIMENTO</t>
  </si>
  <si>
    <t>PISOS</t>
  </si>
  <si>
    <t>PISO INTERNO</t>
  </si>
  <si>
    <t>PISO CIMENTADO NATADO COM ARGAMASSA 1:3, JUNTA PL 17 X 30, E = 3 CM COM JUNTA DE 2 X 2 M</t>
  </si>
  <si>
    <t>PISO EM PORCELANATO SPAZIO GRIGIO AP 52 X 52 XM, ACABAMENTO ACETINADO, BIANCOGRÊS  OU EQUIVALENTE, ASSENTADO COM ARGAMASSA PRÉ-FABRICADA, INCLUSIVE REJUNTAMENTO</t>
  </si>
  <si>
    <t>FRISOS E RODAPÉS</t>
  </si>
  <si>
    <t>RODAPE EM PORCELANATO SPAZIO GRIGIO AP 10 X 52 XM, ASSENTADO COM ARGAMASSA PRÉ-FABRICADA, INCLUSIVE REJUNTAMENTO</t>
  </si>
  <si>
    <t>SOLEIRAS E PEITORIS</t>
  </si>
  <si>
    <t>SOLEIRA EM GRANITO CINZA CORUMBÁ L = 15 CM</t>
  </si>
  <si>
    <t>PEITORIL EM MÁRMORE BRANCO E = 2 CM ACABAMENTO POLIDO L = 16 CM</t>
  </si>
  <si>
    <t>MARCO EM GRANITO CINZA CORUMBÁ L = 15 CM</t>
  </si>
  <si>
    <t>ESPELHOS</t>
  </si>
  <si>
    <t>ESPELHO CRISTAL, 50 X 90 CM E= 5 MM, LAPIDADO, I=10°, FIXADO COM PARAFUSO FINESSON - FORNECIMENTO E INSTALAÇÃO</t>
  </si>
  <si>
    <t>ESPELHO CRISTAL, ESPESSURA 5mm LAPIDADO, 50x90 CM, 4 MM, FIXADO COM PARAFUSOS FINESSON - FORNECIMENTO E INSTALAÇÃO</t>
  </si>
  <si>
    <t>PINTURA INTERNA / EXTERNA</t>
  </si>
  <si>
    <t>PINTURA INTERNA</t>
  </si>
  <si>
    <t>FUNDO SELADOR ACRILICO AMBIENTES INTERNOS/EXTERNOS, UMA DEMAO</t>
  </si>
  <si>
    <t>EMASSAMENTO COM MASSA LATEX PVA PARA AMBIENTES INTERNOS, DUAS DEMAOS</t>
  </si>
  <si>
    <t>EMASSAMENTO MASSA BASE A OLEO EM MADEIRA, DUAS DEMAOS</t>
  </si>
  <si>
    <t>PINTURA LATEX ACRILICA AMBIENTES INTERNOS/EXTERNOS, TRES DEMAOS</t>
  </si>
  <si>
    <t>PINTURA ESMALTE FOSCO PARA MADEIRA, DUAS DEMAOS, INCLUSO APARELHAMENTO COM FUNDO NIVELADOR BRANCO FOSCO</t>
  </si>
  <si>
    <t>PINTURA EXTERNA  (FACHADA)</t>
  </si>
  <si>
    <t>EMASSAMENTO DE PAREDE EM PLACA CIMENTÍCIA, COM 1 DEMÃO DE MASSA ACRÍLICA</t>
  </si>
  <si>
    <t>PINTURA COM TINTA  ACRILICA FOSCA AZUL MINERAL E329 , AMBIENTES EXTERNOS, TRES DEMAOS</t>
  </si>
  <si>
    <t>PINTURA COM TINTA  ACRILICA FOSCA GOIABA R243, AMBIENTES EXTERNOS, TRES DEMAOS</t>
  </si>
  <si>
    <t>BANCADA</t>
  </si>
  <si>
    <t>BANCADA EM GRANITO CINZA CORUMBÁ, INCLUSIVE FURO E COLAGEM DE BOJO, COM ACABAMENTO DE 4 CM NA TESTEIRA CONFORME PROJETO</t>
  </si>
  <si>
    <t>BANCADA SECA EM GRANITO CINZA CORUMBÁ COM ACABAMENTO BAULEADO CONFORME PROJETO</t>
  </si>
  <si>
    <t>BALCÃO EM GRANITO CINZA CORUMBÁ ACABAMENTO BAULEADO</t>
  </si>
  <si>
    <t>RODABANCADA EM GRANITO CINZA CORUMBÁ, H = 10 CM, E = 2 CM</t>
  </si>
  <si>
    <t>PRATELEIRA EM ARDÓSIA POLIDA E = 2 CM</t>
  </si>
  <si>
    <t>SINALIZAÇÃO</t>
  </si>
  <si>
    <t>PLACA EM AÇO INOX ESCOVADO 250 X 32CM DOBRADA NA BORDA PARA ENQUADRAMENTO CONFORME DIAGRAMAÇÃO. O FUNDO SERÁ EM PELÍCULA NA COR AZUL C100, M70, Y0, K0  REF.: 3M OU EQUIVALENTE COM LETRAS ADESIVADAS NA COR BRANCA COM LETRA FONTE "GOTHAN BLACK"</t>
  </si>
  <si>
    <t>PLACA EM AÇO INOX ESCOVADO 250 X79 CM DOBRADA NA BORDA PARA ENQUADRAMENTO COM LETRA FONTE "GOTHAN BLACK", CONFORME DIAGRAMAÇÃO. O FUNDO SERÁ EM PELÍCULA NA COR AZUL C100, M70, Y0, K0  REF.: 3M OU EQUIVALENTE COM LETRAS ADESIVADAS NA COR BRANCA</t>
  </si>
  <si>
    <t>PLACA DE SINALIZAÇÃO EM ACRÍLICO BRANCO COM ARTE ADESIVADA NA COR AZUL C100, M70, Y0, K0  REF.: 3M OU EQUIVALENTE</t>
  </si>
  <si>
    <t>PLACA EM AÇO INOX ESCOVADO 40 X 15 CM DOBRADA NA BORDA PARA ENQUADRAMENTO COM LETRA FONTE "GOTHAN BLACK" H=4 CM NA COR AZUL C100, M70, Y0, K0  REF.: 3M OU EQUIVALENTE</t>
  </si>
  <si>
    <t>PLACA EM AÇO INOX ESCOVADO 40 X18 CM DOBRADA NA BORDA PARA ENQUADRAMENTO COM LETRA FONTE "GOTHAN BLACK" H=3.5 CM NA COR AZUL C100, M70, Y0, K0  REF.: 3M OU EQUIVALENTE</t>
  </si>
  <si>
    <t>URBANIZAÇÃO E OBRAS COMPLEMENTARES</t>
  </si>
  <si>
    <t>EXECUÇÃO DE CALÇADA EM CONCRETO 1:3:5 (FCK=12 MPA) PREPARO MECÂNICO, E= 7CM</t>
  </si>
  <si>
    <t>PISO EM LADRILHO HIDRAULICO DE ALERTA E DIRECIONAL NA COR PRETA 25 X 25 CM, ASSENTADO COM ARGAMASSA DE CIMENTO E AREIA, INCLUSIVE REJUNTAMENTO</t>
  </si>
  <si>
    <t>PLANTIO DE GRAMA ESMERALDA - zoysia japonica</t>
  </si>
  <si>
    <t>LIMPEZA GERAL</t>
  </si>
  <si>
    <t>CARGA E TRANSPORTE DE ENTULHO EM CAÇAMBAS</t>
  </si>
  <si>
    <t>LIMPEZA FINAL DA OBRA</t>
  </si>
  <si>
    <t xml:space="preserve"> 01.</t>
  </si>
  <si>
    <t xml:space="preserve"> 01. 01</t>
  </si>
  <si>
    <t xml:space="preserve"> 01. 02</t>
  </si>
  <si>
    <t xml:space="preserve"> 01. 03</t>
  </si>
  <si>
    <t xml:space="preserve"> 02.</t>
  </si>
  <si>
    <t xml:space="preserve"> 04. 02</t>
  </si>
  <si>
    <t xml:space="preserve"> 04. 03</t>
  </si>
  <si>
    <t xml:space="preserve"> 06.</t>
  </si>
  <si>
    <t xml:space="preserve"> 07.</t>
  </si>
  <si>
    <t xml:space="preserve"> 09. 01</t>
  </si>
  <si>
    <t xml:space="preserve"> 09. 02</t>
  </si>
  <si>
    <t xml:space="preserve"> 09. 03</t>
  </si>
  <si>
    <t xml:space="preserve"> 09. 04</t>
  </si>
  <si>
    <t xml:space="preserve"> 09. 05</t>
  </si>
  <si>
    <t xml:space="preserve"> 09. 06</t>
  </si>
  <si>
    <t xml:space="preserve"> 09. 07</t>
  </si>
  <si>
    <t xml:space="preserve"> 09. 08</t>
  </si>
  <si>
    <t>09.39</t>
  </si>
  <si>
    <t>09.41</t>
  </si>
  <si>
    <t xml:space="preserve"> 10.</t>
  </si>
  <si>
    <t xml:space="preserve"> 12.</t>
  </si>
  <si>
    <t xml:space="preserve"> 12. 01</t>
  </si>
  <si>
    <t xml:space="preserve"> 12. 02</t>
  </si>
  <si>
    <t xml:space="preserve"> 14.</t>
  </si>
  <si>
    <t xml:space="preserve"> 14. 01. 04</t>
  </si>
  <si>
    <t xml:space="preserve"> 14. 02. 02</t>
  </si>
  <si>
    <t xml:space="preserve"> 14. 02. 03</t>
  </si>
  <si>
    <t xml:space="preserve"> 15.</t>
  </si>
  <si>
    <t xml:space="preserve"> 16. 01</t>
  </si>
  <si>
    <t xml:space="preserve"> 16. 02</t>
  </si>
  <si>
    <t xml:space="preserve"> 16. 03</t>
  </si>
  <si>
    <t xml:space="preserve"> 17.</t>
  </si>
  <si>
    <t xml:space="preserve"> 18. 01. 01</t>
  </si>
  <si>
    <t xml:space="preserve"> 18. 01. 02</t>
  </si>
  <si>
    <t xml:space="preserve"> 18. 01. 03</t>
  </si>
  <si>
    <t xml:space="preserve"> 18. 01. 04</t>
  </si>
  <si>
    <t xml:space="preserve"> 18. 02</t>
  </si>
  <si>
    <t xml:space="preserve"> 18. 02. 01</t>
  </si>
  <si>
    <t xml:space="preserve"> 18. 02. 02</t>
  </si>
  <si>
    <t xml:space="preserve"> 19.</t>
  </si>
  <si>
    <t xml:space="preserve"> 19. 01</t>
  </si>
  <si>
    <t xml:space="preserve"> 19. 02</t>
  </si>
  <si>
    <t>22.</t>
  </si>
  <si>
    <t>22.01</t>
  </si>
  <si>
    <t>22.02</t>
  </si>
  <si>
    <t>22.03</t>
  </si>
  <si>
    <t>UN</t>
  </si>
  <si>
    <t>M2</t>
  </si>
  <si>
    <t>M</t>
  </si>
  <si>
    <t>KG</t>
  </si>
  <si>
    <t>M3</t>
  </si>
  <si>
    <t>CJ</t>
  </si>
  <si>
    <t>PREÇO UNITÁRIO</t>
  </si>
  <si>
    <t>IIO-PLA-005</t>
  </si>
  <si>
    <t>IIO-LIG-005</t>
  </si>
  <si>
    <t>IIO-LIG-010</t>
  </si>
  <si>
    <t>MUR-BLO-010</t>
  </si>
  <si>
    <t>DIV-PED-015</t>
  </si>
  <si>
    <t>SINAPI - COMPOSIÇÕES</t>
  </si>
  <si>
    <t>LOU-VAS-030</t>
  </si>
  <si>
    <t>SETOP</t>
  </si>
  <si>
    <t>LOU-VAS-015</t>
  </si>
  <si>
    <t>LOU-BOJ-005</t>
  </si>
  <si>
    <t>LOU-CUB-005</t>
  </si>
  <si>
    <t>ED-2552</t>
  </si>
  <si>
    <t>LOU-LAV-015</t>
  </si>
  <si>
    <t>LOU-TAN-020</t>
  </si>
  <si>
    <t>MET-DUC-005</t>
  </si>
  <si>
    <t>MET-CHU-025</t>
  </si>
  <si>
    <t>MET-TOR-035</t>
  </si>
  <si>
    <t>MET-TOR-021</t>
  </si>
  <si>
    <t>MET-TOR-015</t>
  </si>
  <si>
    <t>HID-REG-081</t>
  </si>
  <si>
    <t>MET-VAL-015</t>
  </si>
  <si>
    <t>ACE-BAR-040</t>
  </si>
  <si>
    <t>SINAPI - INSUMOS</t>
  </si>
  <si>
    <t>ACE-BAN-010</t>
  </si>
  <si>
    <t>MET-LIG-005</t>
  </si>
  <si>
    <t>ACE-PAP-025</t>
  </si>
  <si>
    <t>ACE-PAP-020</t>
  </si>
  <si>
    <t>ACE-SAB-030</t>
  </si>
  <si>
    <t>ACE-ALC-010</t>
  </si>
  <si>
    <t>ACE-CAB-015</t>
  </si>
  <si>
    <t>HID-GRE-015</t>
  </si>
  <si>
    <t>HID-GRE-020</t>
  </si>
  <si>
    <t>INC-EXT-016</t>
  </si>
  <si>
    <t>INC-LUM-005</t>
  </si>
  <si>
    <t>INC-PLA-015</t>
  </si>
  <si>
    <t>INC-PLA-035</t>
  </si>
  <si>
    <t>INC-PLA-005</t>
  </si>
  <si>
    <t>SEDS-GRE-005</t>
  </si>
  <si>
    <t>ELE-ELE-010</t>
  </si>
  <si>
    <t>ELE-ELE-015</t>
  </si>
  <si>
    <t>ELE-ELE-055</t>
  </si>
  <si>
    <t>ELE-ELE-060</t>
  </si>
  <si>
    <t>ELE-CON-010</t>
  </si>
  <si>
    <t>ELE-CON-030</t>
  </si>
  <si>
    <t>ELE-CON-065</t>
  </si>
  <si>
    <t>ELE-CON-105</t>
  </si>
  <si>
    <t>ELE-CON-220</t>
  </si>
  <si>
    <t>ED-17964</t>
  </si>
  <si>
    <t>ELE-CON-070</t>
  </si>
  <si>
    <t>ELE-CON-225</t>
  </si>
  <si>
    <t>ELE-CXS-370</t>
  </si>
  <si>
    <t>ED-13941</t>
  </si>
  <si>
    <t>ELE-PER-005</t>
  </si>
  <si>
    <t>ELE-CAB-235</t>
  </si>
  <si>
    <t>ELE-CAB-240</t>
  </si>
  <si>
    <t>ELE-CAB-245</t>
  </si>
  <si>
    <t>PIN-ACR-010</t>
  </si>
  <si>
    <t>AND-FAC-010</t>
  </si>
  <si>
    <t>ED-9133</t>
  </si>
  <si>
    <t>ELE-TOM-010</t>
  </si>
  <si>
    <t>ELE-TOM-020</t>
  </si>
  <si>
    <t>ELE-TOM-030</t>
  </si>
  <si>
    <t>ELE-PER-080</t>
  </si>
  <si>
    <t>SINAPI- INSUMOS</t>
  </si>
  <si>
    <t>CAB-CAB-005</t>
  </si>
  <si>
    <t>CAB-CAB-015</t>
  </si>
  <si>
    <t>CAB-RACK-015</t>
  </si>
  <si>
    <t>CAB-RACK-010</t>
  </si>
  <si>
    <t>CAB-RACK-020</t>
  </si>
  <si>
    <t>CAB-TOM-020</t>
  </si>
  <si>
    <t>ED-15733</t>
  </si>
  <si>
    <t>ELE-CON-110</t>
  </si>
  <si>
    <t>SPDA-TER-030</t>
  </si>
  <si>
    <t>SPDA-HST-005</t>
  </si>
  <si>
    <t>SPDA-CAB-055</t>
  </si>
  <si>
    <t>SPDA-BAR-010</t>
  </si>
  <si>
    <t>ELE-CON-015</t>
  </si>
  <si>
    <t>SPDA-CXS-020</t>
  </si>
  <si>
    <t>ESQ-POR-050</t>
  </si>
  <si>
    <t>ESQ-POR-055</t>
  </si>
  <si>
    <t>FRG-FEC-010</t>
  </si>
  <si>
    <t>ESQ-POR-036</t>
  </si>
  <si>
    <t>ED-7576</t>
  </si>
  <si>
    <t>M²</t>
  </si>
  <si>
    <t>SER-ALÇ-005</t>
  </si>
  <si>
    <t>PIS-GRA-005</t>
  </si>
  <si>
    <t>PIS-CIM-050</t>
  </si>
  <si>
    <t>REV-POR-011</t>
  </si>
  <si>
    <t>ROD-CER-005</t>
  </si>
  <si>
    <t>SOL-GRA-005</t>
  </si>
  <si>
    <t>PEI-GRA-005</t>
  </si>
  <si>
    <t>VID-ESP-005</t>
  </si>
  <si>
    <t>PIN-EMA-025</t>
  </si>
  <si>
    <t>PIN-EMA-020</t>
  </si>
  <si>
    <t>PIN-LAT-010</t>
  </si>
  <si>
    <t>PIN-ESM-015</t>
  </si>
  <si>
    <t>PIN-SEL-015</t>
  </si>
  <si>
    <t>BAN-GRA-005</t>
  </si>
  <si>
    <t>BAN-ROD-010</t>
  </si>
  <si>
    <t>PRA-ARD-010</t>
  </si>
  <si>
    <t>PIS-LAD-025</t>
  </si>
  <si>
    <t>PAI-GRA-015</t>
  </si>
  <si>
    <t>FONTE</t>
  </si>
  <si>
    <t>ITEM</t>
  </si>
  <si>
    <t>UNIDADE</t>
  </si>
  <si>
    <t>PREÇO DE MERCADO</t>
  </si>
  <si>
    <t>MOB-DES-020</t>
  </si>
  <si>
    <t>TRA-CAR-005</t>
  </si>
  <si>
    <t>LIM-GER-005</t>
  </si>
  <si>
    <t>IIO-BAR-046</t>
  </si>
  <si>
    <t>ED-19522</t>
  </si>
  <si>
    <t>ED-19512</t>
  </si>
  <si>
    <t>PIN-EMA-006</t>
  </si>
  <si>
    <t>PLA-ACO-005</t>
  </si>
  <si>
    <t>DIV-PAI-010</t>
  </si>
  <si>
    <t>ELE-LUM-026</t>
  </si>
  <si>
    <t>ELE-LUM-011</t>
  </si>
  <si>
    <t>ELE-LUM-053</t>
  </si>
  <si>
    <t>FERRAGEM PARA PORTA DE CORRER, FECHADURA TIPO CONCHA, PINO GUIA, ROLDANA, TRILHO INFERIOR E SUPERIOR</t>
  </si>
  <si>
    <t>DUTO FLEXÍVEL DN 150 MM REF.: VENTOKIT - FORNECIMENTO E INSTALAÇÃO - COMPRIMENTO DE 10 METROS</t>
  </si>
  <si>
    <t>EXAUSTORES PARA BANHEIRO REF.: VENTOKIT - MODELO CLASSIC 280 - FORNECIMENTO E INSTALAÇÃO E INCLUSO VENEZIANAS AUTO-FECHANTES PARA O EQUIPAMENTO</t>
  </si>
  <si>
    <t>RO-41461</t>
  </si>
  <si>
    <t>PREÇO C/ BDI</t>
  </si>
  <si>
    <t>PREÇO TOTAL C/ BDI</t>
  </si>
  <si>
    <t>ELE-PER-090</t>
  </si>
  <si>
    <t>CENTO</t>
  </si>
  <si>
    <t xml:space="preserve">PROPOSTAS COMERCIAIS </t>
  </si>
  <si>
    <t>OBRA</t>
  </si>
  <si>
    <t xml:space="preserve">LOCAL: </t>
  </si>
  <si>
    <t>CIDADE:</t>
  </si>
  <si>
    <t>ARAÇUAÍ / MG</t>
  </si>
  <si>
    <t>UNID</t>
  </si>
  <si>
    <t>PREÇO ADOTADO</t>
  </si>
  <si>
    <t>JUSTIFICATIVA</t>
  </si>
  <si>
    <t>Menor preço.</t>
  </si>
  <si>
    <t>Fornecedor 1</t>
  </si>
  <si>
    <t>Empresa:</t>
  </si>
  <si>
    <t>Endereço:</t>
  </si>
  <si>
    <t xml:space="preserve">Preço total </t>
  </si>
  <si>
    <t>Rua Airton Sena, n 77, Bairro Alto Paraíso, Araçuaí - MG, 3960-000</t>
  </si>
  <si>
    <t>Contato:</t>
  </si>
  <si>
    <t>Fornecedor 2</t>
  </si>
  <si>
    <t>VIDROS E CIA</t>
  </si>
  <si>
    <t>Fornecedor 3</t>
  </si>
  <si>
    <t>AE GESSO</t>
  </si>
  <si>
    <t>Praça Getulio Vargas, 50 A Centro, Araçuaí - MG, 3960-000</t>
  </si>
  <si>
    <t>(33) 3731-1268
alipiogomesneto@yahoo.com.br</t>
  </si>
  <si>
    <t>Endereço Eletrônico</t>
  </si>
  <si>
    <t>Unid</t>
  </si>
  <si>
    <t>06.03.06</t>
  </si>
  <si>
    <t>MAGAZINE LUIZA</t>
  </si>
  <si>
    <t xml:space="preserve">0800-773-3838
</t>
  </si>
  <si>
    <t>PONTO FRIO</t>
  </si>
  <si>
    <t>https://www.pontofrio.com.br/torneira-gyro-cromada-lavatorio-fabrimar-1514600622/p/1514600622?pid=zoom_int&amp;utm_source=zoom&amp;utm_content=ae0677ad7f624cdaab2a634a923ec6b1&amp;utm_medium=comparadorpreco&amp;c=zoomCPA&amp;cm_mmc=zoom_XML-_-MCNS-_-Comparador-_-1514600622</t>
  </si>
  <si>
    <t>4003-8388</t>
  </si>
  <si>
    <t>AMERICANAS</t>
  </si>
  <si>
    <t>https://www.americanas.com.br/produto/3306482858?epar=ZOOM&amp;opn=YSMESP&amp;hl=lower&amp;utm_medium=comparadores&amp;s_term=YYNKZU&amp;utm_campaign=marca%3Aacom%3Bmidia%3Acomparadores%3Bformato%3A00%3Bsubformato%3A00%3Bidcampanha%3Azoom&amp;utm_source=zoom&amp;loja=17943325000100&amp;franq=976c4300a2814167bd7244c224448401&amp;modelo=Gyro</t>
  </si>
  <si>
    <t>4003-4848</t>
  </si>
  <si>
    <t>0800 773 3838</t>
  </si>
  <si>
    <t>SUBMARINO</t>
  </si>
  <si>
    <t>4003 5544</t>
  </si>
  <si>
    <t xml:space="preserve"> 13.02</t>
  </si>
  <si>
    <t>https://www.americanas.com.br/produto/1867216630?pfm_carac=duto-flexivel-aluminio-150mm&amp;pfm_index=21&amp;pfm_page=search&amp;pfm_pos=grid&amp;pfm_type=search_page&amp;offerId=5f1f37ca79bf8430cb49c864</t>
  </si>
  <si>
    <t>4003 4848</t>
  </si>
  <si>
    <t>SHOPTIME</t>
  </si>
  <si>
    <t>https://www.shoptime.com.br/produto/1867216630/duto-flexivel-aluminizado-150mm-com-10-metros?pfm_carac=duto-flexivel-aluminio-150mm&amp;pfm_index=13&amp;pfm_page=search&amp;pfm_pos=grid&amp;pfm_type=search_page</t>
  </si>
  <si>
    <t>4003 9898</t>
  </si>
  <si>
    <t>https://www.submarino.com.br/produto/1867216630?pfm_carac=duto-flexivel-aluminio-150mm&amp;pfm_index=15&amp;pfm_page=search&amp;pfm_pos=grid&amp;pfm_type=search_page</t>
  </si>
  <si>
    <t>14. 01. 02</t>
  </si>
  <si>
    <t>Endereço</t>
  </si>
  <si>
    <t>MADEIR'ARTE</t>
  </si>
  <si>
    <t>Praça Valdomiro Silva, 49 - Centro, Araçuaí - MG, 39600-000</t>
  </si>
  <si>
    <t>(33) 3731-4197 / madeirartemm@hotmail.com</t>
  </si>
  <si>
    <t>14. 01. 05</t>
  </si>
  <si>
    <t>14. 01. 06</t>
  </si>
  <si>
    <t>VIDRAÇARIA PROGRESSO</t>
  </si>
  <si>
    <t>15.21</t>
  </si>
  <si>
    <t>15.28</t>
  </si>
  <si>
    <t>15.29</t>
  </si>
  <si>
    <t>15.30</t>
  </si>
  <si>
    <t>15.31</t>
  </si>
  <si>
    <t>STAMPA ARAÇUAÍ</t>
  </si>
  <si>
    <t>Av. Bom Jesus, 561 - Alto Mercado, Araçuaí - MG, 39600-000</t>
  </si>
  <si>
    <t>(33) 3731-2492</t>
  </si>
  <si>
    <t>CK9012</t>
  </si>
  <si>
    <t>COMPOSIÇÃO DE CUSTO UNITÁRIO OBRA: UNIDADE BASICA DE SAUDE - UBS T2D</t>
  </si>
  <si>
    <t>Código:</t>
  </si>
  <si>
    <t>Composição:</t>
  </si>
  <si>
    <t>Serviço</t>
  </si>
  <si>
    <t>Unidade_S</t>
  </si>
  <si>
    <t>Quantidade_S</t>
  </si>
  <si>
    <t>Custo_Unit_S</t>
  </si>
  <si>
    <t>CK9012a</t>
  </si>
  <si>
    <t>Equipamentos</t>
  </si>
  <si>
    <t>Unidade_Eq</t>
  </si>
  <si>
    <t>Quantidade_Eq</t>
  </si>
  <si>
    <t>Custo_Unit_Eq</t>
  </si>
  <si>
    <t>Custo_Total_eq</t>
  </si>
  <si>
    <t>Total Equipamentos (D):</t>
  </si>
  <si>
    <t>Mão de Obra</t>
  </si>
  <si>
    <t>Unidade_MO</t>
  </si>
  <si>
    <t>Quantidade_MO</t>
  </si>
  <si>
    <t>Custo_Unit_MO</t>
  </si>
  <si>
    <t>Custo_Total_MO</t>
  </si>
  <si>
    <t>AJUDANTE ESPECIALIZADO</t>
  </si>
  <si>
    <t>H</t>
  </si>
  <si>
    <t>ED-50373</t>
  </si>
  <si>
    <t>ELETRICISTA OU OFICIAL ELETRICISTA</t>
  </si>
  <si>
    <t>ED-50362</t>
  </si>
  <si>
    <t>Total Mão de Obra (E):</t>
  </si>
  <si>
    <t>Materiais</t>
  </si>
  <si>
    <t>Unidade_MAT</t>
  </si>
  <si>
    <t>Quantidade_MAT</t>
  </si>
  <si>
    <t>Custo_Unit_MAT</t>
  </si>
  <si>
    <t>Custo_Total_MAT</t>
  </si>
  <si>
    <t>CHUMBADOR OMEGA C/PARAFUSO OM1404 1/4</t>
  </si>
  <si>
    <t>Materiais (F):</t>
  </si>
  <si>
    <t>Serviço de Terceiros</t>
  </si>
  <si>
    <t>Unidade_SER</t>
  </si>
  <si>
    <t>Quantidade_SER</t>
  </si>
  <si>
    <t>Custo_Unit_SER</t>
  </si>
  <si>
    <t>Custo_Total_SER</t>
  </si>
  <si>
    <t>Serviço de Terceiros (G):</t>
  </si>
  <si>
    <t>Composição Auxiliar</t>
  </si>
  <si>
    <t>Unidade_COMP</t>
  </si>
  <si>
    <t>Quantidade_COMP</t>
  </si>
  <si>
    <t>Custo_Unit_COMP</t>
  </si>
  <si>
    <t>Custo_Total_COMP</t>
  </si>
  <si>
    <t>Composição Auxiliar (H):</t>
  </si>
  <si>
    <t>Custo Unitário Total: (D)+(E)+(F)+(G)+(H)</t>
  </si>
  <si>
    <t>Bonificação 1(28,45%):</t>
  </si>
  <si>
    <t>Preço Unitário Total:</t>
  </si>
  <si>
    <t>COMPOSIÇÃO</t>
  </si>
  <si>
    <t>CK9015a</t>
  </si>
  <si>
    <t>PRESILHA DE LATÃO ESTANHADO COM FURO DE 7mm E TRAVA</t>
  </si>
  <si>
    <t>CK9015</t>
  </si>
  <si>
    <t>CJ9201</t>
  </si>
  <si>
    <t>ED-51091</t>
  </si>
  <si>
    <t>CJ9206</t>
  </si>
  <si>
    <t>mercado</t>
  </si>
  <si>
    <t>CF9100a</t>
  </si>
  <si>
    <t>15.01.04</t>
  </si>
  <si>
    <t>CF9100</t>
  </si>
  <si>
    <t>P120A - PORTA DE ABRIR, 2 FOLHAS, DE MADEIRA COMPENSADA LISA PARA PINTURA, COM BATENTE E MARCO DE MADEIRA 120 X 210 CM</t>
  </si>
  <si>
    <t xml:space="preserve">ED-49603 + </t>
  </si>
  <si>
    <t>ED-50361</t>
  </si>
  <si>
    <t>AJUDANTE</t>
  </si>
  <si>
    <t>ED-50371</t>
  </si>
  <si>
    <t>CARPINTEIRO</t>
  </si>
  <si>
    <t>ED-50381</t>
  </si>
  <si>
    <t>PEDREIRO</t>
  </si>
  <si>
    <t>ED-50367</t>
  </si>
  <si>
    <t>ADUELA/BATENTE DUPLO/CAIXAO/GRADE CAIXA 15 X</t>
  </si>
  <si>
    <t>JG</t>
  </si>
  <si>
    <t>MATED11248</t>
  </si>
  <si>
    <t>AREIA LAVADA POSTO OBRA (TIPO: MÉDIA)</t>
  </si>
  <si>
    <t>ALIZAR / GUARNICAO 5 X 2CM MADEIRA CEDRO/IMBUIA/JEQUITIBA</t>
  </si>
  <si>
    <t>MATED11256</t>
  </si>
  <si>
    <t>CAL HIDRATADA (TIPO: CHIII)</t>
  </si>
  <si>
    <t>DOBRADICA LATAO CROMADO 3 X 3 SEM ANEIS</t>
  </si>
  <si>
    <t xml:space="preserve">MATED11258 </t>
  </si>
  <si>
    <t>CIMENTO PORTLAND CP IIE-32 (RESISTÊNCIA: 32,00 MPA)</t>
  </si>
  <si>
    <t xml:space="preserve">PECA DE MADEIRA 1A QUALIDADE 10 X 10 X 3CM P/ FIXACAO </t>
  </si>
  <si>
    <t xml:space="preserve">MATED12724 </t>
  </si>
  <si>
    <t>DOBRADIÇA DE FERRO PARA PORTA - MÉDIA PINO SOLTO COM BOLA ( LARGURA: 3/ALTURA: 2.1/2)</t>
  </si>
  <si>
    <t>MATED12482</t>
  </si>
  <si>
    <t>FECHADURA 357-E49-ML60 CROMADA</t>
  </si>
  <si>
    <t xml:space="preserve">ESPUMA EXPANSIVA </t>
  </si>
  <si>
    <t>MATED12655</t>
  </si>
  <si>
    <t>PORTA MADEIRA DE LEI, PRANCHETA COM MARCO E ALIZAR 90 X 210 CM</t>
  </si>
  <si>
    <t xml:space="preserve">MATED11332 </t>
  </si>
  <si>
    <t>PREGO 18X30 COM CABEÇA (COMPRIMENTO: 69,0 MM|DIÂMETRO: 3,4 MM| QUANTIDADE POR QUILO: 203)</t>
  </si>
  <si>
    <t xml:space="preserve">MATED8341 </t>
  </si>
  <si>
    <t>ESPUMA EXPANSIVA DE POLIURETANO MONOCOMPONENTE ( CONTEÚDO: 500 ML)</t>
  </si>
  <si>
    <t>proporção</t>
  </si>
  <si>
    <t>PORTA MADEIRA DE LEI, PRANCHETA COM MARCO E ALIZAR 110 X 210 CM</t>
  </si>
  <si>
    <t>ADMINISTRAÇÃO LOCAL 5%</t>
  </si>
  <si>
    <t>CF9122</t>
  </si>
  <si>
    <t xml:space="preserve">J19 - JANELA BASCULANTE EM VIDRO TEMPERADO  INCOLOR 8 MM COM PELICULA JATEADA- ACABAMENTOS  EM ALUMINIO ANODIZ. NATURAL - 118 X 70 CM </t>
  </si>
  <si>
    <t>ED-50961</t>
  </si>
  <si>
    <t>FORNECIMENTO E ASSENTAMENTO DE JANELA DE ALUMÍNIO, LINHA SUPREMA ACABAMENTO ANODIZADO, TIPO BASCULA COM CONTRAMARCO, INCLUSIVE FORNECIMENTO DE VIDRO LISO DE 4MM, FERRAGENS E ACESSÓRIOS</t>
  </si>
  <si>
    <t>ESQUADRIA BASCULANTE EM VIDRO TEMPERADO INCOLOR 8 MM</t>
  </si>
  <si>
    <t xml:space="preserve">MATED12722 </t>
  </si>
  <si>
    <t>JANELA DE ALUMINIO SOB ENCOMENDA, ACABAMENTO TIPO NATURAL, BASCULA COM CONTRAMARCOS, INCLUSIVE FORNECIMENTO VIDRO LISO DE 4MM</t>
  </si>
  <si>
    <t>ED-48397</t>
  </si>
  <si>
    <t>ED-51156</t>
  </si>
  <si>
    <t>ED-51159</t>
  </si>
  <si>
    <t>PELÍCULA JATEADA</t>
  </si>
  <si>
    <t>16.23</t>
  </si>
  <si>
    <t>CF9123</t>
  </si>
  <si>
    <t>GUICHÊ - JANELA TIPO GUILHOTINA EM ALUMINIO E VIDRO</t>
  </si>
  <si>
    <t>ED-50963</t>
  </si>
  <si>
    <t xml:space="preserve"> GUICHÊ - JANELA TIPO GUILHOTINA EM ALUMINIO E VIDRO</t>
  </si>
  <si>
    <t>MATED-12723</t>
  </si>
  <si>
    <t>JANELA DE ALUMINIO SOB ENCOMENDA, ACABAMENTO TIPO NATURAL, DE CORRER COM CONTRAMARCOS, INCLUSIVE FORNECIMENTO VIDRO LISO DE 4MM</t>
  </si>
  <si>
    <t>J24</t>
  </si>
  <si>
    <t>J25</t>
  </si>
  <si>
    <t>J26</t>
  </si>
  <si>
    <t>J27</t>
  </si>
  <si>
    <t>J23</t>
  </si>
  <si>
    <t>J22</t>
  </si>
  <si>
    <t>J21</t>
  </si>
  <si>
    <t>J24 - JANELA CORRER EM VIDRO TEMPERADO INCOLOR 8 MM- ACABAMENTOS EM ALUMINIO ANODIZ. NATURAL -225 X 140 CM</t>
  </si>
  <si>
    <t>UND.</t>
  </si>
  <si>
    <t>OBRA: CONSTRUÇÃO UBS TIPO: T2T</t>
  </si>
  <si>
    <t>ENDEREÇO: RUA PROFª MARIA GOMES CARDOSO, BAIRRO SÃO FRANCISCO, ARAÇUAÍ-MG</t>
  </si>
  <si>
    <t>INSTITUIÇÃO: PREFEITURA MUNICIPAL DE ARAÇUAÍ</t>
  </si>
  <si>
    <t>FOLHA: 01/01</t>
  </si>
  <si>
    <t>FORMA DE EXECUÇÃO</t>
  </si>
  <si>
    <t>ADMINISTRAÇÃO DIRETA</t>
  </si>
  <si>
    <t>ADMINISTRAÇÃO INDIRETA</t>
  </si>
  <si>
    <t>(  )</t>
  </si>
  <si>
    <t>(X)</t>
  </si>
  <si>
    <t>PLANILHA ORÇAMENTÁRIA DE CUSTOS - REPROGRAMAÇÃO</t>
  </si>
  <si>
    <t>J01</t>
  </si>
  <si>
    <t>J02</t>
  </si>
  <si>
    <t>J03</t>
  </si>
  <si>
    <t>J04</t>
  </si>
  <si>
    <t>J05</t>
  </si>
  <si>
    <t>J06</t>
  </si>
  <si>
    <t>J07</t>
  </si>
  <si>
    <t>J08</t>
  </si>
  <si>
    <t>J09</t>
  </si>
  <si>
    <t>J10</t>
  </si>
  <si>
    <t>J11</t>
  </si>
  <si>
    <t>J12</t>
  </si>
  <si>
    <t>J13</t>
  </si>
  <si>
    <t>J14</t>
  </si>
  <si>
    <t>J15</t>
  </si>
  <si>
    <t>J16</t>
  </si>
  <si>
    <t>J17</t>
  </si>
  <si>
    <t>J18</t>
  </si>
  <si>
    <t>J19</t>
  </si>
  <si>
    <t>J20</t>
  </si>
  <si>
    <t>UNID.</t>
  </si>
  <si>
    <t>JANELA CORRER EM VIDRO TEMPERADO INCOLOR 8 MM- ACABAMENTOS EM ALUMINIO ANODIZ. NATURAL - 205 X 140 CM</t>
  </si>
  <si>
    <t>UND</t>
  </si>
  <si>
    <t xml:space="preserve"> TOTAL GERAL DA OBRA</t>
  </si>
  <si>
    <t>MOBILIZAÇÃO, TRANSPORTE  DE PESSOAL E DESMOBILIZAÇÃO DA OBRA - 3%</t>
  </si>
  <si>
    <t xml:space="preserve">         </t>
  </si>
  <si>
    <t>QUADRO DE COMPOSIÇÃO DO BDI</t>
  </si>
  <si>
    <t>DISCRIMINAÇÃO DAS PARCELAS</t>
  </si>
  <si>
    <t>Composição adotado de acordo com o ISS ISS=3,00%</t>
  </si>
  <si>
    <t>Fórmula do BDI</t>
  </si>
  <si>
    <t>Custos Diretos (CD)</t>
  </si>
  <si>
    <t>Administração Central (AC)</t>
  </si>
  <si>
    <t>Lucro (L)</t>
  </si>
  <si>
    <t>Despesas Financeiras (DF)</t>
  </si>
  <si>
    <t>Seguros, Garantias e Riscos</t>
  </si>
  <si>
    <t>Seguros + Garantias (S)</t>
  </si>
  <si>
    <t>Riscos ( R )</t>
  </si>
  <si>
    <t>Tributos (I)</t>
  </si>
  <si>
    <t>ISS (ISS)</t>
  </si>
  <si>
    <t>PIS (PIS)</t>
  </si>
  <si>
    <t>CONFINS (CONFINS)</t>
  </si>
  <si>
    <t>CPRB (INSS)</t>
  </si>
  <si>
    <t>_________________________________________</t>
  </si>
  <si>
    <t xml:space="preserve">                         BDI (conforme ácordão Nº 2622/13) e Lei nº 13.161 de 31.08.15 ) - OBRAS DE EDIFICAÇÃO</t>
  </si>
  <si>
    <t>CONSTRUÇÃO UBS TIPO: T2T</t>
  </si>
  <si>
    <t>RUA PROFª MARIA GOMES CARDOS, BAIRRO SÃO FRANCISCO</t>
  </si>
  <si>
    <t xml:space="preserve">VALOR DA OBRA: </t>
  </si>
  <si>
    <t>ETAPAS/DESCRIÇÃO</t>
  </si>
  <si>
    <t>FÍSICO/ FINANCEIRO</t>
  </si>
  <si>
    <t>TOTAL  ETAPAS</t>
  </si>
  <si>
    <t>MÊS 1</t>
  </si>
  <si>
    <t>MÊS 2</t>
  </si>
  <si>
    <t>MÊS 3</t>
  </si>
  <si>
    <t>MÊS 4</t>
  </si>
  <si>
    <t>Físico %</t>
  </si>
  <si>
    <t>Financeiro</t>
  </si>
  <si>
    <t>TOTAL</t>
  </si>
  <si>
    <t>Observações:</t>
  </si>
  <si>
    <t>MÊS 5</t>
  </si>
  <si>
    <t>MÊS 6</t>
  </si>
  <si>
    <t>Tadeu de Oliveira Barbosa</t>
  </si>
  <si>
    <t>PRAZO DA OBRA: 06 MESES</t>
  </si>
  <si>
    <t>Data da Proposta: 22/03/2022</t>
  </si>
  <si>
    <t>https://www.magazineluiza.com.br/torneira-de-cozinha-parede-com-arejador-aquarius-1159-fabrimar-tigre-metais/p/kf01dkh2bf/cj/toas/?&amp;seller_id=temnatrena</t>
  </si>
  <si>
    <t>CL9201</t>
  </si>
  <si>
    <t>ED-50363</t>
  </si>
  <si>
    <t>ED-50374</t>
  </si>
  <si>
    <t>SINAPI</t>
  </si>
  <si>
    <t>CONJUNTO DE LIGACAO PARA BACIA SANITARIA AJUSTAVEL, EM PLASTICO BRANCO, COM UN 7,77
TUBO, CANOPLA E ESPUDE</t>
  </si>
  <si>
    <t>HORA</t>
  </si>
  <si>
    <t>CJ9079</t>
  </si>
  <si>
    <t>ED-50366</t>
  </si>
  <si>
    <t>ELETROTECNICO</t>
  </si>
  <si>
    <t xml:space="preserve"> SWITCH ETHERNET PADRÃO 19". REF.: SWITCH BASELINE 2952-SFP</t>
  </si>
  <si>
    <t>MERCADO</t>
  </si>
  <si>
    <t>SWITCH 24 PORTAS 10/100/1000 GERENCIAVEL</t>
  </si>
  <si>
    <t>CJ9211</t>
  </si>
  <si>
    <t>15.02.02</t>
  </si>
  <si>
    <t>CF9139</t>
  </si>
  <si>
    <t>CF9139a</t>
  </si>
  <si>
    <t>MAO-OFC-015</t>
  </si>
  <si>
    <t>CARPINTEIRO DE ESQUADRIA COM ENCARGOS COMPLEMENTARES</t>
  </si>
  <si>
    <t>FECHO QUEBRA UNHA, EM LATAO COM ACABAMENTO CROMADO, DE EMBUTIR, COM COMANDO DESLIZANTE, ALTURA DE 22 CM, LARGURA MINIMA DE 1,90 CM E ESPESSURA MINIMA DE 1,90 MM</t>
  </si>
  <si>
    <t>CJ9074</t>
  </si>
  <si>
    <t>PRENSA CABO METÁLICO Ø3/4" (FURO DE 7 A 15m m ) PARA USO DIRETO EM DAILET. REF.: DAISA</t>
  </si>
  <si>
    <t>ED-48371</t>
  </si>
  <si>
    <t>Data da Proposta: 24/03/2022</t>
  </si>
  <si>
    <t>JANETE OLIVEIRA DA SILVA</t>
  </si>
  <si>
    <t>(33)3731-4197/ madeirartemm@hotmail.com</t>
  </si>
  <si>
    <t>Eng.Civil: Islainne Vieira Chaves</t>
  </si>
  <si>
    <t>CREA-MG 322002/D</t>
  </si>
  <si>
    <t>ED-22698</t>
  </si>
  <si>
    <t>Data da Proposta: 28/03/2022</t>
  </si>
  <si>
    <t>ATBE MADEIRAS E MATERIAIS DE CONSTRUÇÃO LTDA</t>
  </si>
  <si>
    <t>(33) 3534-2098</t>
  </si>
  <si>
    <t>Rua José Pereira Campos, N°91- Centro, Padre Paraiso - MG, 39818-00</t>
  </si>
  <si>
    <t>Data da Proposta: 25/03/2022</t>
  </si>
  <si>
    <t>MATERIAIS DE CONSTRUÇÃO FM</t>
  </si>
  <si>
    <t>(33) 3534-1204</t>
  </si>
  <si>
    <t>Av. Minas Ferais, 1308 - Centro, Padre Paraiso - MG, 39618-000</t>
  </si>
  <si>
    <t>Rua José Pereira Campos, N°91- Centro, Padre Paraiso - MG, 39818-000</t>
  </si>
  <si>
    <t>CL9232</t>
  </si>
  <si>
    <t>VIDRO FERRO</t>
  </si>
  <si>
    <t>(33)9974-7015</t>
  </si>
  <si>
    <t xml:space="preserve">Av. Dr. Nuno Melo, 111 - Centro, Araçuai , CEP:390600-00 </t>
  </si>
  <si>
    <t>TUBO DE LIGAÇÃO AJUSTÁVEL - FORNECIMENTO E
INSTALAÇÃO</t>
  </si>
  <si>
    <t> </t>
  </si>
  <si>
    <t>CL9202</t>
  </si>
  <si>
    <t> TUBO DE LIGAÇÃO AJUSTÁVEL 25 CM</t>
  </si>
  <si>
    <t xml:space="preserve"> R$-   </t>
  </si>
  <si>
    <t>ENCANADOR OU BOMBEIRO HIDRAÚLICO</t>
  </si>
  <si>
    <t>ED50374</t>
  </si>
  <si>
    <t>SERVENTE OU OPERÁRIO NÃO QUALIFICADO</t>
  </si>
  <si>
    <t>ED50363</t>
  </si>
  <si>
    <t>AJUDANTE DE BOMBEIRO/ ENCANADOR COM ENCARGOS COMPLEMENTARES</t>
  </si>
  <si>
    <t xml:space="preserve">  </t>
  </si>
  <si>
    <t>TUBO DE LIGAÇÃO AJUSTÁVEL 25 CM</t>
  </si>
  <si>
    <t>CJ9210</t>
  </si>
  <si>
    <t>EXPURGO HOSPITALAR EM AÇO INOX. FISHER iNOX OU
EQUIVALENTE, INCLUSIVE SIFÃO EM AÇO INOX</t>
  </si>
  <si>
    <t>CL9232a</t>
  </si>
  <si>
    <t xml:space="preserve">ED-50381 </t>
  </si>
  <si>
    <t>PEDREIRO COM
ENCARGOS
COMPLEMENTARES</t>
  </si>
  <si>
    <t>SERVENTE OU OPERARIO NAO QUALIFICADO</t>
  </si>
  <si>
    <t>SERVENTE COM
ENCARGOS
COMPLEMENTARES_x000D_</t>
  </si>
  <si>
    <t xml:space="preserve">EXPURGO HOSPITALAR EM AÇO INOX. FISHER iNOX OU </t>
  </si>
  <si>
    <t>Mercado</t>
  </si>
  <si>
    <t xml:space="preserve">SIFÃO PARA EXPUGO PALMETAL </t>
  </si>
  <si>
    <t>Situação</t>
  </si>
  <si>
    <t>1º Quartil</t>
  </si>
  <si>
    <t>Médio</t>
  </si>
  <si>
    <t>3º Quartil</t>
  </si>
  <si>
    <t>Tibutos (impostos, CONFINS 3%, e PIS 0,65%)</t>
  </si>
  <si>
    <t>Tibutos (ISS, variável de acordo com o Município)</t>
  </si>
  <si>
    <t>Tibutos (contribuição previdenciário sobre a receita bruta - 0% ou 4,5% - Desenoração)</t>
  </si>
  <si>
    <t>1 -  Fórmula de calculo, composição do BDI e intervalos admissíveis nos termos do acórdão 2622/2013 do TCU</t>
  </si>
  <si>
    <t>2 - ISS = 3,00 %</t>
  </si>
  <si>
    <t>INTERVALOS</t>
  </si>
  <si>
    <t xml:space="preserve">PRAZO DE EXECUÇÃO: </t>
  </si>
  <si>
    <t>06 MESES</t>
  </si>
  <si>
    <t xml:space="preserve">BDI ADOTADO </t>
  </si>
  <si>
    <t>%</t>
  </si>
  <si>
    <t xml:space="preserve">Eng.Civil: Islainne Vieira Chaves </t>
  </si>
  <si>
    <t xml:space="preserve">Eng. Civil - CREA /MG322002/D </t>
  </si>
  <si>
    <t xml:space="preserve">Islainne Vieira Chaves </t>
  </si>
  <si>
    <t>IMPOSTOS</t>
  </si>
  <si>
    <t>Frete</t>
  </si>
  <si>
    <t>Custo</t>
  </si>
  <si>
    <t>IPI:</t>
  </si>
  <si>
    <t>ICMS</t>
  </si>
  <si>
    <t>(   ) CIF</t>
  </si>
  <si>
    <t>(   ) FOB</t>
  </si>
  <si>
    <t>R$</t>
  </si>
  <si>
    <t>Preço frete + impostos</t>
  </si>
  <si>
    <t>BUCHA DE NYLON COM PARAFUSO AUTO ATARRAXANTE CABEÇA PANELA, FENDA SIMPLES ( COMPRIMENTO: 38MM/ DIÂMETRO NOMINAL DO PARAFUSO: 4,2MM/ DIÂMETRO NOMINAL DA BUCHA: 6MM)</t>
  </si>
  <si>
    <t>PLACA FOTOLUMINESCENTE "M1" - 600-600 MM ESPECIAL</t>
  </si>
  <si>
    <t>un</t>
  </si>
  <si>
    <t>MATED12628</t>
  </si>
  <si>
    <t>PEDREIRO COM ENCARGOS COMPLEMENTARES</t>
  </si>
  <si>
    <t>( X  ) CIF</t>
  </si>
  <si>
    <t>Data da Proposta: 29/03/2022</t>
  </si>
  <si>
    <t>( X ) CIF</t>
  </si>
  <si>
    <t>Av. Dr. Nuno Melo, 111 - Centro, Araçuai , MG-CEP:390600-000</t>
  </si>
  <si>
    <t>(33) 99974-7015</t>
  </si>
  <si>
    <t>Bonificação 1(28,22%):</t>
  </si>
  <si>
    <t>Bonificação 1(28,22,%):</t>
  </si>
  <si>
    <t xml:space="preserve">RACK METÁLICO FECHADO DE PAREDE 19"x12Us. 
PROF.: 570mm COM PORTA DE VIDRO. REF.: MINIRACKS 
19" DA REDE RACK </t>
  </si>
  <si>
    <t>14.03</t>
  </si>
  <si>
    <t>CL9261</t>
  </si>
  <si>
    <t>EXAUSTORES PARA BANHEIRO REF.: VENTOKIT - MODELO CLASSIC 280 - FORNECIMENTO E INSTALAÇÃO</t>
  </si>
  <si>
    <t>CL9261a</t>
  </si>
  <si>
    <t>15.02.03</t>
  </si>
  <si>
    <t>CF9140</t>
  </si>
  <si>
    <t>CF9140a</t>
  </si>
  <si>
    <t>AJUDANTE GERAL</t>
  </si>
  <si>
    <t xml:space="preserve"> AUXILIAR DE PEDREIRO</t>
  </si>
  <si>
    <t>CHAPA EM AÇO INOX PROTEÇÃO DE PORTA RESISTENTE A IMPACTO</t>
  </si>
  <si>
    <t>sinapi</t>
  </si>
  <si>
    <t>CHAPA ACO INOX AISI 304 NUMERO 4 (E = 6 MM), ACABAMENTO NUMERO 1 (LAMINADO A QUENTE, FOSCO)</t>
  </si>
  <si>
    <t>COLA CASCOLAR 750G</t>
  </si>
  <si>
    <t>CJ9115</t>
  </si>
  <si>
    <t xml:space="preserve">AJUDANTE DE ELETRICISTA </t>
  </si>
  <si>
    <t xml:space="preserve"> CABO SONORIZAÇÃO 2x2,5mm</t>
  </si>
  <si>
    <t>CONDULETE METÁLICO REDONDO DO TIPO  MÚLTIPLO COM TAMPA DE UM FURO Ø 3/4". REF.: DAISA OU EQUIVALENTE</t>
  </si>
  <si>
    <t>ELETRICISTA COM ENCARGOS COMPLEMENTARES</t>
  </si>
  <si>
    <t>(  X ) CIF</t>
  </si>
  <si>
    <t>CK9006</t>
  </si>
  <si>
    <t>COLA A BASE DE RESINA SINTETICA PARA CHAPA DE LAMINADO MELAMINICO</t>
  </si>
  <si>
    <t>(38) 3841-4186</t>
  </si>
  <si>
    <t>Rua Ouro,322, Progresso, Salinas - MG , CEP39560-000</t>
  </si>
  <si>
    <t>CJ9102</t>
  </si>
  <si>
    <t>CK9261</t>
  </si>
  <si>
    <t>Rua Porto Velho 450 Vila Magnolia - Araçuaí, MG- CEP:39600-000</t>
  </si>
  <si>
    <t>(33) 3731-1160-(33) 9972-8275</t>
  </si>
  <si>
    <t>CJ9086</t>
  </si>
  <si>
    <t>https://www.magazineluiza.com.br/suporte-suspensao-100x100-tirante-inbraell/p/kk9j75ab7b/au/pmau/?&amp;seller_id=eletrorastro</t>
  </si>
  <si>
    <t>https://www.casasbahia.com.br/suporte-suspensao-300x50-tirante-inbraell-1519257563/p/1519257563?utm_medium=Cpc&amp;utm_source=google_freelisting&amp;IdSku=1519257563&amp;idLojista=35903&amp;tipoLojista=3P</t>
  </si>
  <si>
    <t>CASAS BAHIA</t>
  </si>
  <si>
    <t>17.04</t>
  </si>
  <si>
    <t xml:space="preserve">CF9179 </t>
  </si>
  <si>
    <t>PORTA DE ABRIR 2 FOLHAS EM VENEZIANA COM TELA MOSQUETEIRO - 120 X 210 CM - FORNERCIMENTO E INSTALAÇÃO</t>
  </si>
  <si>
    <t>FORNECIMENTO E ASSENTAMENTO DE PORTA EM ALUMÍNIO, TIPO VENEZIANA, DE ABRIR, ACABAMENTO ANODIZADO NATURAL, INCLUSIVE FECHADURA E MARCO</t>
  </si>
  <si>
    <t>TELA DE MOSQUETEIRO</t>
  </si>
  <si>
    <t>COMPISOÇÃO</t>
  </si>
  <si>
    <t>PF120</t>
  </si>
  <si>
    <t>CJ9212a</t>
  </si>
  <si>
    <t>MOLDE PARA SOLDA EXOTÉRMICA HCL 3/4.50-5</t>
  </si>
  <si>
    <t>CARTUCHO PARA SOLDA EXOTÉRMICA Nº115</t>
  </si>
  <si>
    <t>ALICATE PARA SOLDA EXOTÉRMICA Z-201</t>
  </si>
  <si>
    <t>SERRALHERIA CHAPION</t>
  </si>
  <si>
    <t>(33) 9980614-67</t>
  </si>
  <si>
    <t>PORTÃO EM METALON 30X20 DE ABRIR 1 FOLHA 120X210CM – FORNECIMENTO E INSTALAÇÃO.</t>
  </si>
  <si>
    <t>Av. Zuleika Jardim, 461 - São Geraldo, Araçuai - MG, CEP:39600-000</t>
  </si>
  <si>
    <t>Rua Ouro,322, Progresso, Salinas - MG , CEP:39560-000</t>
  </si>
  <si>
    <t>16.04</t>
  </si>
  <si>
    <t xml:space="preserve">EXPURGO HOSPITALAR EM AÇO INOX. </t>
  </si>
  <si>
    <t>Data da Proposta: 01/04/2022</t>
  </si>
  <si>
    <t xml:space="preserve">METAL FORTE SERRALHERIA </t>
  </si>
  <si>
    <t xml:space="preserve">Endereço </t>
  </si>
  <si>
    <t>Rua das Braunas, 420, São Francisco, Araçuai - MG- CEP:39600-00</t>
  </si>
  <si>
    <t>(33) 99957-1994</t>
  </si>
  <si>
    <r>
      <t xml:space="preserve">BDI = </t>
    </r>
    <r>
      <rPr>
        <b/>
        <u/>
        <sz val="12"/>
        <rFont val="Calibri"/>
        <family val="2"/>
      </rPr>
      <t>(1 + (AC + S + G + R)) x (1 + DF) x (1 + L)</t>
    </r>
    <r>
      <rPr>
        <b/>
        <sz val="12"/>
        <rFont val="Calibri"/>
        <family val="2"/>
      </rPr>
      <t xml:space="preserve">                                                                                                                                (1 - (I + CPRB))</t>
    </r>
  </si>
  <si>
    <t>Televendas 4003-2773</t>
  </si>
  <si>
    <t>DEMONSTRATIVO BDI - COM DESONERAÇÃO - OBRAS DE EDIFICAÇÃO</t>
  </si>
  <si>
    <t>Data da Proposta: 10/05/2022</t>
  </si>
  <si>
    <t xml:space="preserve">CHAPION - CASA DOS ESTRIBOS </t>
  </si>
  <si>
    <t>Rua Professora Maria Emilia da Cunha Melo,  São Francisco, Araçuai - MG- CEP:39600-00</t>
  </si>
  <si>
    <t xml:space="preserve">ARA GESSO </t>
  </si>
  <si>
    <t>(33) 99920-2224
vendas@videoecia</t>
  </si>
  <si>
    <t>Rua Das Amendoeiras, 336, São Francisco, Araçuaí - MG, 39600-000</t>
  </si>
  <si>
    <t>MATERIAL DE CONSTRUÇÃO FM</t>
  </si>
  <si>
    <t>Avenida Minas Gerais, nº  1308, CEP: 39618-000 -Padre Paraiso- MG</t>
  </si>
  <si>
    <t>(  ) CIF</t>
  </si>
  <si>
    <t/>
  </si>
  <si>
    <t xml:space="preserve">DIVERSICOLOR </t>
  </si>
  <si>
    <t>Rua Sergipe, 127, Centro, Virgem da Lapa - MG, 39630-000</t>
  </si>
  <si>
    <t>(33) 99987-8631</t>
  </si>
  <si>
    <r>
      <t xml:space="preserve">QUADRO DE DISTRIBUICAO DE ENERGIA EM CHAPA METALICA, DE SOBREPOR, COM PORTA, PARA 120 DISJUNTORES TERMOMAGNETICOS, SEM DISPOSITIVO PARA CHAVE GERAL, COM BARRAMENTO TRIFASICO E NEUTRO, FORNECIMENTO E INSTALACAO, CONFORME DIAGRAMA UNIFILAR, PR 04/05- </t>
    </r>
    <r>
      <rPr>
        <b/>
        <sz val="12"/>
        <color theme="1"/>
        <rFont val="Calibri"/>
        <family val="2"/>
        <scheme val="minor"/>
      </rPr>
      <t>COMPLETO</t>
    </r>
  </si>
  <si>
    <t>?</t>
  </si>
  <si>
    <t>Data da Proposta: 13/05/2022</t>
  </si>
  <si>
    <t>Data da Proposta: 12/05/2022</t>
  </si>
  <si>
    <t>EMEF ELETROMECÂNICA FULGÊNCIO</t>
  </si>
  <si>
    <t>(33) 3731-4184/99903-6637/98855-6750</t>
  </si>
  <si>
    <t>Rua Visconde de Itaboraí, 87, Jardim Industrial, Contagem - MG, CEP:32215-160</t>
  </si>
  <si>
    <t xml:space="preserve">Rua Salvador, 1175, Planalto Vila Magnólia, Araçuai - MG, CEP:39600-000 </t>
  </si>
  <si>
    <r>
      <t xml:space="preserve">QUADRO DE DISTRIBUICAO DE ENERGIA EM CHAPA METALICA, DE SOBREPOR, COM PORTA, PARA 120 DISJUNTORES TERMOMAGNETICOS, SEM DISPOSITIVO PARA CHAVE GERAL, COM BARRAMENTO TRIFASICO E NEUTRO, FORNECIMENTO E INSTALACAO, CONFORME DIAGRAMA UNIFILAR, PR 04/05- </t>
    </r>
    <r>
      <rPr>
        <b/>
        <u/>
        <sz val="10"/>
        <rFont val="Arial"/>
        <family val="2"/>
      </rPr>
      <t>COMPLETO</t>
    </r>
  </si>
  <si>
    <t>LOJA ELÉTRICA  LTDA</t>
  </si>
  <si>
    <t>(31) 3218-8000</t>
  </si>
  <si>
    <t>B R 262 - KM 16 - Brro Engenheiro Nogueira - Belo Horizonte -  MG, CEP: 31310-260</t>
  </si>
  <si>
    <t xml:space="preserve">CGR EQUIPAMENTOS </t>
  </si>
  <si>
    <t>(31) 3368-8400</t>
  </si>
  <si>
    <t>CJ9212</t>
  </si>
  <si>
    <t xml:space="preserve">suspensão </t>
  </si>
  <si>
    <t>Rua Francisco Rosa Sá, 340 - Centro,  AraçuaÍ - MG, 39600-000</t>
  </si>
  <si>
    <t>LS GRÁFICA</t>
  </si>
  <si>
    <t>(33) 3731-1057</t>
  </si>
  <si>
    <t>CRONOGRAMA FÍSICO-FINANCEIRO REPROGRAMAÇÃO</t>
  </si>
  <si>
    <t xml:space="preserve">CONECTOR REFORÇADO EM BRONZE PARA CONEÇÕES DE DOIS CABOS </t>
  </si>
  <si>
    <t>REFERENCIA/ MÊS: SETOP-SEINFRA/MARÇO-2022; SINAPI/ABRIL-2022; PREÇO DE MERCADO; COMPOSIÇÕES</t>
  </si>
  <si>
    <t>COMPOSIÇÃO DE CUSTO UNITÁRIO OBRA: UNIDADE BASICA DE SAUDE - UBS T2T
SEINFRA - SETOP- REGIÃO JEQUITINHONHA MUCURI - COM DESONERAÇÃO - MARÇO 2022</t>
  </si>
  <si>
    <t>DATA: 01/06/2022</t>
  </si>
  <si>
    <t xml:space="preserve"> 01. 04</t>
  </si>
  <si>
    <t xml:space="preserve"> 01. 05</t>
  </si>
  <si>
    <t xml:space="preserve"> 01. 06</t>
  </si>
  <si>
    <t xml:space="preserve"> 01. 07</t>
  </si>
  <si>
    <t xml:space="preserve"> 01. 08</t>
  </si>
  <si>
    <t>02.01</t>
  </si>
  <si>
    <t>03.01</t>
  </si>
  <si>
    <t>03.02</t>
  </si>
  <si>
    <t xml:space="preserve">CABO FLEXÍVEL 0.75 KV-PVC #2,5 MM² </t>
  </si>
  <si>
    <t xml:space="preserve">CABO FLEXÍVEL 0.75 KV-PVC #4,0 MM² </t>
  </si>
  <si>
    <t xml:space="preserve">CABO FLEXÍVEL 0.75 KV-PVC #6,0 MM² </t>
  </si>
  <si>
    <t>ELETROCALHA PERFURADA GALVANIZADA ELETROLÍTICA CHAPA 18 - 150 X 100 MM COM TAMPA, INCLUSIVE CONEXÃO</t>
  </si>
  <si>
    <t>ELETROCALHA LISA GALVANIZADA ELETROLÍTICA CHAPA 18 - 150 X 100 MM COM TAMPA, INCLUSIVE CONEXÃO</t>
  </si>
  <si>
    <t>PERFILADO LISO EM CHAPA DE AÇO, DIMENSÕES 19X38MM</t>
  </si>
  <si>
    <t>04.</t>
  </si>
  <si>
    <t>04.01.01</t>
  </si>
  <si>
    <t>04.01.02</t>
  </si>
  <si>
    <t>04.01.03</t>
  </si>
  <si>
    <t>04.01.04</t>
  </si>
  <si>
    <t>04.01.05</t>
  </si>
  <si>
    <t xml:space="preserve"> 04. 02. 01</t>
  </si>
  <si>
    <t xml:space="preserve"> 04. 02. 02</t>
  </si>
  <si>
    <t xml:space="preserve"> 04. 02. 03</t>
  </si>
  <si>
    <t xml:space="preserve"> 04. 02. 04</t>
  </si>
  <si>
    <t xml:space="preserve"> 04. 02. 05</t>
  </si>
  <si>
    <t xml:space="preserve"> 04. 02. 06</t>
  </si>
  <si>
    <t xml:space="preserve"> 04. 02. 07</t>
  </si>
  <si>
    <t xml:space="preserve"> 04. 02. 08</t>
  </si>
  <si>
    <t xml:space="preserve"> 04. 03. 01</t>
  </si>
  <si>
    <t xml:space="preserve"> 04. 03. 02</t>
  </si>
  <si>
    <t xml:space="preserve"> 04. 03. 03</t>
  </si>
  <si>
    <t xml:space="preserve"> 04. 03. 04</t>
  </si>
  <si>
    <t xml:space="preserve"> 04. 03. 05</t>
  </si>
  <si>
    <t xml:space="preserve"> 04. 03. 06</t>
  </si>
  <si>
    <t xml:space="preserve"> 04. 03. 07</t>
  </si>
  <si>
    <t xml:space="preserve"> 04. 03. 08</t>
  </si>
  <si>
    <t xml:space="preserve"> 04. 03. 09</t>
  </si>
  <si>
    <t xml:space="preserve"> 04. 03. 10</t>
  </si>
  <si>
    <t xml:space="preserve"> 04. 03. 11</t>
  </si>
  <si>
    <t xml:space="preserve"> 04. 03. 12</t>
  </si>
  <si>
    <t xml:space="preserve"> 04. 03. 13</t>
  </si>
  <si>
    <t xml:space="preserve"> 04. 03. 14</t>
  </si>
  <si>
    <t xml:space="preserve"> 04. 03. 15</t>
  </si>
  <si>
    <t xml:space="preserve"> 04. 03. 16</t>
  </si>
  <si>
    <t xml:space="preserve"> 04. 03. 17</t>
  </si>
  <si>
    <t xml:space="preserve"> 04. 03. 18</t>
  </si>
  <si>
    <t xml:space="preserve"> 04. 03. 19</t>
  </si>
  <si>
    <t xml:space="preserve"> 04. 03. 20</t>
  </si>
  <si>
    <t xml:space="preserve"> 04. 03. 21</t>
  </si>
  <si>
    <t xml:space="preserve"> 04. 03. 22</t>
  </si>
  <si>
    <t xml:space="preserve"> 04. 03. 23</t>
  </si>
  <si>
    <t xml:space="preserve"> 04. 03. 24</t>
  </si>
  <si>
    <t>05.</t>
  </si>
  <si>
    <t>05.01</t>
  </si>
  <si>
    <t>05.02</t>
  </si>
  <si>
    <t>05.03</t>
  </si>
  <si>
    <t>05.04</t>
  </si>
  <si>
    <t>05.05</t>
  </si>
  <si>
    <t>05.06</t>
  </si>
  <si>
    <t>05.07</t>
  </si>
  <si>
    <t>05.08</t>
  </si>
  <si>
    <t xml:space="preserve"> 06.01</t>
  </si>
  <si>
    <t xml:space="preserve"> 07. 01</t>
  </si>
  <si>
    <t xml:space="preserve"> 07. 02</t>
  </si>
  <si>
    <t xml:space="preserve"> 07. 03</t>
  </si>
  <si>
    <t xml:space="preserve"> 07. 04</t>
  </si>
  <si>
    <t xml:space="preserve"> 07. 05</t>
  </si>
  <si>
    <t xml:space="preserve"> 07. 06</t>
  </si>
  <si>
    <t xml:space="preserve"> 07. 07</t>
  </si>
  <si>
    <t xml:space="preserve"> 07. 08</t>
  </si>
  <si>
    <t xml:space="preserve"> 07. 09</t>
  </si>
  <si>
    <t xml:space="preserve"> 07. 10</t>
  </si>
  <si>
    <t xml:space="preserve"> 07. 11</t>
  </si>
  <si>
    <t xml:space="preserve"> 07. 12</t>
  </si>
  <si>
    <t xml:space="preserve"> 07. 13</t>
  </si>
  <si>
    <t xml:space="preserve"> 07. 14</t>
  </si>
  <si>
    <t xml:space="preserve"> 07. 15</t>
  </si>
  <si>
    <t xml:space="preserve"> 07. 16</t>
  </si>
  <si>
    <t xml:space="preserve"> 07. 17</t>
  </si>
  <si>
    <t xml:space="preserve"> 07. 18</t>
  </si>
  <si>
    <t xml:space="preserve"> 07. 19</t>
  </si>
  <si>
    <t xml:space="preserve"> 07. 20</t>
  </si>
  <si>
    <t xml:space="preserve"> 07. 21</t>
  </si>
  <si>
    <t xml:space="preserve"> 07. 22</t>
  </si>
  <si>
    <t xml:space="preserve"> 07. 23</t>
  </si>
  <si>
    <t xml:space="preserve"> 07. 24</t>
  </si>
  <si>
    <t xml:space="preserve"> 07. 25</t>
  </si>
  <si>
    <t xml:space="preserve"> 07. 26</t>
  </si>
  <si>
    <t xml:space="preserve"> 07. 27</t>
  </si>
  <si>
    <t xml:space="preserve"> 07. 28</t>
  </si>
  <si>
    <t xml:space="preserve"> 07. 29</t>
  </si>
  <si>
    <t xml:space="preserve"> 07. 30</t>
  </si>
  <si>
    <t xml:space="preserve"> 07. 31</t>
  </si>
  <si>
    <t>08.</t>
  </si>
  <si>
    <t>08.01</t>
  </si>
  <si>
    <t>08.02</t>
  </si>
  <si>
    <t>08.03</t>
  </si>
  <si>
    <t>08.04</t>
  </si>
  <si>
    <t>08.05</t>
  </si>
  <si>
    <t>08.06</t>
  </si>
  <si>
    <t>08.07</t>
  </si>
  <si>
    <t>08.08</t>
  </si>
  <si>
    <t>08.09</t>
  </si>
  <si>
    <t>08.10</t>
  </si>
  <si>
    <t>08.11</t>
  </si>
  <si>
    <t>08.12</t>
  </si>
  <si>
    <t>08.13</t>
  </si>
  <si>
    <t>08.14</t>
  </si>
  <si>
    <t>09.</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</si>
  <si>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</si>
  <si>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</si>
  <si>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</si>
  <si>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</si>
  <si>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</si>
  <si>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</si>
  <si>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</si>
  <si>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</si>
  <si>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</si>
  <si>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</si>
  <si>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</si>
  <si>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</si>
  <si>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</si>
  <si>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</si>
  <si>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</si>
  <si>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</si>
  <si>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</si>
  <si>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</si>
  <si>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</si>
  <si>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</si>
  <si>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</si>
  <si>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</si>
  <si>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11.</t>
  </si>
  <si>
    <t>11.01</t>
  </si>
  <si>
    <t>11.02</t>
  </si>
  <si>
    <t>11.03</t>
  </si>
  <si>
    <t xml:space="preserve"> 12. 01. 01</t>
  </si>
  <si>
    <t xml:space="preserve"> 12. 01. 02</t>
  </si>
  <si>
    <t xml:space="preserve"> 12. 01. 03</t>
  </si>
  <si>
    <t xml:space="preserve"> 12. 01. 04</t>
  </si>
  <si>
    <t xml:space="preserve"> 12. 01. 05</t>
  </si>
  <si>
    <t xml:space="preserve"> 12. 01. 06</t>
  </si>
  <si>
    <t xml:space="preserve"> 12. 01. 07</t>
  </si>
  <si>
    <t>12.02.01</t>
  </si>
  <si>
    <t>12.02.02</t>
  </si>
  <si>
    <t>12.02.03</t>
  </si>
  <si>
    <t>12.02.04</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</si>
  <si>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</si>
  <si>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</si>
  <si>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</si>
  <si>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</si>
  <si>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</si>
  <si>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</si>
  <si>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</si>
  <si>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</si>
  <si>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</si>
  <si>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</si>
  <si>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</si>
  <si>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</si>
  <si>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</si>
  <si>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</si>
  <si>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</si>
  <si>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</si>
  <si>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</si>
  <si>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</si>
  <si>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</si>
  <si>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</si>
  <si>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</si>
  <si>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</si>
  <si>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</si>
  <si>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</si>
  <si>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</si>
  <si>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</si>
  <si>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</si>
  <si>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</si>
  <si>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</si>
  <si>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</si>
  <si>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</si>
  <si>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14.01</t>
  </si>
  <si>
    <t>14.02</t>
  </si>
  <si>
    <t>14.04</t>
  </si>
  <si>
    <t>14.05</t>
  </si>
  <si>
    <t>15.01</t>
  </si>
  <si>
    <t>16.</t>
  </si>
  <si>
    <t>13.</t>
  </si>
  <si>
    <t xml:space="preserve"> 16. 01. 03</t>
  </si>
  <si>
    <t xml:space="preserve"> 16. 01. 04</t>
  </si>
  <si>
    <t xml:space="preserve"> 16. 02. 01</t>
  </si>
  <si>
    <t xml:space="preserve"> 16. 03. 01</t>
  </si>
  <si>
    <t xml:space="preserve"> 16. 03. 02</t>
  </si>
  <si>
    <t xml:space="preserve"> 16. 03. 03</t>
  </si>
  <si>
    <t>17.01</t>
  </si>
  <si>
    <t>17.02</t>
  </si>
  <si>
    <t>18.</t>
  </si>
  <si>
    <t xml:space="preserve"> 18. 01. 05</t>
  </si>
  <si>
    <t>18.01</t>
  </si>
  <si>
    <t xml:space="preserve"> 18. 02. 03</t>
  </si>
  <si>
    <t xml:space="preserve"> 18. 02. 04</t>
  </si>
  <si>
    <t xml:space="preserve"> 19. 03</t>
  </si>
  <si>
    <t xml:space="preserve"> 19. 04</t>
  </si>
  <si>
    <t xml:space="preserve"> 19. 05</t>
  </si>
  <si>
    <t>20.</t>
  </si>
  <si>
    <t>20.01</t>
  </si>
  <si>
    <t>20.02</t>
  </si>
  <si>
    <t>20.03</t>
  </si>
  <si>
    <t>20.04</t>
  </si>
  <si>
    <t>20.05</t>
  </si>
  <si>
    <t>21.</t>
  </si>
  <si>
    <t>21.01</t>
  </si>
  <si>
    <t>21.02</t>
  </si>
  <si>
    <t>21.03</t>
  </si>
  <si>
    <t xml:space="preserve"> 23.</t>
  </si>
  <si>
    <t xml:space="preserve"> 23.1</t>
  </si>
  <si>
    <t>DATA: 02 de junho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</si>
</sst>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8" formatCode="&quot;R$&quot;\ #,##0.00;[Red]\-&quot;R$&quot;\ #,##0.00"/>
    <numFmt numFmtId="44" formatCode="_-&quot;R$&quot;\ * #,##0.00_-;\-&quot;R$&quot;\ * #,##0.00_-;_-&quot;R$&quot;\ * &quot;-&quot;??_-;_-@_-"/>
    <numFmt numFmtId="43" formatCode="_-* #,##0.00_-;\-* #,##0.00_-;_-* &quot;-&quot;??_-;_-@_-"/>
    <numFmt numFmtId="164" formatCode="&quot;R$&quot;\ #,##0.00;[Red]&quot;R$&quot;\ #,##0.00"/>
    <numFmt numFmtId="165" formatCode="&quot;R$&quot;\ #,##0.00"/>
    <numFmt numFmtId="166" formatCode="00000"/>
    <numFmt numFmtId="167" formatCode="0.00000000"/>
    <numFmt numFmtId="168" formatCode="0.0000000"/>
    <numFmt numFmtId="169" formatCode="0.000"/>
    <numFmt numFmtId="170" formatCode="&quot;R$ &quot;#,##0.00"/>
    <numFmt numFmtId="171" formatCode="_-&quot;R$&quot;* #,##0.00_-;\-&quot;R$&quot;* #,##0.00_-;_-&quot;R$&quot;* &quot;-&quot;??_-;_-@_-"/>
  </numFmts>
  <fonts count="45" x14ac:knownFonts="1">
    <font>
      <sz val="11"/>
      <color theme="1"/>
      <name val="Calibri"/>
      <family val="2"/>
      <scheme val="minor"/>
    </font>
    <font>
      <b/>
      <sz val="11"/>
      <name val="Arial"/>
      <family val="2"/>
    </font>
    <font>
      <sz val="11"/>
      <color theme="1"/>
      <name val="Calibri"/>
      <family val="2"/>
      <scheme val="minor"/>
    </font>
    <font>
      <u/>
      <sz val="11"/>
      <color theme="10"/>
      <name val="Calibri"/>
      <family val="2"/>
      <scheme val="minor"/>
    </font>
    <font>
      <b/>
      <sz val="10"/>
      <name val="Arial"/>
      <family val="2"/>
    </font>
    <font>
      <sz val="10"/>
      <name val="Arial"/>
      <family val="2"/>
    </font>
    <font>
      <sz val="10"/>
      <color theme="4" tint="-0.249977111117893"/>
      <name val="Arial"/>
      <family val="2"/>
    </font>
    <font>
      <sz val="10"/>
      <color indexed="12"/>
      <name val="Arial"/>
      <family val="2"/>
    </font>
    <font>
      <b/>
      <sz val="10"/>
      <color rgb="FF000000"/>
      <name val="Times New Roman"/>
      <family val="1"/>
    </font>
    <font>
      <b/>
      <sz val="10"/>
      <color rgb="FF000000"/>
      <name val="Times New Roman"/>
      <family val="1"/>
    </font>
    <font>
      <sz val="10"/>
      <color rgb="FF000000"/>
      <name val="Times New Roman"/>
      <family val="1"/>
    </font>
    <font>
      <sz val="10"/>
      <color rgb="FF000000"/>
      <name val="Times New Roman"/>
      <family val="1"/>
    </font>
    <font>
      <sz val="10"/>
      <color theme="4"/>
      <name val="Arial"/>
      <family val="2"/>
    </font>
    <font>
      <b/>
      <sz val="12"/>
      <color theme="1"/>
      <name val="Arial"/>
      <family val="2"/>
    </font>
    <font>
      <sz val="12"/>
      <color theme="1"/>
      <name val="Arial"/>
      <family val="2"/>
    </font>
    <font>
      <b/>
      <sz val="12"/>
      <color theme="1"/>
      <name val="Calibri"/>
      <family val="2"/>
      <scheme val="minor"/>
    </font>
    <font>
      <sz val="12"/>
      <color theme="1"/>
      <name val="Calibri"/>
      <family val="2"/>
      <scheme val="minor"/>
    </font>
    <font>
      <sz val="12"/>
      <color rgb="FF000000"/>
      <name val="Arial"/>
      <family val="2"/>
    </font>
    <font>
      <b/>
      <sz val="16"/>
      <color theme="1"/>
      <name val="Arial"/>
      <family val="2"/>
    </font>
    <font>
      <b/>
      <sz val="20"/>
      <color theme="1"/>
      <name val="Arial"/>
      <family val="2"/>
    </font>
    <font>
      <sz val="12"/>
      <name val="Arial"/>
      <family val="2"/>
    </font>
    <font>
      <b/>
      <sz val="12"/>
      <name val="Arial"/>
      <family val="2"/>
    </font>
    <font>
      <sz val="10"/>
      <color indexed="8"/>
      <name val="Arial"/>
      <family val="2"/>
    </font>
    <font>
      <sz val="10"/>
      <color rgb="FF000000"/>
      <name val="Times New Roman"/>
      <family val="1"/>
    </font>
    <font>
      <sz val="11"/>
      <color rgb="FF000000"/>
      <name val="Calibri"/>
      <family val="2"/>
      <charset val="204"/>
    </font>
    <font>
      <sz val="11"/>
      <color rgb="FF000000"/>
      <name val="Calibri"/>
      <family val="2"/>
      <scheme val="minor"/>
    </font>
    <font>
      <sz val="10"/>
      <color theme="1"/>
      <name val="Arial"/>
      <family val="2"/>
    </font>
    <font>
      <sz val="11"/>
      <color rgb="FF000000"/>
      <name val="Calibri"/>
      <family val="2"/>
    </font>
    <font>
      <b/>
      <sz val="8"/>
      <color rgb="FF000000"/>
      <name val="Arial"/>
      <family val="2"/>
    </font>
    <font>
      <sz val="10"/>
      <color theme="1"/>
      <name val="Calibri"/>
      <family val="2"/>
      <scheme val="minor"/>
    </font>
    <font>
      <b/>
      <sz val="10"/>
      <color indexed="8"/>
      <name val="Arial"/>
      <family val="2"/>
    </font>
    <font>
      <sz val="12"/>
      <name val="Calibri"/>
      <family val="2"/>
    </font>
    <font>
      <b/>
      <sz val="12"/>
      <name val="Calibri"/>
      <family val="2"/>
    </font>
    <font>
      <b/>
      <sz val="12"/>
      <color theme="1"/>
      <name val="Calibri"/>
      <family val="2"/>
    </font>
    <font>
      <b/>
      <sz val="12"/>
      <color rgb="FF000000"/>
      <name val="Calibri"/>
      <family val="2"/>
    </font>
    <font>
      <b/>
      <u/>
      <sz val="12"/>
      <name val="Calibri"/>
      <family val="2"/>
    </font>
    <font>
      <sz val="12"/>
      <color theme="1"/>
      <name val="Calibri"/>
      <family val="2"/>
    </font>
    <font>
      <b/>
      <sz val="11"/>
      <color theme="1"/>
      <name val="Calibri"/>
      <family val="2"/>
    </font>
    <font>
      <b/>
      <sz val="11"/>
      <name val="Calibri"/>
      <family val="2"/>
    </font>
    <font>
      <b/>
      <sz val="10"/>
      <name val="Calibri"/>
      <family val="2"/>
    </font>
    <font>
      <sz val="11"/>
      <name val="Calibri"/>
      <family val="2"/>
    </font>
    <font>
      <sz val="11"/>
      <color theme="1"/>
      <name val="Calibri"/>
      <family val="2"/>
    </font>
    <font>
      <sz val="11"/>
      <name val="Calibri"/>
      <family val="2"/>
      <scheme val="minor"/>
    </font>
    <font>
      <b/>
      <u/>
      <sz val="10"/>
      <name val="Arial"/>
      <family val="2"/>
    </font>
    <font>
      <sz val="8"/>
      <name val="Calibri"/>
      <family val="2"/>
      <scheme val="minor"/>
    </font>
  </fonts>
  <fills count="9">
    <fill>
      <patternFill patternType="none"/>
    </fill>
    <fill>
      <patternFill patternType="gray125"/>
    </fill>
    <fill>
      <patternFill patternType="solid">
        <fgColor theme="3"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rgb="FFD9D9D9"/>
        <bgColor rgb="FF000000"/>
      </patternFill>
    </fill>
  </fills>
  <borders count="105">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dotted">
        <color auto="1"/>
      </left>
      <right style="dotted">
        <color auto="1"/>
      </right>
      <top style="dotted">
        <color auto="1"/>
      </top>
      <bottom style="dotted">
        <color auto="1"/>
      </bottom>
      <diagonal/>
    </border>
    <border>
      <left style="thin">
        <color indexed="64"/>
      </left>
      <right/>
      <top style="thin">
        <color indexed="64"/>
      </top>
      <bottom style="thin">
        <color indexed="64"/>
      </bottom>
      <diagonal/>
    </border>
    <border>
      <left style="dotted">
        <color auto="1"/>
      </left>
      <right/>
      <top style="dotted">
        <color auto="1"/>
      </top>
      <bottom style="dotted">
        <color auto="1"/>
      </bottom>
      <diagonal/>
    </border>
    <border>
      <left/>
      <right style="thin">
        <color indexed="64"/>
      </right>
      <top style="thin">
        <color indexed="64"/>
      </top>
      <bottom style="thin">
        <color indexed="64"/>
      </bottom>
      <diagonal/>
    </border>
    <border>
      <left/>
      <right style="dotted">
        <color auto="1"/>
      </right>
      <top style="dotted">
        <color auto="1"/>
      </top>
      <bottom style="dotted">
        <color auto="1"/>
      </bottom>
      <diagonal/>
    </border>
    <border>
      <left/>
      <right/>
      <top/>
      <bottom style="dotted">
        <color auto="1"/>
      </bottom>
      <diagonal/>
    </border>
    <border>
      <left/>
      <right/>
      <top style="dotted">
        <color auto="1"/>
      </top>
      <bottom/>
      <diagonal/>
    </border>
    <border>
      <left/>
      <right/>
      <top style="dotted">
        <color auto="1"/>
      </top>
      <bottom style="dotted">
        <color auto="1"/>
      </bottom>
      <diagonal/>
    </border>
    <border>
      <left style="dotted">
        <color auto="1"/>
      </left>
      <right/>
      <top/>
      <bottom style="dotted">
        <color auto="1"/>
      </bottom>
      <diagonal/>
    </border>
    <border>
      <left style="dotted">
        <color auto="1"/>
      </left>
      <right/>
      <top/>
      <bottom/>
      <diagonal/>
    </border>
    <border>
      <left style="dotted">
        <color auto="1"/>
      </left>
      <right/>
      <top style="dotted">
        <color auto="1"/>
      </top>
      <bottom/>
      <diagonal/>
    </border>
    <border>
      <left/>
      <right style="dotted">
        <color auto="1"/>
      </right>
      <top/>
      <bottom style="dotted">
        <color auto="1"/>
      </bottom>
      <diagonal/>
    </border>
    <border>
      <left/>
      <right style="dotted">
        <color auto="1"/>
      </right>
      <top style="dotted">
        <color auto="1"/>
      </top>
      <bottom/>
      <diagonal/>
    </border>
    <border>
      <left/>
      <right style="dotted">
        <color auto="1"/>
      </right>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dotted">
        <color indexed="64"/>
      </left>
      <right style="thin">
        <color indexed="64"/>
      </right>
      <top/>
      <bottom style="dotted">
        <color indexed="64"/>
      </bottom>
      <diagonal/>
    </border>
    <border>
      <left/>
      <right/>
      <top/>
      <bottom style="thin">
        <color indexed="64"/>
      </bottom>
      <diagonal/>
    </border>
    <border>
      <left style="hair">
        <color auto="1"/>
      </left>
      <right style="hair">
        <color auto="1"/>
      </right>
      <top style="hair">
        <color indexed="64"/>
      </top>
      <bottom style="hair">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dotted">
        <color auto="1"/>
      </left>
      <right style="dotted">
        <color auto="1"/>
      </right>
      <top/>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top style="dotted">
        <color indexed="64"/>
      </top>
      <bottom style="thin">
        <color indexed="64"/>
      </bottom>
      <diagonal/>
    </border>
    <border>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rgb="FF000000"/>
      </right>
      <top style="thin">
        <color indexed="64"/>
      </top>
      <bottom style="medium">
        <color indexed="64"/>
      </bottom>
      <diagonal/>
    </border>
    <border>
      <left/>
      <right style="medium">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dotted">
        <color indexed="64"/>
      </left>
      <right style="dotted">
        <color indexed="64"/>
      </right>
      <top style="dotted">
        <color indexed="64"/>
      </top>
      <bottom/>
      <diagonal/>
    </border>
    <border>
      <left style="thin">
        <color indexed="64"/>
      </left>
      <right style="dotted">
        <color indexed="64"/>
      </right>
      <top style="dotted">
        <color indexed="64"/>
      </top>
      <bottom/>
      <diagonal/>
    </border>
    <border>
      <left style="dotted">
        <color auto="1"/>
      </left>
      <right style="dotted">
        <color auto="1"/>
      </right>
      <top/>
      <bottom style="dotted">
        <color auto="1"/>
      </bottom>
      <diagonal/>
    </border>
    <border>
      <left style="medium">
        <color indexed="64"/>
      </left>
      <right style="thin">
        <color indexed="64"/>
      </right>
      <top style="medium">
        <color indexed="64"/>
      </top>
      <bottom/>
      <diagonal/>
    </border>
  </borders>
  <cellStyleXfs count="15">
    <xf numFmtId="0" fontId="0" fillId="0" borderId="0"/>
    <xf numFmtId="43" fontId="2" fillId="0" borderId="0" applyFont="0" applyFill="0" applyBorder="0" applyAlignment="0" applyProtection="0"/>
    <xf numFmtId="0" fontId="3" fillId="0" borderId="0" applyNumberForma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5" fillId="0" borderId="0"/>
    <xf numFmtId="0" fontId="23" fillId="0" borderId="0"/>
    <xf numFmtId="171" fontId="10" fillId="0" borderId="0" applyFont="0" applyFill="0" applyBorder="0" applyAlignment="0" applyProtection="0"/>
    <xf numFmtId="0" fontId="24" fillId="0" borderId="0"/>
    <xf numFmtId="0" fontId="2" fillId="0" borderId="0"/>
    <xf numFmtId="43" fontId="2" fillId="0" borderId="0" applyFont="0" applyFill="0" applyBorder="0" applyAlignment="0" applyProtection="0"/>
    <xf numFmtId="9" fontId="10" fillId="0" borderId="0" applyFont="0" applyFill="0" applyBorder="0" applyAlignment="0" applyProtection="0"/>
    <xf numFmtId="43" fontId="25"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761">
    <xf numFmtId="0" fontId="0" fillId="0" borderId="0" xfId="0"/>
    <xf numFmtId="0" fontId="8" fillId="0" borderId="0" xfId="0" applyFont="1" applyAlignment="1">
      <alignment horizontal="left" vertical="center"/>
    </xf>
    <xf numFmtId="0" fontId="8" fillId="0" borderId="38" xfId="0" applyFont="1" applyBorder="1" applyAlignment="1">
      <alignment vertical="center"/>
    </xf>
    <xf numFmtId="0" fontId="8" fillId="0" borderId="39" xfId="0" applyFont="1" applyBorder="1" applyAlignment="1">
      <alignment horizontal="left" vertical="center"/>
    </xf>
    <xf numFmtId="0" fontId="8" fillId="0" borderId="0" xfId="0" applyFont="1" applyAlignment="1">
      <alignment horizontal="left" vertical="center"/>
    </xf>
    <xf numFmtId="44" fontId="8" fillId="0" borderId="0" xfId="3" applyFont="1" applyFill="1" applyBorder="1" applyAlignment="1">
      <alignment horizontal="left" vertical="center" wrapText="1"/>
    </xf>
    <xf numFmtId="10" fontId="8" fillId="0" borderId="40" xfId="4" applyNumberFormat="1" applyFont="1" applyFill="1" applyBorder="1" applyAlignment="1">
      <alignment horizontal="left" vertical="center" wrapText="1"/>
    </xf>
    <xf numFmtId="0" fontId="8" fillId="4" borderId="43" xfId="0" applyFont="1" applyFill="1" applyBorder="1" applyAlignment="1">
      <alignment horizontal="left" vertical="center"/>
    </xf>
    <xf numFmtId="0" fontId="8" fillId="4" borderId="44" xfId="0" applyFont="1" applyFill="1" applyBorder="1" applyAlignment="1">
      <alignment horizontal="left" vertical="center"/>
    </xf>
    <xf numFmtId="44" fontId="8" fillId="4" borderId="44" xfId="3" applyFont="1" applyFill="1" applyBorder="1" applyAlignment="1">
      <alignment horizontal="left" vertical="center" wrapText="1"/>
    </xf>
    <xf numFmtId="44" fontId="8" fillId="4" borderId="45" xfId="3" applyFont="1" applyFill="1" applyBorder="1" applyAlignment="1">
      <alignment horizontal="left" vertical="center" wrapText="1"/>
    </xf>
    <xf numFmtId="0" fontId="8" fillId="4" borderId="46" xfId="0" applyFont="1" applyFill="1" applyBorder="1" applyAlignment="1">
      <alignment horizontal="left" vertical="center"/>
    </xf>
    <xf numFmtId="0" fontId="9" fillId="4" borderId="47" xfId="0" applyFont="1" applyFill="1" applyBorder="1" applyAlignment="1">
      <alignment horizontal="left" vertical="center"/>
    </xf>
    <xf numFmtId="0" fontId="9" fillId="4" borderId="47" xfId="0" applyFont="1" applyFill="1" applyBorder="1" applyAlignment="1">
      <alignment horizontal="left" vertical="center" wrapText="1"/>
    </xf>
    <xf numFmtId="0" fontId="8" fillId="4" borderId="47" xfId="0" applyFont="1" applyFill="1" applyBorder="1" applyAlignment="1">
      <alignment horizontal="left" vertical="center"/>
    </xf>
    <xf numFmtId="44" fontId="8" fillId="4" borderId="47" xfId="3" applyFont="1" applyFill="1" applyBorder="1" applyAlignment="1">
      <alignment horizontal="left" vertical="center" wrapText="1"/>
    </xf>
    <xf numFmtId="44" fontId="8" fillId="4" borderId="48" xfId="3" applyFont="1" applyFill="1" applyBorder="1" applyAlignment="1">
      <alignment horizontal="left" vertical="center" wrapText="1"/>
    </xf>
    <xf numFmtId="0" fontId="8" fillId="4" borderId="47" xfId="0" applyFont="1" applyFill="1" applyBorder="1" applyAlignment="1">
      <alignment horizontal="left" vertical="center" wrapText="1"/>
    </xf>
    <xf numFmtId="0" fontId="0" fillId="0" borderId="39" xfId="0" applyBorder="1" applyAlignment="1">
      <alignment horizontal="left" vertical="center"/>
    </xf>
    <xf numFmtId="0" fontId="0" fillId="0" borderId="0" xfId="0" applyAlignment="1">
      <alignment horizontal="left" vertical="center"/>
    </xf>
    <xf numFmtId="44" fontId="0" fillId="0" borderId="0" xfId="3" applyFont="1" applyFill="1" applyBorder="1" applyAlignment="1">
      <alignment horizontal="left" vertical="center"/>
    </xf>
    <xf numFmtId="44" fontId="0" fillId="0" borderId="40" xfId="3" applyFont="1" applyFill="1" applyBorder="1" applyAlignment="1">
      <alignment horizontal="left" vertical="center"/>
    </xf>
    <xf numFmtId="0" fontId="8" fillId="0" borderId="43" xfId="0" applyFont="1" applyBorder="1" applyAlignment="1">
      <alignment horizontal="left" vertical="center"/>
    </xf>
    <xf numFmtId="0" fontId="8" fillId="0" borderId="44" xfId="0" applyFont="1" applyBorder="1" applyAlignment="1">
      <alignment horizontal="left" vertical="center"/>
    </xf>
    <xf numFmtId="44" fontId="8" fillId="0" borderId="44" xfId="3" applyFont="1" applyFill="1" applyBorder="1" applyAlignment="1">
      <alignment horizontal="left" vertical="center"/>
    </xf>
    <xf numFmtId="44" fontId="8" fillId="0" borderId="45" xfId="3" applyFont="1" applyFill="1" applyBorder="1" applyAlignment="1">
      <alignment horizontal="left" vertical="center"/>
    </xf>
    <xf numFmtId="0" fontId="0" fillId="0" borderId="49" xfId="0" applyBorder="1" applyAlignment="1">
      <alignment horizontal="left" vertical="center"/>
    </xf>
    <xf numFmtId="0" fontId="0" fillId="0" borderId="50" xfId="0" applyBorder="1" applyAlignment="1">
      <alignment horizontal="left" vertical="center"/>
    </xf>
    <xf numFmtId="44" fontId="0" fillId="0" borderId="50" xfId="3" applyFont="1" applyFill="1" applyBorder="1" applyAlignment="1">
      <alignment horizontal="left" vertical="center"/>
    </xf>
    <xf numFmtId="44" fontId="0" fillId="0" borderId="51" xfId="3" applyFont="1" applyFill="1" applyBorder="1" applyAlignment="1">
      <alignment horizontal="left" vertical="center"/>
    </xf>
    <xf numFmtId="44" fontId="0" fillId="0" borderId="48" xfId="3" applyFont="1" applyFill="1" applyBorder="1" applyAlignment="1">
      <alignment horizontal="left" vertical="center"/>
    </xf>
    <xf numFmtId="166" fontId="10" fillId="0" borderId="2" xfId="0" applyNumberFormat="1" applyFont="1" applyBorder="1" applyAlignment="1">
      <alignment horizontal="left" vertical="top"/>
    </xf>
    <xf numFmtId="0" fontId="11" fillId="0" borderId="50" xfId="0" applyFont="1" applyBorder="1" applyAlignment="1">
      <alignment horizontal="left" vertical="center"/>
    </xf>
    <xf numFmtId="0" fontId="10" fillId="0" borderId="50" xfId="0" applyFont="1" applyBorder="1" applyAlignment="1">
      <alignment horizontal="left" vertical="center"/>
    </xf>
    <xf numFmtId="0" fontId="0" fillId="0" borderId="55" xfId="0" applyBorder="1" applyAlignment="1">
      <alignment horizontal="left" vertical="center"/>
    </xf>
    <xf numFmtId="0" fontId="0" fillId="0" borderId="2" xfId="0" applyBorder="1" applyAlignment="1">
      <alignment horizontal="left" vertical="center"/>
    </xf>
    <xf numFmtId="44" fontId="0" fillId="0" borderId="2" xfId="3" applyFont="1" applyFill="1" applyBorder="1" applyAlignment="1">
      <alignment horizontal="left" vertical="center"/>
    </xf>
    <xf numFmtId="0" fontId="11" fillId="0" borderId="2" xfId="0" applyFont="1" applyBorder="1" applyAlignment="1">
      <alignment horizontal="left" vertical="center"/>
    </xf>
    <xf numFmtId="44" fontId="0" fillId="0" borderId="56" xfId="3" applyFont="1" applyFill="1" applyBorder="1" applyAlignment="1">
      <alignment horizontal="left" vertical="center"/>
    </xf>
    <xf numFmtId="0" fontId="10" fillId="0" borderId="2" xfId="0" applyFont="1" applyBorder="1" applyAlignment="1">
      <alignment horizontal="left" vertical="top"/>
    </xf>
    <xf numFmtId="167" fontId="0" fillId="0" borderId="2" xfId="0" applyNumberFormat="1" applyBorder="1" applyAlignment="1">
      <alignment horizontal="lef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168" fontId="0" fillId="0" borderId="2" xfId="0" applyNumberFormat="1" applyBorder="1" applyAlignment="1">
      <alignment horizontal="left" vertical="center"/>
    </xf>
    <xf numFmtId="0" fontId="11" fillId="0" borderId="55" xfId="0" applyFont="1" applyBorder="1" applyAlignment="1">
      <alignment horizontal="left" vertical="center"/>
    </xf>
    <xf numFmtId="0" fontId="11" fillId="0" borderId="2" xfId="0" applyFont="1" applyBorder="1" applyAlignment="1">
      <alignment horizontal="left" vertical="top"/>
    </xf>
    <xf numFmtId="0" fontId="11" fillId="0" borderId="2" xfId="0" applyFont="1" applyBorder="1" applyAlignment="1">
      <alignment horizontal="left" vertical="center" wrapText="1"/>
    </xf>
    <xf numFmtId="0" fontId="8" fillId="0" borderId="59" xfId="0" applyFont="1" applyBorder="1" applyAlignment="1">
      <alignment horizontal="left" vertical="center"/>
    </xf>
    <xf numFmtId="0" fontId="8" fillId="0" borderId="60" xfId="0" applyFont="1" applyBorder="1" applyAlignment="1">
      <alignment horizontal="left" vertical="center"/>
    </xf>
    <xf numFmtId="0" fontId="8" fillId="0" borderId="61" xfId="0" applyFont="1" applyBorder="1" applyAlignment="1">
      <alignment horizontal="left" vertical="center"/>
    </xf>
    <xf numFmtId="44" fontId="8" fillId="0" borderId="61" xfId="3" applyFont="1" applyFill="1" applyBorder="1" applyAlignment="1">
      <alignment horizontal="left" vertical="center"/>
    </xf>
    <xf numFmtId="44" fontId="8" fillId="0" borderId="62" xfId="3" applyFont="1" applyFill="1" applyBorder="1" applyAlignment="1">
      <alignment horizontal="left" vertical="center"/>
    </xf>
    <xf numFmtId="2" fontId="0" fillId="0" borderId="2" xfId="0" applyNumberFormat="1" applyBorder="1" applyAlignment="1">
      <alignment horizontal="left" vertical="center"/>
    </xf>
    <xf numFmtId="44" fontId="0" fillId="0" borderId="0" xfId="0" applyNumberFormat="1" applyAlignment="1">
      <alignment horizontal="left" vertical="center"/>
    </xf>
    <xf numFmtId="0" fontId="10" fillId="0" borderId="55" xfId="0" applyFont="1" applyBorder="1" applyAlignment="1">
      <alignment horizontal="left" vertical="center"/>
    </xf>
    <xf numFmtId="0" fontId="10" fillId="0" borderId="50" xfId="0" applyFont="1" applyBorder="1" applyAlignment="1">
      <alignment horizontal="left" vertical="center" wrapText="1"/>
    </xf>
    <xf numFmtId="0" fontId="8" fillId="4" borderId="47" xfId="0" applyFont="1" applyFill="1" applyBorder="1" applyAlignment="1">
      <alignment horizontal="center" vertical="center"/>
    </xf>
    <xf numFmtId="0" fontId="8" fillId="0" borderId="0" xfId="0" applyFont="1" applyAlignment="1">
      <alignment horizontal="left" vertical="center"/>
    </xf>
    <xf numFmtId="0" fontId="14" fillId="0" borderId="0" xfId="0" applyFont="1" applyAlignment="1">
      <alignment wrapText="1"/>
    </xf>
    <xf numFmtId="0" fontId="13" fillId="2" borderId="2" xfId="0" applyFont="1" applyFill="1" applyBorder="1" applyAlignment="1">
      <alignment horizontal="center" vertical="center" wrapText="1"/>
    </xf>
    <xf numFmtId="0" fontId="14" fillId="0" borderId="0" xfId="0" applyFont="1" applyAlignment="1">
      <alignment vertical="center" wrapText="1"/>
    </xf>
    <xf numFmtId="0" fontId="15" fillId="4" borderId="2" xfId="0" applyFont="1" applyFill="1" applyBorder="1" applyAlignment="1">
      <alignment horizontal="center" vertical="center"/>
    </xf>
    <xf numFmtId="0" fontId="15" fillId="4" borderId="2" xfId="0" applyFont="1" applyFill="1" applyBorder="1" applyAlignment="1">
      <alignment horizontal="justify" vertical="center" wrapText="1"/>
    </xf>
    <xf numFmtId="43" fontId="15" fillId="4" borderId="2" xfId="1" applyFont="1" applyFill="1" applyBorder="1"/>
    <xf numFmtId="2" fontId="15" fillId="4" borderId="2" xfId="1" applyNumberFormat="1" applyFont="1" applyFill="1" applyBorder="1"/>
    <xf numFmtId="44" fontId="15" fillId="4" borderId="2" xfId="1" applyNumberFormat="1" applyFont="1" applyFill="1" applyBorder="1"/>
    <xf numFmtId="44" fontId="14" fillId="0" borderId="2" xfId="0" applyNumberFormat="1" applyFont="1" applyBorder="1" applyAlignment="1">
      <alignment horizontal="left" vertical="center" wrapText="1"/>
    </xf>
    <xf numFmtId="0" fontId="14" fillId="0" borderId="0" xfId="0" applyFont="1" applyAlignment="1">
      <alignment horizontal="left" vertical="center" wrapText="1"/>
    </xf>
    <xf numFmtId="0" fontId="16" fillId="0" borderId="2" xfId="0" applyFont="1" applyBorder="1" applyAlignment="1">
      <alignment horizontal="justify" vertical="center" wrapText="1"/>
    </xf>
    <xf numFmtId="2" fontId="16" fillId="0" borderId="2" xfId="0" applyNumberFormat="1" applyFont="1" applyBorder="1" applyAlignment="1">
      <alignment horizontal="center" vertical="center"/>
    </xf>
    <xf numFmtId="0" fontId="16" fillId="5" borderId="2" xfId="0" applyFont="1" applyFill="1" applyBorder="1" applyAlignment="1">
      <alignment horizontal="center" vertical="center"/>
    </xf>
    <xf numFmtId="2" fontId="16" fillId="5" borderId="2" xfId="0" applyNumberFormat="1" applyFont="1" applyFill="1" applyBorder="1" applyAlignment="1">
      <alignment horizontal="center" vertical="center"/>
    </xf>
    <xf numFmtId="43" fontId="16" fillId="0" borderId="2" xfId="1" applyFont="1" applyBorder="1" applyAlignment="1">
      <alignment horizontal="center" vertical="center"/>
    </xf>
    <xf numFmtId="2" fontId="16" fillId="0" borderId="2" xfId="1" applyNumberFormat="1" applyFont="1" applyBorder="1" applyAlignment="1">
      <alignment horizontal="center" vertical="center"/>
    </xf>
    <xf numFmtId="2" fontId="16" fillId="0" borderId="2" xfId="0" applyNumberFormat="1" applyFont="1" applyFill="1" applyBorder="1" applyAlignment="1">
      <alignment horizontal="center" vertical="center"/>
    </xf>
    <xf numFmtId="43" fontId="16" fillId="5" borderId="2" xfId="1" applyFont="1" applyFill="1" applyBorder="1" applyAlignment="1">
      <alignment horizontal="center" vertical="center"/>
    </xf>
    <xf numFmtId="2" fontId="16" fillId="5" borderId="2" xfId="1" applyNumberFormat="1" applyFont="1" applyFill="1" applyBorder="1" applyAlignment="1">
      <alignment horizontal="center" vertical="center"/>
    </xf>
    <xf numFmtId="0" fontId="16" fillId="0" borderId="2" xfId="0" applyFont="1" applyBorder="1" applyAlignment="1">
      <alignment horizontal="justify" vertical="center"/>
    </xf>
    <xf numFmtId="0" fontId="16" fillId="5" borderId="2" xfId="0" applyFont="1" applyFill="1" applyBorder="1" applyAlignment="1">
      <alignment horizontal="justify" vertical="center" wrapText="1"/>
    </xf>
    <xf numFmtId="0" fontId="15" fillId="4" borderId="2" xfId="0" applyFont="1" applyFill="1" applyBorder="1" applyAlignment="1">
      <alignment horizontal="left" vertical="center" wrapText="1"/>
    </xf>
    <xf numFmtId="2" fontId="15" fillId="4" borderId="2" xfId="0" applyNumberFormat="1" applyFont="1" applyFill="1" applyBorder="1" applyAlignment="1">
      <alignment horizontal="center" vertical="center"/>
    </xf>
    <xf numFmtId="44" fontId="15" fillId="4" borderId="2" xfId="0" applyNumberFormat="1" applyFont="1" applyFill="1" applyBorder="1" applyAlignment="1">
      <alignment horizontal="center" vertical="center"/>
    </xf>
    <xf numFmtId="0" fontId="16" fillId="0" borderId="2" xfId="0" applyFont="1" applyFill="1" applyBorder="1" applyAlignment="1">
      <alignment horizontal="justify" vertical="center" wrapText="1"/>
    </xf>
    <xf numFmtId="43" fontId="16" fillId="0" borderId="2" xfId="1" applyFont="1" applyFill="1" applyBorder="1" applyAlignment="1">
      <alignment horizontal="center" vertical="center"/>
    </xf>
    <xf numFmtId="2" fontId="16" fillId="0" borderId="2" xfId="1" applyNumberFormat="1" applyFont="1" applyFill="1" applyBorder="1" applyAlignment="1">
      <alignment horizontal="center" vertical="center"/>
    </xf>
    <xf numFmtId="0" fontId="16" fillId="0" borderId="2" xfId="0" applyFont="1" applyBorder="1" applyAlignment="1">
      <alignment vertical="center"/>
    </xf>
    <xf numFmtId="0" fontId="16" fillId="4" borderId="2" xfId="0" applyFont="1" applyFill="1" applyBorder="1" applyAlignment="1">
      <alignment horizontal="center" vertical="center"/>
    </xf>
    <xf numFmtId="2" fontId="16" fillId="4" borderId="2" xfId="0" applyNumberFormat="1" applyFont="1" applyFill="1" applyBorder="1" applyAlignment="1">
      <alignment horizontal="center" vertical="center"/>
    </xf>
    <xf numFmtId="0" fontId="15" fillId="4" borderId="2" xfId="0" applyFont="1" applyFill="1" applyBorder="1" applyAlignment="1">
      <alignment horizontal="center" vertical="center" wrapText="1"/>
    </xf>
    <xf numFmtId="2" fontId="15" fillId="4" borderId="2" xfId="0" applyNumberFormat="1" applyFont="1" applyFill="1" applyBorder="1" applyAlignment="1">
      <alignment horizontal="justify" vertical="center" wrapText="1"/>
    </xf>
    <xf numFmtId="0" fontId="14" fillId="0" borderId="0" xfId="0" applyFont="1" applyAlignment="1">
      <alignment horizontal="center" vertical="center" wrapText="1"/>
    </xf>
    <xf numFmtId="2" fontId="14" fillId="0" borderId="0" xfId="0" applyNumberFormat="1" applyFont="1" applyAlignment="1">
      <alignment wrapText="1"/>
    </xf>
    <xf numFmtId="44" fontId="14" fillId="0" borderId="0" xfId="0" applyNumberFormat="1" applyFont="1" applyAlignment="1">
      <alignment wrapText="1"/>
    </xf>
    <xf numFmtId="0" fontId="16" fillId="0" borderId="0" xfId="0" applyFont="1"/>
    <xf numFmtId="0" fontId="16" fillId="0" borderId="0" xfId="0" applyFont="1" applyAlignment="1">
      <alignment horizontal="center" vertical="center"/>
    </xf>
    <xf numFmtId="2" fontId="16" fillId="0" borderId="0" xfId="0" applyNumberFormat="1" applyFont="1"/>
    <xf numFmtId="0" fontId="14" fillId="0" borderId="0" xfId="0" applyFont="1" applyAlignment="1">
      <alignment horizontal="center" wrapText="1"/>
    </xf>
    <xf numFmtId="0" fontId="13" fillId="0" borderId="2" xfId="0" applyFont="1" applyFill="1" applyBorder="1" applyAlignment="1">
      <alignment horizontal="center" vertical="center" wrapText="1"/>
    </xf>
    <xf numFmtId="2" fontId="13" fillId="2" borderId="2" xfId="0" applyNumberFormat="1" applyFont="1" applyFill="1" applyBorder="1" applyAlignment="1">
      <alignment horizontal="center" vertical="center" wrapText="1"/>
    </xf>
    <xf numFmtId="44" fontId="13" fillId="2" borderId="2" xfId="0" applyNumberFormat="1" applyFont="1" applyFill="1" applyBorder="1" applyAlignment="1">
      <alignment horizontal="center" vertical="center" wrapText="1"/>
    </xf>
    <xf numFmtId="44" fontId="14" fillId="4" borderId="2" xfId="0" applyNumberFormat="1" applyFont="1" applyFill="1" applyBorder="1" applyAlignment="1">
      <alignment horizontal="left" vertical="center" wrapText="1"/>
    </xf>
    <xf numFmtId="0" fontId="14" fillId="0" borderId="2" xfId="0" applyFont="1" applyBorder="1" applyAlignment="1">
      <alignment horizontal="center" vertical="center" wrapText="1"/>
    </xf>
    <xf numFmtId="169" fontId="0" fillId="0" borderId="2" xfId="0" applyNumberFormat="1" applyBorder="1" applyAlignment="1">
      <alignment horizontal="left" vertical="center"/>
    </xf>
    <xf numFmtId="0" fontId="15" fillId="4" borderId="55" xfId="0" applyFont="1" applyFill="1" applyBorder="1" applyAlignment="1">
      <alignment horizontal="center" vertical="center"/>
    </xf>
    <xf numFmtId="44" fontId="15" fillId="4" borderId="56" xfId="0" applyNumberFormat="1" applyFont="1" applyFill="1" applyBorder="1" applyAlignment="1">
      <alignment horizontal="center" vertical="center"/>
    </xf>
    <xf numFmtId="0" fontId="0" fillId="0" borderId="0" xfId="0" applyFont="1"/>
    <xf numFmtId="10" fontId="0" fillId="0" borderId="0" xfId="0" applyNumberFormat="1"/>
    <xf numFmtId="44" fontId="13" fillId="4" borderId="56" xfId="0" applyNumberFormat="1" applyFont="1" applyFill="1" applyBorder="1" applyAlignment="1">
      <alignment horizontal="left" vertical="center" wrapText="1"/>
    </xf>
    <xf numFmtId="0" fontId="8" fillId="0" borderId="0" xfId="0" applyFont="1" applyFill="1" applyBorder="1" applyAlignment="1">
      <alignment horizontal="left" vertical="center"/>
    </xf>
    <xf numFmtId="0" fontId="8" fillId="0" borderId="38" xfId="0" applyFont="1" applyFill="1" applyBorder="1" applyAlignment="1">
      <alignment vertical="center"/>
    </xf>
    <xf numFmtId="0" fontId="8" fillId="0" borderId="39" xfId="0" applyFont="1" applyFill="1" applyBorder="1" applyAlignment="1">
      <alignment horizontal="left" vertical="center"/>
    </xf>
    <xf numFmtId="0" fontId="0" fillId="0" borderId="39" xfId="0" applyFill="1" applyBorder="1" applyAlignment="1">
      <alignment horizontal="left" vertical="center"/>
    </xf>
    <xf numFmtId="0" fontId="0" fillId="0" borderId="0" xfId="0" applyFill="1" applyBorder="1" applyAlignment="1">
      <alignment horizontal="left" vertical="center"/>
    </xf>
    <xf numFmtId="0" fontId="8" fillId="0" borderId="43" xfId="0" applyFont="1" applyFill="1" applyBorder="1" applyAlignment="1">
      <alignment horizontal="left" vertical="center"/>
    </xf>
    <xf numFmtId="0" fontId="8" fillId="0" borderId="44" xfId="0" applyFont="1" applyFill="1" applyBorder="1" applyAlignment="1">
      <alignment horizontal="left" vertical="center"/>
    </xf>
    <xf numFmtId="0" fontId="0" fillId="0" borderId="49" xfId="0" applyFill="1" applyBorder="1" applyAlignment="1">
      <alignment horizontal="left" vertical="center"/>
    </xf>
    <xf numFmtId="0" fontId="0" fillId="0" borderId="50" xfId="0" applyFill="1" applyBorder="1" applyAlignment="1">
      <alignment horizontal="left" vertical="center"/>
    </xf>
    <xf numFmtId="166" fontId="10" fillId="0" borderId="2" xfId="0" applyNumberFormat="1" applyFont="1" applyFill="1" applyBorder="1" applyAlignment="1">
      <alignment horizontal="left" vertical="top"/>
    </xf>
    <xf numFmtId="0" fontId="10" fillId="0" borderId="50" xfId="0" applyFont="1" applyFill="1" applyBorder="1" applyAlignment="1">
      <alignment horizontal="left" vertical="center"/>
    </xf>
    <xf numFmtId="0" fontId="0" fillId="0" borderId="55" xfId="0" applyFill="1" applyBorder="1" applyAlignment="1">
      <alignment horizontal="left" vertical="center"/>
    </xf>
    <xf numFmtId="0" fontId="0" fillId="0" borderId="2" xfId="0" applyFill="1" applyBorder="1" applyAlignment="1">
      <alignment horizontal="left" vertical="center"/>
    </xf>
    <xf numFmtId="0" fontId="10" fillId="0" borderId="2" xfId="0" applyFont="1" applyFill="1" applyBorder="1" applyAlignment="1">
      <alignment horizontal="left" vertical="center"/>
    </xf>
    <xf numFmtId="0" fontId="10" fillId="0" borderId="2" xfId="0" applyFont="1" applyFill="1" applyBorder="1" applyAlignment="1">
      <alignment horizontal="left" vertical="top"/>
    </xf>
    <xf numFmtId="167" fontId="0" fillId="0" borderId="2" xfId="0" applyNumberFormat="1" applyFill="1" applyBorder="1" applyAlignment="1">
      <alignment horizontal="left" vertical="center"/>
    </xf>
    <xf numFmtId="0" fontId="10" fillId="0" borderId="2" xfId="0" applyFont="1" applyFill="1" applyBorder="1" applyAlignment="1">
      <alignment horizontal="left" vertical="center" wrapText="1"/>
    </xf>
    <xf numFmtId="168" fontId="0" fillId="0" borderId="2" xfId="0" applyNumberFormat="1" applyFill="1" applyBorder="1" applyAlignment="1">
      <alignment horizontal="left" vertical="center"/>
    </xf>
    <xf numFmtId="0" fontId="13" fillId="2" borderId="55" xfId="0" applyFont="1" applyFill="1" applyBorder="1" applyAlignment="1">
      <alignment horizontal="center" vertical="center" wrapText="1"/>
    </xf>
    <xf numFmtId="44" fontId="13" fillId="2" borderId="56" xfId="0" applyNumberFormat="1" applyFont="1" applyFill="1" applyBorder="1" applyAlignment="1">
      <alignment horizontal="center" vertical="center" wrapText="1"/>
    </xf>
    <xf numFmtId="0" fontId="16" fillId="0" borderId="55" xfId="0" applyFont="1" applyFill="1" applyBorder="1" applyAlignment="1">
      <alignment horizontal="center" vertical="center"/>
    </xf>
    <xf numFmtId="44" fontId="14" fillId="0" borderId="56" xfId="0" applyNumberFormat="1" applyFont="1" applyBorder="1" applyAlignment="1">
      <alignment horizontal="left" vertical="center" wrapText="1"/>
    </xf>
    <xf numFmtId="0" fontId="16" fillId="0" borderId="55" xfId="0" applyFont="1" applyBorder="1" applyAlignment="1">
      <alignment horizontal="center" vertical="center"/>
    </xf>
    <xf numFmtId="0" fontId="16" fillId="5" borderId="55" xfId="0" applyFont="1" applyFill="1" applyBorder="1" applyAlignment="1">
      <alignment horizontal="center" vertical="center"/>
    </xf>
    <xf numFmtId="0" fontId="14" fillId="0" borderId="0" xfId="0" applyFont="1" applyBorder="1" applyAlignment="1">
      <alignment horizontal="left" vertical="center" wrapText="1"/>
    </xf>
    <xf numFmtId="44" fontId="16" fillId="4" borderId="56" xfId="0" applyNumberFormat="1" applyFont="1" applyFill="1" applyBorder="1" applyAlignment="1">
      <alignment horizontal="center" vertical="center"/>
    </xf>
    <xf numFmtId="0" fontId="15" fillId="4" borderId="55" xfId="0" applyFont="1" applyFill="1" applyBorder="1" applyAlignment="1">
      <alignment horizontal="center" vertical="center" wrapText="1"/>
    </xf>
    <xf numFmtId="44" fontId="15" fillId="4" borderId="56" xfId="0" applyNumberFormat="1" applyFont="1" applyFill="1" applyBorder="1" applyAlignment="1">
      <alignment horizontal="justify" vertical="center" wrapText="1"/>
    </xf>
    <xf numFmtId="44" fontId="15" fillId="4" borderId="48" xfId="0" applyNumberFormat="1" applyFont="1" applyFill="1" applyBorder="1" applyAlignment="1">
      <alignment horizontal="center" vertical="center"/>
    </xf>
    <xf numFmtId="0" fontId="4" fillId="7" borderId="36" xfId="0" applyFont="1" applyFill="1" applyBorder="1" applyAlignment="1">
      <alignment wrapText="1"/>
    </xf>
    <xf numFmtId="0" fontId="4" fillId="7" borderId="37" xfId="0" applyFont="1" applyFill="1" applyBorder="1" applyAlignment="1">
      <alignment wrapText="1"/>
    </xf>
    <xf numFmtId="0" fontId="4" fillId="7" borderId="39" xfId="0" applyFont="1" applyFill="1" applyBorder="1" applyAlignment="1">
      <alignment wrapText="1"/>
    </xf>
    <xf numFmtId="0" fontId="4" fillId="0" borderId="34" xfId="0" applyFont="1" applyBorder="1" applyAlignment="1">
      <alignment vertical="center"/>
    </xf>
    <xf numFmtId="0" fontId="4" fillId="7" borderId="0" xfId="0" applyFont="1" applyFill="1" applyBorder="1" applyAlignment="1">
      <alignment wrapText="1"/>
    </xf>
    <xf numFmtId="0" fontId="4" fillId="7" borderId="39" xfId="0" applyFont="1" applyFill="1" applyBorder="1"/>
    <xf numFmtId="0" fontId="5" fillId="7" borderId="39" xfId="0" applyFont="1" applyFill="1" applyBorder="1"/>
    <xf numFmtId="0" fontId="5" fillId="7" borderId="0" xfId="0" applyFont="1" applyFill="1" applyBorder="1"/>
    <xf numFmtId="0" fontId="4" fillId="7" borderId="0" xfId="0" applyFont="1" applyFill="1" applyBorder="1" applyAlignment="1">
      <alignment horizontal="right"/>
    </xf>
    <xf numFmtId="0" fontId="4" fillId="7" borderId="2" xfId="0" applyFont="1" applyFill="1" applyBorder="1" applyAlignment="1">
      <alignment horizontal="center" vertical="center" wrapText="1"/>
    </xf>
    <xf numFmtId="165" fontId="0" fillId="0" borderId="0" xfId="0" applyNumberFormat="1"/>
    <xf numFmtId="0" fontId="4" fillId="7" borderId="36" xfId="0" applyFont="1" applyFill="1" applyBorder="1" applyAlignment="1"/>
    <xf numFmtId="0" fontId="4" fillId="7" borderId="37" xfId="0" applyFont="1" applyFill="1" applyBorder="1" applyAlignment="1"/>
    <xf numFmtId="0" fontId="4" fillId="7" borderId="38" xfId="0" applyFont="1" applyFill="1" applyBorder="1" applyAlignment="1"/>
    <xf numFmtId="0" fontId="4" fillId="7" borderId="39" xfId="0" applyFont="1" applyFill="1" applyBorder="1" applyAlignment="1"/>
    <xf numFmtId="0" fontId="4" fillId="7" borderId="0" xfId="0" applyFont="1" applyFill="1" applyBorder="1" applyAlignment="1"/>
    <xf numFmtId="0" fontId="4" fillId="7" borderId="40" xfId="0" applyFont="1" applyFill="1" applyBorder="1" applyAlignment="1"/>
    <xf numFmtId="0" fontId="4" fillId="7" borderId="41" xfId="0" applyFont="1" applyFill="1" applyBorder="1" applyAlignment="1"/>
    <xf numFmtId="0" fontId="4" fillId="7" borderId="42" xfId="0" applyFont="1" applyFill="1" applyBorder="1" applyAlignment="1"/>
    <xf numFmtId="0" fontId="4" fillId="7" borderId="67" xfId="0" applyFont="1" applyFill="1" applyBorder="1" applyAlignment="1"/>
    <xf numFmtId="0" fontId="4" fillId="7" borderId="38" xfId="0" applyFont="1" applyFill="1" applyBorder="1" applyAlignment="1">
      <alignment wrapText="1"/>
    </xf>
    <xf numFmtId="0" fontId="21" fillId="7" borderId="36" xfId="0" applyFont="1" applyFill="1" applyBorder="1" applyAlignment="1">
      <alignment wrapText="1"/>
    </xf>
    <xf numFmtId="0" fontId="21" fillId="7" borderId="37" xfId="0" applyFont="1" applyFill="1" applyBorder="1" applyAlignment="1">
      <alignment wrapText="1"/>
    </xf>
    <xf numFmtId="0" fontId="21" fillId="7" borderId="36" xfId="0" applyFont="1" applyFill="1" applyBorder="1" applyAlignment="1"/>
    <xf numFmtId="0" fontId="21" fillId="7" borderId="37" xfId="0" applyFont="1" applyFill="1" applyBorder="1" applyAlignment="1"/>
    <xf numFmtId="0" fontId="21" fillId="7" borderId="38" xfId="0" applyFont="1" applyFill="1" applyBorder="1" applyAlignment="1"/>
    <xf numFmtId="0" fontId="21" fillId="7" borderId="0" xfId="0" applyFont="1" applyFill="1" applyBorder="1" applyAlignment="1">
      <alignment wrapText="1"/>
    </xf>
    <xf numFmtId="0" fontId="21" fillId="7" borderId="39" xfId="0" applyFont="1" applyFill="1" applyBorder="1" applyAlignment="1"/>
    <xf numFmtId="0" fontId="21" fillId="7" borderId="0" xfId="0" applyFont="1" applyFill="1" applyBorder="1" applyAlignment="1"/>
    <xf numFmtId="0" fontId="21" fillId="7" borderId="40" xfId="0" applyFont="1" applyFill="1" applyBorder="1" applyAlignment="1"/>
    <xf numFmtId="0" fontId="21" fillId="7" borderId="39" xfId="0" applyFont="1" applyFill="1" applyBorder="1"/>
    <xf numFmtId="0" fontId="16" fillId="7" borderId="0" xfId="0" applyFont="1" applyFill="1" applyBorder="1" applyAlignment="1">
      <alignment wrapText="1"/>
    </xf>
    <xf numFmtId="0" fontId="20" fillId="0" borderId="0" xfId="0" applyFont="1" applyBorder="1" applyAlignment="1">
      <alignment vertical="center"/>
    </xf>
    <xf numFmtId="0" fontId="20" fillId="7" borderId="39" xfId="0" applyFont="1" applyFill="1" applyBorder="1"/>
    <xf numFmtId="0" fontId="20" fillId="7" borderId="0" xfId="0" applyFont="1" applyFill="1" applyBorder="1"/>
    <xf numFmtId="0" fontId="16" fillId="7" borderId="0" xfId="0" applyFont="1" applyFill="1" applyBorder="1"/>
    <xf numFmtId="0" fontId="21" fillId="7" borderId="0" xfId="0" applyFont="1" applyFill="1" applyBorder="1" applyAlignment="1">
      <alignment horizontal="right"/>
    </xf>
    <xf numFmtId="0" fontId="20" fillId="7" borderId="0" xfId="0" applyFont="1" applyFill="1" applyBorder="1" applyAlignment="1">
      <alignment wrapText="1"/>
    </xf>
    <xf numFmtId="0" fontId="16" fillId="7" borderId="39" xfId="0" applyFont="1" applyFill="1" applyBorder="1"/>
    <xf numFmtId="0" fontId="16" fillId="0" borderId="41" xfId="0" applyFont="1" applyBorder="1"/>
    <xf numFmtId="0" fontId="16" fillId="0" borderId="42" xfId="0" applyFont="1" applyBorder="1"/>
    <xf numFmtId="0" fontId="21" fillId="7" borderId="41" xfId="0" applyFont="1" applyFill="1" applyBorder="1" applyAlignment="1"/>
    <xf numFmtId="0" fontId="21" fillId="7" borderId="42" xfId="0" applyFont="1" applyFill="1" applyBorder="1" applyAlignment="1"/>
    <xf numFmtId="0" fontId="21" fillId="7" borderId="67" xfId="0" applyFont="1" applyFill="1" applyBorder="1" applyAlignment="1"/>
    <xf numFmtId="0" fontId="16" fillId="7" borderId="34" xfId="0" applyFont="1" applyFill="1" applyBorder="1" applyAlignment="1">
      <alignment wrapText="1"/>
    </xf>
    <xf numFmtId="0" fontId="20" fillId="0" borderId="0" xfId="0" applyFont="1" applyBorder="1" applyAlignment="1">
      <alignment horizontal="center" vertical="center"/>
    </xf>
    <xf numFmtId="0" fontId="20" fillId="0" borderId="65" xfId="0" applyFont="1" applyBorder="1" applyAlignment="1">
      <alignment vertical="center"/>
    </xf>
    <xf numFmtId="0" fontId="14" fillId="0" borderId="39" xfId="0" applyFont="1" applyBorder="1" applyAlignment="1">
      <alignment wrapText="1"/>
    </xf>
    <xf numFmtId="0" fontId="14" fillId="0" borderId="0" xfId="0" applyFont="1" applyBorder="1" applyAlignment="1">
      <alignment horizontal="center" vertical="center" wrapText="1"/>
    </xf>
    <xf numFmtId="0" fontId="14" fillId="0" borderId="0" xfId="0" applyFont="1" applyBorder="1" applyAlignment="1">
      <alignment wrapText="1"/>
    </xf>
    <xf numFmtId="2" fontId="14" fillId="0" borderId="0" xfId="0" applyNumberFormat="1" applyFont="1" applyBorder="1" applyAlignment="1">
      <alignment wrapText="1"/>
    </xf>
    <xf numFmtId="44" fontId="14" fillId="0" borderId="0" xfId="0" applyNumberFormat="1" applyFont="1" applyBorder="1" applyAlignment="1">
      <alignment wrapText="1"/>
    </xf>
    <xf numFmtId="44" fontId="14" fillId="0" borderId="40" xfId="0" applyNumberFormat="1" applyFont="1" applyBorder="1" applyAlignment="1">
      <alignment wrapText="1"/>
    </xf>
    <xf numFmtId="0" fontId="4" fillId="7" borderId="2" xfId="0" applyFont="1" applyFill="1" applyBorder="1" applyAlignment="1">
      <alignment vertical="center" wrapText="1"/>
    </xf>
    <xf numFmtId="0" fontId="0" fillId="0" borderId="2" xfId="0" applyBorder="1" applyAlignment="1">
      <alignment horizontal="center" vertical="center"/>
    </xf>
    <xf numFmtId="0" fontId="8" fillId="0" borderId="0" xfId="0" applyFont="1" applyAlignment="1">
      <alignment horizontal="left" vertical="center"/>
    </xf>
    <xf numFmtId="44" fontId="14" fillId="0" borderId="2" xfId="0" applyNumberFormat="1" applyFont="1" applyFill="1" applyBorder="1" applyAlignment="1">
      <alignment horizontal="left" vertical="center" wrapText="1"/>
    </xf>
    <xf numFmtId="0" fontId="8" fillId="0" borderId="0" xfId="0" applyFont="1" applyAlignment="1">
      <alignment horizontal="left" vertical="center"/>
    </xf>
    <xf numFmtId="10" fontId="8" fillId="0" borderId="40" xfId="11" applyNumberFormat="1" applyFont="1" applyFill="1" applyBorder="1" applyAlignment="1">
      <alignment horizontal="left" vertical="center" wrapText="1"/>
    </xf>
    <xf numFmtId="171" fontId="8" fillId="4" borderId="44" xfId="7" applyFont="1" applyFill="1" applyBorder="1" applyAlignment="1">
      <alignment horizontal="left" vertical="center" wrapText="1"/>
    </xf>
    <xf numFmtId="171" fontId="8" fillId="4" borderId="45" xfId="7" applyFont="1" applyFill="1" applyBorder="1" applyAlignment="1">
      <alignment horizontal="left" vertical="center" wrapText="1"/>
    </xf>
    <xf numFmtId="171" fontId="8" fillId="4" borderId="47" xfId="7" applyFont="1" applyFill="1" applyBorder="1" applyAlignment="1">
      <alignment horizontal="left" vertical="center" wrapText="1"/>
    </xf>
    <xf numFmtId="171" fontId="8" fillId="4" borderId="48" xfId="7" applyFont="1" applyFill="1" applyBorder="1" applyAlignment="1">
      <alignment horizontal="left" vertical="center" wrapText="1"/>
    </xf>
    <xf numFmtId="171" fontId="0" fillId="0" borderId="0" xfId="7" applyFont="1" applyFill="1" applyBorder="1" applyAlignment="1">
      <alignment horizontal="left" vertical="center"/>
    </xf>
    <xf numFmtId="171" fontId="0" fillId="0" borderId="40" xfId="7" applyFont="1" applyFill="1" applyBorder="1" applyAlignment="1">
      <alignment horizontal="left" vertical="center"/>
    </xf>
    <xf numFmtId="171" fontId="8" fillId="0" borderId="44" xfId="7" applyFont="1" applyFill="1" applyBorder="1" applyAlignment="1">
      <alignment horizontal="left" vertical="center"/>
    </xf>
    <xf numFmtId="171" fontId="8" fillId="0" borderId="45" xfId="7" applyFont="1" applyFill="1" applyBorder="1" applyAlignment="1">
      <alignment horizontal="left" vertical="center"/>
    </xf>
    <xf numFmtId="171" fontId="0" fillId="0" borderId="50" xfId="7" applyFont="1" applyFill="1" applyBorder="1" applyAlignment="1">
      <alignment horizontal="left" vertical="center"/>
    </xf>
    <xf numFmtId="171" fontId="0" fillId="0" borderId="51" xfId="7" applyFont="1" applyFill="1" applyBorder="1" applyAlignment="1">
      <alignment horizontal="left" vertical="center"/>
    </xf>
    <xf numFmtId="171" fontId="0" fillId="0" borderId="48" xfId="7" applyFont="1" applyFill="1" applyBorder="1" applyAlignment="1">
      <alignment horizontal="left" vertical="center"/>
    </xf>
    <xf numFmtId="171" fontId="0" fillId="0" borderId="2" xfId="7" applyFont="1" applyFill="1" applyBorder="1" applyAlignment="1">
      <alignment horizontal="left" vertical="center"/>
    </xf>
    <xf numFmtId="171" fontId="0" fillId="0" borderId="56" xfId="7" applyFont="1" applyFill="1" applyBorder="1" applyAlignment="1">
      <alignment horizontal="left" vertical="center"/>
    </xf>
    <xf numFmtId="171" fontId="8" fillId="0" borderId="0" xfId="7" applyFont="1" applyFill="1" applyBorder="1" applyAlignment="1">
      <alignment horizontal="left" vertical="center" wrapText="1"/>
    </xf>
    <xf numFmtId="0" fontId="0" fillId="0" borderId="0" xfId="0" applyAlignment="1">
      <alignment horizontal="left" vertical="top"/>
    </xf>
    <xf numFmtId="4" fontId="1" fillId="0" borderId="2" xfId="0" applyNumberFormat="1" applyFont="1" applyBorder="1" applyAlignment="1">
      <alignment horizontal="left" vertical="center"/>
    </xf>
    <xf numFmtId="0" fontId="4" fillId="6" borderId="18" xfId="0" applyFont="1" applyFill="1" applyBorder="1" applyAlignment="1">
      <alignment horizontal="left" vertical="center"/>
    </xf>
    <xf numFmtId="0" fontId="4" fillId="6" borderId="18" xfId="0" applyFont="1" applyFill="1" applyBorder="1" applyAlignment="1">
      <alignment horizontal="center" vertical="center"/>
    </xf>
    <xf numFmtId="0" fontId="4" fillId="6" borderId="18" xfId="0" applyFont="1" applyFill="1" applyBorder="1" applyAlignment="1">
      <alignment horizontal="center" vertical="center" wrapText="1"/>
    </xf>
    <xf numFmtId="0" fontId="5" fillId="0" borderId="24" xfId="0" applyFont="1" applyBorder="1" applyAlignment="1">
      <alignment horizontal="center" vertical="center"/>
    </xf>
    <xf numFmtId="4" fontId="1" fillId="0" borderId="2" xfId="0" applyNumberFormat="1" applyFont="1" applyFill="1" applyBorder="1" applyAlignment="1">
      <alignment vertical="center"/>
    </xf>
    <xf numFmtId="0" fontId="4" fillId="0" borderId="17" xfId="0" applyFont="1" applyFill="1" applyBorder="1" applyAlignment="1">
      <alignment horizontal="center" vertical="center"/>
    </xf>
    <xf numFmtId="0" fontId="8" fillId="0" borderId="0" xfId="0" applyFont="1" applyAlignment="1">
      <alignment horizontal="left" vertical="center"/>
    </xf>
    <xf numFmtId="0" fontId="17" fillId="0" borderId="35" xfId="5" applyFont="1" applyFill="1" applyBorder="1" applyAlignment="1">
      <alignment horizontal="center" vertical="center" wrapText="1"/>
    </xf>
    <xf numFmtId="0" fontId="27" fillId="0" borderId="0" xfId="0" applyFont="1" applyAlignment="1">
      <alignment horizontal="left" vertical="top"/>
    </xf>
    <xf numFmtId="0" fontId="8" fillId="0" borderId="0" xfId="0" applyFont="1" applyAlignment="1">
      <alignment horizontal="left" vertical="top"/>
    </xf>
    <xf numFmtId="0" fontId="8" fillId="0" borderId="38" xfId="0" applyFont="1" applyBorder="1" applyAlignment="1">
      <alignment horizontal="left" vertical="top"/>
    </xf>
    <xf numFmtId="0" fontId="8" fillId="0" borderId="39" xfId="0" applyFont="1" applyBorder="1" applyAlignment="1">
      <alignment horizontal="left" vertical="top"/>
    </xf>
    <xf numFmtId="0" fontId="8" fillId="0" borderId="0" xfId="0" applyFont="1" applyAlignment="1">
      <alignment horizontal="left" vertical="top" wrapText="1"/>
    </xf>
    <xf numFmtId="10" fontId="8" fillId="0" borderId="40" xfId="0" applyNumberFormat="1" applyFont="1" applyBorder="1" applyAlignment="1">
      <alignment horizontal="left" vertical="top" wrapText="1"/>
    </xf>
    <xf numFmtId="0" fontId="8" fillId="8" borderId="43" xfId="0" applyFont="1" applyFill="1" applyBorder="1" applyAlignment="1">
      <alignment horizontal="left" vertical="top"/>
    </xf>
    <xf numFmtId="0" fontId="8" fillId="8" borderId="91" xfId="0" applyFont="1" applyFill="1" applyBorder="1" applyAlignment="1">
      <alignment horizontal="left" vertical="top"/>
    </xf>
    <xf numFmtId="0" fontId="8" fillId="8" borderId="92" xfId="0" applyFont="1" applyFill="1" applyBorder="1" applyAlignment="1">
      <alignment horizontal="left" vertical="top"/>
    </xf>
    <xf numFmtId="0" fontId="8" fillId="8" borderId="91" xfId="0" applyFont="1" applyFill="1" applyBorder="1" applyAlignment="1">
      <alignment horizontal="left" vertical="top" wrapText="1"/>
    </xf>
    <xf numFmtId="0" fontId="8" fillId="8" borderId="93" xfId="0" applyFont="1" applyFill="1" applyBorder="1" applyAlignment="1">
      <alignment horizontal="left" vertical="top" wrapText="1"/>
    </xf>
    <xf numFmtId="0" fontId="8" fillId="8" borderId="64" xfId="0" applyFont="1" applyFill="1" applyBorder="1" applyAlignment="1">
      <alignment horizontal="left" vertical="top"/>
    </xf>
    <xf numFmtId="0" fontId="8" fillId="8" borderId="92" xfId="0" applyFont="1" applyFill="1" applyBorder="1" applyAlignment="1">
      <alignment horizontal="left" vertical="top" wrapText="1"/>
    </xf>
    <xf numFmtId="0" fontId="8" fillId="8" borderId="94" xfId="0" applyFont="1" applyFill="1" applyBorder="1" applyAlignment="1">
      <alignment horizontal="left" vertical="top"/>
    </xf>
    <xf numFmtId="0" fontId="8" fillId="8" borderId="78" xfId="0" applyFont="1" applyFill="1" applyBorder="1" applyAlignment="1">
      <alignment horizontal="left" vertical="top"/>
    </xf>
    <xf numFmtId="0" fontId="8" fillId="8" borderId="78" xfId="0" applyFont="1" applyFill="1" applyBorder="1" applyAlignment="1">
      <alignment horizontal="left" vertical="top" wrapText="1"/>
    </xf>
    <xf numFmtId="0" fontId="8" fillId="8" borderId="67" xfId="0" applyFont="1" applyFill="1" applyBorder="1" applyAlignment="1">
      <alignment horizontal="left" vertical="top" wrapText="1"/>
    </xf>
    <xf numFmtId="0" fontId="0" fillId="0" borderId="39" xfId="0" applyBorder="1" applyAlignment="1">
      <alignment horizontal="left" vertical="top"/>
    </xf>
    <xf numFmtId="0" fontId="0" fillId="0" borderId="40" xfId="0" applyBorder="1" applyAlignment="1">
      <alignment horizontal="left" vertical="top"/>
    </xf>
    <xf numFmtId="0" fontId="8" fillId="0" borderId="43" xfId="0" applyFont="1" applyBorder="1" applyAlignment="1">
      <alignment horizontal="left" vertical="top"/>
    </xf>
    <xf numFmtId="0" fontId="8" fillId="0" borderId="91" xfId="0" applyFont="1" applyBorder="1" applyAlignment="1">
      <alignment horizontal="left" vertical="top"/>
    </xf>
    <xf numFmtId="0" fontId="8" fillId="0" borderId="93" xfId="0" applyFont="1" applyBorder="1" applyAlignment="1">
      <alignment horizontal="left" vertical="top"/>
    </xf>
    <xf numFmtId="0" fontId="0" fillId="0" borderId="59" xfId="0" applyBorder="1" applyAlignment="1">
      <alignment horizontal="left" vertical="top"/>
    </xf>
    <xf numFmtId="0" fontId="0" fillId="0" borderId="95" xfId="0" applyBorder="1" applyAlignment="1">
      <alignment horizontal="left" vertical="top"/>
    </xf>
    <xf numFmtId="0" fontId="0" fillId="0" borderId="49" xfId="0" applyBorder="1" applyAlignment="1">
      <alignment horizontal="left" vertical="top"/>
    </xf>
    <xf numFmtId="0" fontId="0" fillId="0" borderId="77" xfId="0" applyBorder="1" applyAlignment="1">
      <alignment horizontal="left" vertical="top"/>
    </xf>
    <xf numFmtId="0" fontId="0" fillId="0" borderId="72" xfId="0" applyBorder="1" applyAlignment="1">
      <alignment horizontal="left" vertical="top"/>
    </xf>
    <xf numFmtId="0" fontId="0" fillId="0" borderId="97" xfId="0" applyBorder="1" applyAlignment="1">
      <alignment horizontal="left" vertical="top"/>
    </xf>
    <xf numFmtId="0" fontId="10" fillId="0" borderId="92" xfId="0" applyFont="1" applyBorder="1" applyAlignment="1">
      <alignment horizontal="left" vertical="top"/>
    </xf>
    <xf numFmtId="0" fontId="10" fillId="0" borderId="95" xfId="0" applyFont="1" applyBorder="1" applyAlignment="1">
      <alignment horizontal="left" vertical="top"/>
    </xf>
    <xf numFmtId="0" fontId="0" fillId="0" borderId="59" xfId="0" applyBorder="1" applyAlignment="1">
      <alignment horizontal="left" vertical="top" wrapText="1"/>
    </xf>
    <xf numFmtId="0" fontId="27" fillId="0" borderId="2" xfId="0" applyFont="1" applyBorder="1" applyAlignment="1">
      <alignment horizontal="left" vertical="top" wrapText="1"/>
    </xf>
    <xf numFmtId="0" fontId="10" fillId="0" borderId="2" xfId="0" applyFont="1" applyBorder="1" applyAlignment="1">
      <alignment horizontal="left" vertical="top" wrapText="1"/>
    </xf>
    <xf numFmtId="0" fontId="10" fillId="0" borderId="95" xfId="0" applyFont="1" applyBorder="1" applyAlignment="1">
      <alignment horizontal="left" vertical="top" wrapText="1"/>
    </xf>
    <xf numFmtId="0" fontId="0" fillId="0" borderId="95" xfId="0" applyBorder="1" applyAlignment="1">
      <alignment horizontal="left" vertical="top" wrapText="1"/>
    </xf>
    <xf numFmtId="8" fontId="0" fillId="0" borderId="95" xfId="0" applyNumberFormat="1" applyBorder="1" applyAlignment="1">
      <alignment horizontal="left" vertical="top" wrapText="1"/>
    </xf>
    <xf numFmtId="8" fontId="0" fillId="0" borderId="40" xfId="0" applyNumberFormat="1" applyBorder="1" applyAlignment="1">
      <alignment horizontal="left" vertical="top"/>
    </xf>
    <xf numFmtId="0" fontId="10" fillId="0" borderId="77" xfId="0" applyFont="1" applyBorder="1" applyAlignment="1">
      <alignment horizontal="left" vertical="top"/>
    </xf>
    <xf numFmtId="0" fontId="0" fillId="0" borderId="49" xfId="0" applyBorder="1" applyAlignment="1">
      <alignment horizontal="left" vertical="top" wrapText="1"/>
    </xf>
    <xf numFmtId="0" fontId="27" fillId="0" borderId="0" xfId="0" applyFont="1" applyAlignment="1">
      <alignment horizontal="left" vertical="top" wrapText="1"/>
    </xf>
    <xf numFmtId="0" fontId="10" fillId="0" borderId="50" xfId="0" applyFont="1" applyBorder="1" applyAlignment="1">
      <alignment horizontal="left" vertical="top" wrapText="1"/>
    </xf>
    <xf numFmtId="0" fontId="0" fillId="0" borderId="77" xfId="0" applyBorder="1" applyAlignment="1">
      <alignment horizontal="left" vertical="top" wrapText="1"/>
    </xf>
    <xf numFmtId="8" fontId="0" fillId="0" borderId="77" xfId="0" applyNumberFormat="1" applyBorder="1" applyAlignment="1">
      <alignment horizontal="left" vertical="top" wrapText="1"/>
    </xf>
    <xf numFmtId="8" fontId="0" fillId="0" borderId="72" xfId="0" applyNumberFormat="1" applyBorder="1" applyAlignment="1">
      <alignment horizontal="left" vertical="top"/>
    </xf>
    <xf numFmtId="0" fontId="0" fillId="0" borderId="55" xfId="0" applyBorder="1" applyAlignment="1">
      <alignment horizontal="left" vertical="top"/>
    </xf>
    <xf numFmtId="0" fontId="0" fillId="0" borderId="6" xfId="0" applyBorder="1" applyAlignment="1">
      <alignment horizontal="left" vertical="top"/>
    </xf>
    <xf numFmtId="0" fontId="0" fillId="0" borderId="55" xfId="0" applyBorder="1" applyAlignment="1">
      <alignment horizontal="left" vertical="top" wrapText="1"/>
    </xf>
    <xf numFmtId="0" fontId="10" fillId="0" borderId="77" xfId="0" applyFont="1" applyBorder="1" applyAlignment="1">
      <alignment horizontal="left" vertical="top" wrapText="1"/>
    </xf>
    <xf numFmtId="8" fontId="0" fillId="0" borderId="97" xfId="0" applyNumberFormat="1" applyBorder="1" applyAlignment="1">
      <alignment horizontal="left" vertical="top"/>
    </xf>
    <xf numFmtId="0" fontId="0" fillId="0" borderId="39" xfId="0" applyBorder="1" applyAlignment="1">
      <alignment horizontal="left" vertical="top" wrapText="1"/>
    </xf>
    <xf numFmtId="0" fontId="0" fillId="0" borderId="0" xfId="0" applyAlignment="1">
      <alignment horizontal="left" vertical="top" wrapText="1"/>
    </xf>
    <xf numFmtId="0" fontId="8" fillId="0" borderId="43" xfId="0" applyFont="1" applyBorder="1" applyAlignment="1">
      <alignment horizontal="left" vertical="top" wrapText="1"/>
    </xf>
    <xf numFmtId="0" fontId="8" fillId="0" borderId="91" xfId="0" applyFont="1" applyBorder="1" applyAlignment="1">
      <alignment horizontal="left" vertical="top" wrapText="1"/>
    </xf>
    <xf numFmtId="0" fontId="0" fillId="0" borderId="64" xfId="0" applyBorder="1" applyAlignment="1">
      <alignment horizontal="left" vertical="top"/>
    </xf>
    <xf numFmtId="0" fontId="0" fillId="0" borderId="92" xfId="0" applyBorder="1" applyAlignment="1">
      <alignment horizontal="left" vertical="top"/>
    </xf>
    <xf numFmtId="0" fontId="0" fillId="0" borderId="74" xfId="0" applyBorder="1" applyAlignment="1">
      <alignment horizontal="left" vertical="top"/>
    </xf>
    <xf numFmtId="0" fontId="0" fillId="0" borderId="64" xfId="0" applyBorder="1" applyAlignment="1">
      <alignment horizontal="left" vertical="top" wrapText="1"/>
    </xf>
    <xf numFmtId="0" fontId="10" fillId="0" borderId="92" xfId="0" applyFont="1" applyBorder="1" applyAlignment="1">
      <alignment horizontal="left" vertical="top" wrapText="1"/>
    </xf>
    <xf numFmtId="0" fontId="0" fillId="0" borderId="92" xfId="0" applyBorder="1" applyAlignment="1">
      <alignment horizontal="left" vertical="top" wrapText="1"/>
    </xf>
    <xf numFmtId="8" fontId="0" fillId="0" borderId="92" xfId="0" applyNumberFormat="1" applyBorder="1" applyAlignment="1">
      <alignment horizontal="left" vertical="top" wrapText="1"/>
    </xf>
    <xf numFmtId="8" fontId="0" fillId="0" borderId="74" xfId="0" applyNumberFormat="1" applyBorder="1" applyAlignment="1">
      <alignment horizontal="left" vertical="top"/>
    </xf>
    <xf numFmtId="0" fontId="10" fillId="0" borderId="6" xfId="0" applyFont="1" applyBorder="1" applyAlignment="1">
      <alignment horizontal="left" vertical="top"/>
    </xf>
    <xf numFmtId="0" fontId="0" fillId="0" borderId="63" xfId="0" applyBorder="1" applyAlignment="1">
      <alignment horizontal="left" vertical="top"/>
    </xf>
    <xf numFmtId="0" fontId="0" fillId="0" borderId="67" xfId="0" applyBorder="1" applyAlignment="1">
      <alignment horizontal="left" vertical="top"/>
    </xf>
    <xf numFmtId="8" fontId="0" fillId="0" borderId="67" xfId="0" applyNumberFormat="1" applyBorder="1" applyAlignment="1">
      <alignment horizontal="left" vertical="top"/>
    </xf>
    <xf numFmtId="8" fontId="0" fillId="0" borderId="63" xfId="0" applyNumberFormat="1" applyBorder="1" applyAlignment="1">
      <alignment horizontal="left" vertical="top"/>
    </xf>
    <xf numFmtId="0" fontId="10" fillId="0" borderId="50" xfId="0" applyFont="1" applyBorder="1" applyAlignment="1">
      <alignment horizontal="left" vertical="top"/>
    </xf>
    <xf numFmtId="0" fontId="0" fillId="0" borderId="57" xfId="0" applyBorder="1" applyAlignment="1">
      <alignment horizontal="left" vertical="center"/>
    </xf>
    <xf numFmtId="0" fontId="0" fillId="0" borderId="66" xfId="0" applyBorder="1" applyAlignment="1">
      <alignment horizontal="left" vertical="center"/>
    </xf>
    <xf numFmtId="0" fontId="0" fillId="0" borderId="60" xfId="0" applyBorder="1" applyAlignment="1">
      <alignment horizontal="left" vertical="center"/>
    </xf>
    <xf numFmtId="0" fontId="13" fillId="0" borderId="58" xfId="0" applyFont="1" applyFill="1" applyBorder="1" applyAlignment="1">
      <alignment horizontal="center" vertical="center" wrapText="1"/>
    </xf>
    <xf numFmtId="10" fontId="14" fillId="0" borderId="2" xfId="0" applyNumberFormat="1" applyFont="1" applyBorder="1" applyAlignment="1">
      <alignment horizontal="center" vertical="center" wrapText="1"/>
    </xf>
    <xf numFmtId="44" fontId="14" fillId="0" borderId="0" xfId="0" applyNumberFormat="1" applyFont="1" applyAlignment="1">
      <alignment horizontal="left" vertical="center" wrapText="1"/>
    </xf>
    <xf numFmtId="0" fontId="8" fillId="0" borderId="0" xfId="0" applyFont="1" applyAlignment="1">
      <alignment horizontal="left" vertical="center"/>
    </xf>
    <xf numFmtId="0" fontId="0" fillId="0" borderId="3" xfId="0" applyBorder="1"/>
    <xf numFmtId="165" fontId="5" fillId="0" borderId="32" xfId="0" applyNumberFormat="1" applyFont="1" applyBorder="1" applyAlignment="1">
      <alignment horizontal="center" vertical="center"/>
    </xf>
    <xf numFmtId="165" fontId="5" fillId="0" borderId="33" xfId="0" applyNumberFormat="1" applyFont="1" applyBorder="1" applyAlignment="1">
      <alignment horizontal="center" vertical="center"/>
    </xf>
    <xf numFmtId="0" fontId="0" fillId="0" borderId="3" xfId="0" applyBorder="1" applyAlignment="1">
      <alignment horizontal="center"/>
    </xf>
    <xf numFmtId="0" fontId="8" fillId="0" borderId="0" xfId="0" applyFont="1" applyAlignment="1">
      <alignment horizontal="left" vertical="center"/>
    </xf>
    <xf numFmtId="0" fontId="8" fillId="0" borderId="0" xfId="0" applyFont="1" applyFill="1" applyBorder="1" applyAlignment="1">
      <alignment horizontal="left" vertical="center"/>
    </xf>
    <xf numFmtId="0" fontId="0" fillId="0" borderId="3" xfId="0" applyBorder="1" applyAlignment="1">
      <alignment horizontal="center"/>
    </xf>
    <xf numFmtId="0" fontId="0" fillId="0" borderId="3" xfId="0" applyBorder="1"/>
    <xf numFmtId="165" fontId="5" fillId="0" borderId="32" xfId="0" applyNumberFormat="1" applyFont="1" applyBorder="1" applyAlignment="1">
      <alignment horizontal="center" vertical="center"/>
    </xf>
    <xf numFmtId="165" fontId="5" fillId="0" borderId="33" xfId="0" applyNumberFormat="1" applyFont="1" applyBorder="1" applyAlignment="1">
      <alignment horizontal="center" vertical="center"/>
    </xf>
    <xf numFmtId="0" fontId="0" fillId="0" borderId="3" xfId="0" applyBorder="1" applyAlignment="1">
      <alignment horizontal="left"/>
    </xf>
    <xf numFmtId="9" fontId="0" fillId="0" borderId="3" xfId="0" applyNumberFormat="1" applyBorder="1"/>
    <xf numFmtId="9" fontId="0" fillId="0" borderId="3" xfId="0" applyNumberFormat="1" applyBorder="1" applyAlignment="1">
      <alignment horizontal="center" vertical="center"/>
    </xf>
    <xf numFmtId="165" fontId="5" fillId="0" borderId="3" xfId="0" applyNumberFormat="1" applyFont="1" applyBorder="1" applyAlignment="1">
      <alignment vertical="center"/>
    </xf>
    <xf numFmtId="0" fontId="8" fillId="8" borderId="78" xfId="0" applyFont="1" applyFill="1" applyBorder="1" applyAlignment="1">
      <alignment horizontal="left" vertical="center" wrapText="1"/>
    </xf>
    <xf numFmtId="8" fontId="0" fillId="0" borderId="3" xfId="0" applyNumberFormat="1" applyBorder="1"/>
    <xf numFmtId="8" fontId="0" fillId="0" borderId="3" xfId="0" applyNumberFormat="1" applyBorder="1" applyAlignment="1">
      <alignment horizontal="center"/>
    </xf>
    <xf numFmtId="0" fontId="0" fillId="0" borderId="2" xfId="0" applyBorder="1"/>
    <xf numFmtId="167" fontId="10" fillId="0" borderId="2" xfId="0" applyNumberFormat="1" applyFont="1" applyBorder="1" applyAlignment="1">
      <alignment horizontal="left" vertical="center"/>
    </xf>
    <xf numFmtId="0" fontId="8" fillId="8" borderId="78" xfId="0" applyFont="1" applyFill="1" applyBorder="1" applyAlignment="1">
      <alignment horizontal="center" vertical="center" wrapText="1"/>
    </xf>
    <xf numFmtId="0" fontId="10" fillId="0" borderId="78" xfId="0" applyFont="1" applyFill="1" applyBorder="1" applyAlignment="1">
      <alignment horizontal="left" vertical="top" wrapText="1"/>
    </xf>
    <xf numFmtId="0" fontId="5" fillId="0" borderId="24" xfId="0" applyFont="1" applyFill="1" applyBorder="1" applyAlignment="1">
      <alignment horizontal="center" vertical="center"/>
    </xf>
    <xf numFmtId="165" fontId="5" fillId="0" borderId="32" xfId="0" applyNumberFormat="1" applyFont="1" applyFill="1" applyBorder="1" applyAlignment="1">
      <alignment horizontal="center" vertical="center"/>
    </xf>
    <xf numFmtId="165" fontId="5" fillId="0" borderId="3" xfId="0" applyNumberFormat="1" applyFont="1" applyFill="1" applyBorder="1" applyAlignment="1">
      <alignment vertical="center"/>
    </xf>
    <xf numFmtId="165" fontId="5" fillId="0" borderId="33" xfId="0" applyNumberFormat="1" applyFont="1" applyFill="1" applyBorder="1" applyAlignment="1">
      <alignment horizontal="center" vertical="center"/>
    </xf>
    <xf numFmtId="0" fontId="0" fillId="0" borderId="3" xfId="0" applyFill="1" applyBorder="1" applyAlignment="1">
      <alignment horizontal="center"/>
    </xf>
    <xf numFmtId="0" fontId="0" fillId="0" borderId="3" xfId="0" applyFill="1" applyBorder="1"/>
    <xf numFmtId="0" fontId="0" fillId="0" borderId="3" xfId="0" applyFill="1" applyBorder="1" applyAlignment="1">
      <alignment horizontal="left"/>
    </xf>
    <xf numFmtId="9" fontId="0" fillId="0" borderId="3" xfId="0" applyNumberFormat="1" applyFill="1" applyBorder="1" applyAlignment="1">
      <alignment horizontal="center" vertical="center"/>
    </xf>
    <xf numFmtId="9" fontId="0" fillId="0" borderId="3" xfId="0" applyNumberFormat="1" applyFill="1" applyBorder="1"/>
    <xf numFmtId="8" fontId="0" fillId="0" borderId="3" xfId="0" applyNumberFormat="1" applyFill="1" applyBorder="1" applyAlignment="1">
      <alignment horizontal="center"/>
    </xf>
    <xf numFmtId="8" fontId="0" fillId="0" borderId="3" xfId="0" applyNumberFormat="1" applyFill="1" applyBorder="1"/>
    <xf numFmtId="0" fontId="14" fillId="0" borderId="2" xfId="0" applyFont="1" applyFill="1" applyBorder="1" applyAlignment="1">
      <alignment horizontal="center" vertical="center" wrapText="1"/>
    </xf>
    <xf numFmtId="0" fontId="0" fillId="0" borderId="0" xfId="0" applyAlignment="1">
      <alignment horizontal="center" vertical="center"/>
    </xf>
    <xf numFmtId="0" fontId="10" fillId="0" borderId="2" xfId="0" applyFont="1" applyBorder="1" applyAlignment="1">
      <alignment horizontal="center" vertical="center"/>
    </xf>
    <xf numFmtId="0" fontId="8" fillId="0" borderId="0" xfId="0" applyFont="1" applyAlignment="1">
      <alignment horizontal="left" vertical="center"/>
    </xf>
    <xf numFmtId="0" fontId="0" fillId="0" borderId="3" xfId="0" applyBorder="1" applyAlignment="1">
      <alignment horizontal="center"/>
    </xf>
    <xf numFmtId="0" fontId="16" fillId="0" borderId="2" xfId="0" applyFont="1" applyFill="1" applyBorder="1" applyAlignment="1">
      <alignment vertical="center"/>
    </xf>
    <xf numFmtId="0" fontId="16" fillId="0" borderId="6" xfId="0" applyFont="1" applyFill="1" applyBorder="1" applyAlignment="1">
      <alignment horizontal="center" vertical="center" wrapText="1"/>
    </xf>
    <xf numFmtId="166" fontId="0" fillId="0" borderId="2" xfId="0" applyNumberFormat="1" applyBorder="1" applyAlignment="1">
      <alignment horizontal="left" vertical="top"/>
    </xf>
    <xf numFmtId="0" fontId="10" fillId="0" borderId="49" xfId="0" applyFont="1" applyBorder="1" applyAlignment="1">
      <alignment horizontal="left" vertical="center"/>
    </xf>
    <xf numFmtId="0" fontId="4" fillId="7" borderId="2" xfId="0" applyFont="1" applyFill="1" applyBorder="1" applyAlignment="1">
      <alignment horizontal="center" vertical="center"/>
    </xf>
    <xf numFmtId="0" fontId="5" fillId="0" borderId="0" xfId="0" applyFont="1" applyFill="1" applyBorder="1" applyAlignment="1">
      <alignment horizontal="center" vertical="center"/>
    </xf>
    <xf numFmtId="165" fontId="5" fillId="0" borderId="0" xfId="0" applyNumberFormat="1" applyFont="1" applyFill="1" applyBorder="1" applyAlignment="1">
      <alignment horizontal="center" vertical="center"/>
    </xf>
    <xf numFmtId="165" fontId="5" fillId="0" borderId="0" xfId="0" applyNumberFormat="1" applyFont="1" applyFill="1" applyBorder="1" applyAlignment="1">
      <alignment vertical="center"/>
    </xf>
    <xf numFmtId="0" fontId="0" fillId="0" borderId="0" xfId="0" applyFill="1" applyBorder="1" applyAlignment="1">
      <alignment horizontal="center"/>
    </xf>
    <xf numFmtId="0" fontId="0" fillId="0" borderId="0" xfId="0" applyFill="1" applyBorder="1"/>
    <xf numFmtId="0" fontId="0" fillId="0" borderId="0" xfId="0" applyFill="1" applyBorder="1" applyAlignment="1">
      <alignment horizontal="left"/>
    </xf>
    <xf numFmtId="9" fontId="0" fillId="0" borderId="0" xfId="0" applyNumberFormat="1" applyFill="1" applyBorder="1" applyAlignment="1">
      <alignment horizontal="center" vertical="center"/>
    </xf>
    <xf numFmtId="9" fontId="0" fillId="0" borderId="0" xfId="0" applyNumberFormat="1" applyFill="1" applyBorder="1"/>
    <xf numFmtId="8" fontId="0" fillId="0" borderId="0" xfId="0" applyNumberFormat="1" applyFill="1" applyBorder="1" applyAlignment="1">
      <alignment horizontal="center"/>
    </xf>
    <xf numFmtId="8" fontId="0" fillId="0" borderId="0" xfId="0" applyNumberFormat="1" applyFill="1" applyBorder="1"/>
    <xf numFmtId="0" fontId="0" fillId="0" borderId="0" xfId="0" applyAlignment="1"/>
    <xf numFmtId="44" fontId="10" fillId="0" borderId="0" xfId="3" applyFont="1" applyAlignment="1">
      <alignment horizontal="left" vertical="top"/>
    </xf>
    <xf numFmtId="49" fontId="22" fillId="7" borderId="2" xfId="0" applyNumberFormat="1" applyFont="1" applyFill="1" applyBorder="1" applyAlignment="1">
      <alignment horizontal="center" vertical="top" wrapText="1"/>
    </xf>
    <xf numFmtId="10" fontId="22" fillId="7" borderId="2" xfId="0" applyNumberFormat="1" applyFont="1" applyFill="1" applyBorder="1" applyAlignment="1">
      <alignment vertical="top" wrapText="1"/>
    </xf>
    <xf numFmtId="4" fontId="22" fillId="7" borderId="2" xfId="0" applyNumberFormat="1" applyFont="1" applyFill="1" applyBorder="1" applyAlignment="1">
      <alignment vertical="top" wrapText="1"/>
    </xf>
    <xf numFmtId="49" fontId="30" fillId="7" borderId="2" xfId="0" applyNumberFormat="1" applyFont="1" applyFill="1" applyBorder="1" applyAlignment="1">
      <alignment horizontal="center" vertical="top" wrapText="1"/>
    </xf>
    <xf numFmtId="10" fontId="30" fillId="7" borderId="2" xfId="0" applyNumberFormat="1" applyFont="1" applyFill="1" applyBorder="1" applyAlignment="1">
      <alignment vertical="top" wrapText="1"/>
    </xf>
    <xf numFmtId="170" fontId="30" fillId="7" borderId="2" xfId="0" applyNumberFormat="1" applyFont="1" applyFill="1" applyBorder="1" applyAlignment="1">
      <alignment vertical="top" wrapText="1"/>
    </xf>
    <xf numFmtId="0" fontId="29" fillId="0" borderId="40" xfId="0" applyFont="1" applyBorder="1" applyAlignment="1">
      <alignment vertical="center"/>
    </xf>
    <xf numFmtId="0" fontId="5" fillId="0" borderId="65" xfId="0" applyFont="1" applyBorder="1" applyAlignment="1">
      <alignment horizontal="center" vertical="center"/>
    </xf>
    <xf numFmtId="0" fontId="29" fillId="7" borderId="0" xfId="0" applyFont="1" applyFill="1" applyBorder="1" applyAlignment="1">
      <alignment wrapText="1"/>
    </xf>
    <xf numFmtId="0" fontId="5" fillId="0" borderId="40" xfId="0" applyFont="1" applyBorder="1" applyAlignment="1">
      <alignment vertical="center"/>
    </xf>
    <xf numFmtId="0" fontId="29" fillId="7" borderId="0" xfId="0" applyFont="1" applyFill="1" applyBorder="1"/>
    <xf numFmtId="0" fontId="29" fillId="7" borderId="40" xfId="0" applyFont="1" applyFill="1" applyBorder="1"/>
    <xf numFmtId="0" fontId="29" fillId="0" borderId="34" xfId="0" applyFont="1" applyBorder="1" applyAlignment="1">
      <alignment horizontal="center" vertical="center"/>
    </xf>
    <xf numFmtId="0" fontId="5" fillId="7" borderId="0" xfId="0" applyFont="1" applyFill="1" applyBorder="1" applyAlignment="1">
      <alignment wrapText="1"/>
    </xf>
    <xf numFmtId="0" fontId="29" fillId="7" borderId="39" xfId="0" applyFont="1" applyFill="1" applyBorder="1"/>
    <xf numFmtId="0" fontId="29" fillId="0" borderId="41" xfId="0" applyFont="1" applyBorder="1"/>
    <xf numFmtId="0" fontId="29" fillId="0" borderId="42" xfId="0" applyFont="1" applyBorder="1"/>
    <xf numFmtId="0" fontId="29" fillId="0" borderId="67" xfId="0" applyFont="1" applyBorder="1"/>
    <xf numFmtId="0" fontId="32" fillId="0" borderId="55" xfId="0" applyFont="1" applyFill="1" applyBorder="1" applyAlignment="1">
      <alignment horizontal="left" vertical="top" wrapText="1"/>
    </xf>
    <xf numFmtId="10" fontId="32" fillId="0" borderId="2" xfId="0" applyNumberFormat="1" applyFont="1" applyFill="1" applyBorder="1" applyAlignment="1">
      <alignment horizontal="center" vertical="top" wrapText="1"/>
    </xf>
    <xf numFmtId="0" fontId="32" fillId="0" borderId="2" xfId="0" applyFont="1" applyFill="1" applyBorder="1" applyAlignment="1">
      <alignment horizontal="center" vertical="center" wrapText="1"/>
    </xf>
    <xf numFmtId="0" fontId="31" fillId="0" borderId="55" xfId="0" applyFont="1" applyFill="1" applyBorder="1" applyAlignment="1">
      <alignment horizontal="left" vertical="top" wrapText="1"/>
    </xf>
    <xf numFmtId="10" fontId="34" fillId="0" borderId="2" xfId="0" applyNumberFormat="1" applyFont="1" applyFill="1" applyBorder="1" applyAlignment="1">
      <alignment horizontal="center" vertical="top" shrinkToFit="1"/>
    </xf>
    <xf numFmtId="4" fontId="38" fillId="0" borderId="2" xfId="5" applyNumberFormat="1" applyFont="1" applyBorder="1" applyAlignment="1">
      <alignment horizontal="left" vertical="center" wrapText="1"/>
    </xf>
    <xf numFmtId="0" fontId="39" fillId="0" borderId="2" xfId="5" applyFont="1" applyBorder="1" applyAlignment="1">
      <alignment vertical="center"/>
    </xf>
    <xf numFmtId="0" fontId="39" fillId="0" borderId="56" xfId="5" applyFont="1" applyBorder="1" applyAlignment="1">
      <alignment vertical="center"/>
    </xf>
    <xf numFmtId="4" fontId="38" fillId="0" borderId="2" xfId="5" applyNumberFormat="1" applyFont="1" applyBorder="1" applyAlignment="1">
      <alignment horizontal="left" vertical="center"/>
    </xf>
    <xf numFmtId="10" fontId="40" fillId="0" borderId="2" xfId="5" applyNumberFormat="1" applyFont="1" applyBorder="1" applyAlignment="1">
      <alignment horizontal="center" vertical="center"/>
    </xf>
    <xf numFmtId="10" fontId="40" fillId="0" borderId="56" xfId="5" applyNumberFormat="1" applyFont="1" applyBorder="1" applyAlignment="1">
      <alignment horizontal="center" vertical="center"/>
    </xf>
    <xf numFmtId="10" fontId="40" fillId="0" borderId="2" xfId="5" applyNumberFormat="1" applyFont="1" applyBorder="1" applyAlignment="1">
      <alignment horizontal="center" vertical="center" wrapText="1"/>
    </xf>
    <xf numFmtId="10" fontId="40" fillId="0" borderId="56" xfId="5" applyNumberFormat="1" applyFont="1" applyBorder="1" applyAlignment="1">
      <alignment horizontal="center" vertical="center" wrapText="1"/>
    </xf>
    <xf numFmtId="0" fontId="31" fillId="0" borderId="46" xfId="0" applyFont="1" applyFill="1" applyBorder="1" applyAlignment="1">
      <alignment horizontal="left" vertical="top" wrapText="1"/>
    </xf>
    <xf numFmtId="10" fontId="34" fillId="0" borderId="47" xfId="0" applyNumberFormat="1" applyFont="1" applyFill="1" applyBorder="1" applyAlignment="1">
      <alignment horizontal="center" vertical="top" shrinkToFit="1"/>
    </xf>
    <xf numFmtId="0" fontId="33" fillId="0" borderId="0" xfId="0" applyFont="1" applyAlignment="1"/>
    <xf numFmtId="0" fontId="41" fillId="0" borderId="0" xfId="0" applyFont="1"/>
    <xf numFmtId="0" fontId="33" fillId="0" borderId="0" xfId="0" applyFont="1" applyAlignment="1">
      <alignment horizontal="center"/>
    </xf>
    <xf numFmtId="10" fontId="41" fillId="0" borderId="0" xfId="0" applyNumberFormat="1" applyFont="1"/>
    <xf numFmtId="0" fontId="41" fillId="0" borderId="0" xfId="0" applyFont="1" applyAlignment="1">
      <alignment horizontal="center"/>
    </xf>
    <xf numFmtId="0" fontId="0" fillId="0" borderId="7" xfId="0" applyBorder="1" applyAlignment="1">
      <alignment horizontal="left"/>
    </xf>
    <xf numFmtId="0" fontId="0" fillId="0" borderId="3" xfId="0" applyBorder="1" applyAlignment="1">
      <alignment horizontal="center"/>
    </xf>
    <xf numFmtId="0" fontId="0" fillId="0" borderId="3" xfId="0" applyBorder="1"/>
    <xf numFmtId="0" fontId="8" fillId="4" borderId="54" xfId="0" applyFont="1" applyFill="1" applyBorder="1" applyAlignment="1">
      <alignment horizontal="left" vertical="center"/>
    </xf>
    <xf numFmtId="0" fontId="8" fillId="0" borderId="91" xfId="0" applyFont="1" applyBorder="1" applyAlignment="1">
      <alignment horizontal="left" vertical="center"/>
    </xf>
    <xf numFmtId="0" fontId="0" fillId="0" borderId="77" xfId="0" applyBorder="1" applyAlignment="1">
      <alignment horizontal="left" vertical="center"/>
    </xf>
    <xf numFmtId="0" fontId="0" fillId="0" borderId="59" xfId="0" applyBorder="1" applyAlignment="1">
      <alignment horizontal="left" vertical="center"/>
    </xf>
    <xf numFmtId="0" fontId="10" fillId="0" borderId="77" xfId="0" applyFont="1" applyBorder="1" applyAlignment="1">
      <alignment horizontal="left" vertical="center"/>
    </xf>
    <xf numFmtId="0" fontId="0" fillId="0" borderId="104" xfId="0" applyBorder="1" applyAlignment="1">
      <alignment horizontal="left" vertical="center"/>
    </xf>
    <xf numFmtId="0" fontId="10" fillId="0" borderId="6" xfId="0" applyFont="1" applyBorder="1" applyAlignment="1">
      <alignment horizontal="left" vertical="center"/>
    </xf>
    <xf numFmtId="0" fontId="8" fillId="0" borderId="2" xfId="0" applyFont="1" applyBorder="1" applyAlignment="1">
      <alignment horizontal="left" vertical="center"/>
    </xf>
    <xf numFmtId="44" fontId="8" fillId="0" borderId="2" xfId="3" applyFont="1" applyFill="1" applyBorder="1" applyAlignment="1">
      <alignment horizontal="left" vertical="center"/>
    </xf>
    <xf numFmtId="0" fontId="8" fillId="0" borderId="2" xfId="0" applyFont="1" applyBorder="1" applyAlignment="1">
      <alignment vertical="center"/>
    </xf>
    <xf numFmtId="10" fontId="8" fillId="0" borderId="2" xfId="4" applyNumberFormat="1" applyFont="1" applyFill="1" applyBorder="1" applyAlignment="1">
      <alignment horizontal="left" vertical="center" wrapText="1"/>
    </xf>
    <xf numFmtId="0" fontId="8" fillId="4" borderId="2" xfId="0" applyFont="1" applyFill="1" applyBorder="1" applyAlignment="1">
      <alignment horizontal="left" vertical="center"/>
    </xf>
    <xf numFmtId="44" fontId="8" fillId="4" borderId="2" xfId="3" applyFont="1" applyFill="1" applyBorder="1" applyAlignment="1">
      <alignment horizontal="left" vertical="center" wrapText="1"/>
    </xf>
    <xf numFmtId="0" fontId="8" fillId="4" borderId="2" xfId="0" applyFont="1" applyFill="1" applyBorder="1" applyAlignment="1">
      <alignment horizontal="left" vertical="center" wrapText="1"/>
    </xf>
    <xf numFmtId="0" fontId="11" fillId="0" borderId="2" xfId="0" applyFont="1" applyBorder="1" applyAlignment="1">
      <alignment horizontal="center" vertical="top"/>
    </xf>
    <xf numFmtId="0" fontId="0" fillId="0" borderId="0" xfId="0" quotePrefix="1"/>
    <xf numFmtId="2" fontId="16" fillId="0" borderId="2" xfId="3" applyNumberFormat="1" applyFont="1" applyBorder="1" applyAlignment="1">
      <alignment horizontal="center" vertical="center"/>
    </xf>
    <xf numFmtId="2" fontId="0" fillId="0" borderId="2" xfId="0" applyNumberFormat="1" applyBorder="1"/>
    <xf numFmtId="0" fontId="16" fillId="0" borderId="2" xfId="0" applyFont="1" applyBorder="1" applyAlignment="1">
      <alignment horizontal="center" vertical="center" wrapText="1"/>
    </xf>
    <xf numFmtId="0" fontId="16" fillId="0" borderId="2" xfId="0" applyFont="1" applyFill="1" applyBorder="1" applyAlignment="1">
      <alignment horizontal="center" vertical="center" wrapText="1"/>
    </xf>
    <xf numFmtId="0" fontId="16" fillId="0" borderId="2" xfId="0" applyFont="1" applyBorder="1" applyAlignment="1">
      <alignment horizontal="center" vertical="center"/>
    </xf>
    <xf numFmtId="0" fontId="16" fillId="0" borderId="2" xfId="0" applyFont="1" applyFill="1" applyBorder="1" applyAlignment="1">
      <alignment horizontal="center" vertical="center"/>
    </xf>
    <xf numFmtId="44" fontId="14" fillId="5" borderId="2" xfId="0" applyNumberFormat="1" applyFont="1" applyFill="1" applyBorder="1" applyAlignment="1">
      <alignment horizontal="left" vertical="center" wrapText="1"/>
    </xf>
    <xf numFmtId="0" fontId="14" fillId="5" borderId="0" xfId="0" applyFont="1" applyFill="1" applyAlignment="1">
      <alignment horizontal="left" vertical="center" wrapText="1"/>
    </xf>
    <xf numFmtId="9" fontId="16" fillId="5" borderId="2" xfId="0" applyNumberFormat="1" applyFont="1" applyFill="1" applyBorder="1" applyAlignment="1">
      <alignment horizontal="center" vertical="center"/>
    </xf>
    <xf numFmtId="0" fontId="16" fillId="5" borderId="2" xfId="0" applyFont="1" applyFill="1" applyBorder="1" applyAlignment="1">
      <alignment horizontal="center" vertical="center" wrapText="1"/>
    </xf>
    <xf numFmtId="44" fontId="14" fillId="5" borderId="56" xfId="0" applyNumberFormat="1" applyFont="1" applyFill="1" applyBorder="1" applyAlignment="1">
      <alignment horizontal="left" vertical="center" wrapText="1"/>
    </xf>
    <xf numFmtId="44" fontId="14" fillId="0" borderId="4" xfId="0" applyNumberFormat="1" applyFont="1" applyBorder="1" applyAlignment="1">
      <alignment horizontal="left" vertical="center" wrapText="1"/>
    </xf>
    <xf numFmtId="0" fontId="16" fillId="5" borderId="55" xfId="0" applyFont="1" applyFill="1" applyBorder="1" applyAlignment="1">
      <alignment horizontal="center" vertical="center" wrapText="1"/>
    </xf>
    <xf numFmtId="2" fontId="16" fillId="5" borderId="2" xfId="0" applyNumberFormat="1" applyFont="1" applyFill="1" applyBorder="1" applyAlignment="1">
      <alignment horizontal="center" vertical="center" wrapText="1"/>
    </xf>
    <xf numFmtId="10" fontId="22" fillId="7" borderId="2" xfId="4" applyNumberFormat="1" applyFont="1" applyFill="1" applyBorder="1" applyAlignment="1">
      <alignment vertical="top"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Fill="1" applyBorder="1" applyAlignment="1">
      <alignment horizontal="center" vertical="center"/>
    </xf>
    <xf numFmtId="0" fontId="19" fillId="0" borderId="75" xfId="0" applyFont="1" applyFill="1" applyBorder="1" applyAlignment="1">
      <alignment horizontal="center" vertical="center" wrapText="1"/>
    </xf>
    <xf numFmtId="0" fontId="19" fillId="0" borderId="76" xfId="0" applyFont="1" applyFill="1" applyBorder="1" applyAlignment="1">
      <alignment horizontal="center" vertical="center" wrapText="1"/>
    </xf>
    <xf numFmtId="0" fontId="19" fillId="0" borderId="70"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8" fillId="0" borderId="73" xfId="0" applyFont="1" applyFill="1" applyBorder="1" applyAlignment="1">
      <alignment horizontal="center" vertical="center" wrapText="1"/>
    </xf>
    <xf numFmtId="0" fontId="18" fillId="0" borderId="34" xfId="0" applyFont="1" applyFill="1" applyBorder="1" applyAlignment="1">
      <alignment horizontal="center" vertical="center" wrapText="1"/>
    </xf>
    <xf numFmtId="0" fontId="18" fillId="0" borderId="74" xfId="0" applyFont="1" applyFill="1" applyBorder="1" applyAlignment="1">
      <alignment horizontal="center" vertical="center" wrapText="1"/>
    </xf>
    <xf numFmtId="0" fontId="13" fillId="0" borderId="57" xfId="0" applyFont="1" applyFill="1" applyBorder="1" applyAlignment="1">
      <alignment horizontal="left" vertical="center" wrapText="1"/>
    </xf>
    <xf numFmtId="0" fontId="13" fillId="0" borderId="58"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13" fillId="0" borderId="63"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13" fillId="0" borderId="6" xfId="0" applyFont="1" applyFill="1" applyBorder="1" applyAlignment="1">
      <alignment horizontal="center" vertical="center" wrapText="1"/>
    </xf>
    <xf numFmtId="44" fontId="13" fillId="0" borderId="2" xfId="0" applyNumberFormat="1" applyFont="1" applyBorder="1" applyAlignment="1">
      <alignment horizontal="center" vertical="center" wrapText="1"/>
    </xf>
    <xf numFmtId="0" fontId="21" fillId="7" borderId="73" xfId="0" applyFont="1" applyFill="1" applyBorder="1" applyAlignment="1">
      <alignment horizontal="center" wrapText="1"/>
    </xf>
    <xf numFmtId="0" fontId="21" fillId="7" borderId="34" xfId="0" applyFont="1" applyFill="1" applyBorder="1" applyAlignment="1">
      <alignment horizontal="center" wrapText="1"/>
    </xf>
    <xf numFmtId="0" fontId="20" fillId="0" borderId="71" xfId="0" applyFont="1" applyBorder="1" applyAlignment="1">
      <alignment horizontal="center" vertical="center"/>
    </xf>
    <xf numFmtId="0" fontId="20" fillId="0" borderId="65" xfId="0" applyFont="1" applyBorder="1" applyAlignment="1">
      <alignment horizontal="center"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0" fontId="16" fillId="0" borderId="6" xfId="0" applyFont="1" applyBorder="1" applyAlignment="1">
      <alignment horizontal="center" vertical="center"/>
    </xf>
    <xf numFmtId="0" fontId="15" fillId="4" borderId="68" xfId="0" applyFont="1" applyFill="1" applyBorder="1" applyAlignment="1">
      <alignment horizontal="right" vertical="center"/>
    </xf>
    <xf numFmtId="0" fontId="15" fillId="4" borderId="1" xfId="0" applyFont="1" applyFill="1" applyBorder="1" applyAlignment="1">
      <alignment horizontal="right" vertical="center"/>
    </xf>
    <xf numFmtId="0" fontId="15" fillId="4" borderId="69" xfId="0" applyFont="1" applyFill="1" applyBorder="1" applyAlignment="1">
      <alignment horizontal="right" vertical="center"/>
    </xf>
    <xf numFmtId="0" fontId="15" fillId="0" borderId="71" xfId="0" applyFont="1" applyFill="1" applyBorder="1" applyAlignment="1">
      <alignment horizontal="center" vertical="center"/>
    </xf>
    <xf numFmtId="0" fontId="15" fillId="0" borderId="65" xfId="0" applyFont="1" applyFill="1" applyBorder="1" applyAlignment="1">
      <alignment horizontal="center" vertical="center"/>
    </xf>
    <xf numFmtId="0" fontId="15" fillId="0" borderId="72"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6" xfId="0" applyFont="1" applyFill="1" applyBorder="1" applyAlignment="1">
      <alignment horizontal="center" vertical="center"/>
    </xf>
    <xf numFmtId="0" fontId="4" fillId="7" borderId="2" xfId="0" applyFont="1" applyFill="1" applyBorder="1" applyAlignment="1">
      <alignment horizontal="left" vertical="center" wrapText="1"/>
    </xf>
    <xf numFmtId="0" fontId="4" fillId="7" borderId="2" xfId="0" applyFont="1" applyFill="1" applyBorder="1" applyAlignment="1">
      <alignment horizontal="left" vertical="center"/>
    </xf>
    <xf numFmtId="0" fontId="29" fillId="7" borderId="2" xfId="0" applyFont="1" applyFill="1" applyBorder="1" applyAlignment="1">
      <alignment horizontal="center" vertical="center" wrapText="1"/>
    </xf>
    <xf numFmtId="0" fontId="29" fillId="7" borderId="2" xfId="0" applyFont="1" applyFill="1" applyBorder="1" applyAlignment="1">
      <alignment vertical="center" wrapText="1"/>
    </xf>
    <xf numFmtId="0" fontId="29" fillId="7" borderId="50" xfId="0" applyFont="1" applyFill="1" applyBorder="1" applyAlignment="1">
      <alignment horizontal="left" vertical="center" wrapText="1"/>
    </xf>
    <xf numFmtId="0" fontId="29" fillId="7" borderId="60" xfId="0" applyFont="1" applyFill="1" applyBorder="1" applyAlignment="1">
      <alignment horizontal="left" vertical="center" wrapText="1"/>
    </xf>
    <xf numFmtId="0" fontId="22" fillId="7" borderId="2" xfId="0" applyNumberFormat="1" applyFont="1" applyFill="1" applyBorder="1" applyAlignment="1">
      <alignment vertical="center" wrapText="1"/>
    </xf>
    <xf numFmtId="0" fontId="4" fillId="7" borderId="55" xfId="0" applyFont="1" applyFill="1" applyBorder="1" applyAlignment="1">
      <alignment horizontal="center" vertical="center"/>
    </xf>
    <xf numFmtId="0" fontId="4" fillId="7" borderId="2" xfId="0" applyFont="1" applyFill="1" applyBorder="1" applyAlignment="1">
      <alignment horizontal="center" vertical="center"/>
    </xf>
    <xf numFmtId="0" fontId="4" fillId="7" borderId="56" xfId="0" applyFont="1" applyFill="1" applyBorder="1" applyAlignment="1">
      <alignment horizontal="center" vertical="center"/>
    </xf>
    <xf numFmtId="0" fontId="29" fillId="7" borderId="36" xfId="0" applyFont="1" applyFill="1" applyBorder="1" applyAlignment="1">
      <alignment horizontal="center"/>
    </xf>
    <xf numFmtId="0" fontId="29" fillId="7" borderId="37" xfId="0" applyFont="1" applyFill="1" applyBorder="1" applyAlignment="1">
      <alignment horizontal="center"/>
    </xf>
    <xf numFmtId="0" fontId="29" fillId="7" borderId="38" xfId="0" applyFont="1" applyFill="1" applyBorder="1" applyAlignment="1">
      <alignment horizontal="center"/>
    </xf>
    <xf numFmtId="0" fontId="4" fillId="7" borderId="2" xfId="0" applyFont="1" applyFill="1" applyBorder="1" applyAlignment="1">
      <alignment horizontal="center" vertical="center" wrapText="1"/>
    </xf>
    <xf numFmtId="0" fontId="5" fillId="0" borderId="0" xfId="0" applyFont="1" applyBorder="1" applyAlignment="1">
      <alignment horizontal="center" vertical="center"/>
    </xf>
    <xf numFmtId="0" fontId="29" fillId="7" borderId="2" xfId="0" applyFont="1" applyFill="1" applyBorder="1" applyAlignment="1">
      <alignment horizontal="left" vertical="center" wrapText="1"/>
    </xf>
    <xf numFmtId="0" fontId="29" fillId="7" borderId="34" xfId="0" applyFont="1" applyFill="1" applyBorder="1" applyAlignment="1">
      <alignment horizontal="center" wrapText="1"/>
    </xf>
    <xf numFmtId="0" fontId="29" fillId="7" borderId="41" xfId="0" applyFont="1" applyFill="1" applyBorder="1" applyAlignment="1">
      <alignment horizontal="center" vertical="center"/>
    </xf>
    <xf numFmtId="0" fontId="29" fillId="7" borderId="42" xfId="0" applyFont="1" applyFill="1" applyBorder="1" applyAlignment="1">
      <alignment horizontal="center" vertical="center"/>
    </xf>
    <xf numFmtId="0" fontId="29" fillId="7" borderId="67" xfId="0" applyFont="1" applyFill="1" applyBorder="1" applyAlignment="1">
      <alignment horizontal="center" vertical="center"/>
    </xf>
    <xf numFmtId="4" fontId="4" fillId="7" borderId="2" xfId="0" applyNumberFormat="1" applyFont="1" applyFill="1" applyBorder="1" applyAlignment="1">
      <alignment horizontal="left" vertical="center"/>
    </xf>
    <xf numFmtId="0" fontId="4" fillId="7" borderId="2" xfId="0" applyNumberFormat="1" applyFont="1" applyFill="1" applyBorder="1" applyAlignment="1">
      <alignment horizontal="left" vertical="center" wrapText="1"/>
    </xf>
    <xf numFmtId="0" fontId="33" fillId="0" borderId="2" xfId="0" applyFont="1" applyFill="1" applyBorder="1" applyAlignment="1">
      <alignment horizontal="left" vertical="center" wrapText="1"/>
    </xf>
    <xf numFmtId="0" fontId="33" fillId="0" borderId="56" xfId="0" applyFont="1" applyFill="1" applyBorder="1" applyAlignment="1">
      <alignment horizontal="left" vertical="center" wrapText="1"/>
    </xf>
    <xf numFmtId="0" fontId="32" fillId="0" borderId="55"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56" xfId="0" applyFont="1" applyFill="1" applyBorder="1" applyAlignment="1">
      <alignment horizontal="center" vertical="center" wrapText="1"/>
    </xf>
    <xf numFmtId="0" fontId="31" fillId="5" borderId="75" xfId="0" applyFont="1" applyFill="1" applyBorder="1" applyAlignment="1">
      <alignment horizontal="center" vertical="center" wrapText="1"/>
    </xf>
    <xf numFmtId="0" fontId="31" fillId="5" borderId="76" xfId="0" applyFont="1" applyFill="1" applyBorder="1" applyAlignment="1">
      <alignment horizontal="center" vertical="center" wrapText="1"/>
    </xf>
    <xf numFmtId="0" fontId="31" fillId="5" borderId="70" xfId="0" applyFont="1" applyFill="1" applyBorder="1" applyAlignment="1">
      <alignment horizontal="center" vertical="center" wrapText="1"/>
    </xf>
    <xf numFmtId="0" fontId="32" fillId="5" borderId="73" xfId="0" applyFont="1" applyFill="1" applyBorder="1" applyAlignment="1">
      <alignment horizontal="center" vertical="center" wrapText="1"/>
    </xf>
    <xf numFmtId="0" fontId="32" fillId="5" borderId="34" xfId="0" applyFont="1" applyFill="1" applyBorder="1" applyAlignment="1">
      <alignment horizontal="center" vertical="center" wrapText="1"/>
    </xf>
    <xf numFmtId="0" fontId="32" fillId="5" borderId="74" xfId="0" applyFont="1" applyFill="1" applyBorder="1" applyAlignment="1">
      <alignment horizontal="center" vertical="center" wrapText="1"/>
    </xf>
    <xf numFmtId="0" fontId="32" fillId="0" borderId="55" xfId="0" applyFont="1" applyFill="1" applyBorder="1" applyAlignment="1">
      <alignment horizontal="left" vertical="top" wrapText="1"/>
    </xf>
    <xf numFmtId="0" fontId="32" fillId="0" borderId="2" xfId="0" applyFont="1" applyFill="1" applyBorder="1" applyAlignment="1">
      <alignment horizontal="left" vertical="top" wrapText="1"/>
    </xf>
    <xf numFmtId="0" fontId="32" fillId="0" borderId="56" xfId="0" applyFont="1" applyFill="1" applyBorder="1" applyAlignment="1">
      <alignment horizontal="left" vertical="top" wrapText="1"/>
    </xf>
    <xf numFmtId="0" fontId="32" fillId="5" borderId="55" xfId="0" applyFont="1" applyFill="1" applyBorder="1" applyAlignment="1">
      <alignment horizontal="left" vertical="center" wrapText="1"/>
    </xf>
    <xf numFmtId="0" fontId="32" fillId="5" borderId="2" xfId="0" applyFont="1" applyFill="1" applyBorder="1" applyAlignment="1">
      <alignment horizontal="left" vertical="center" wrapText="1"/>
    </xf>
    <xf numFmtId="0" fontId="32" fillId="5" borderId="56" xfId="0" applyFont="1" applyFill="1" applyBorder="1" applyAlignment="1">
      <alignment horizontal="left" vertical="center" wrapText="1"/>
    </xf>
    <xf numFmtId="10" fontId="34" fillId="0" borderId="2" xfId="0" applyNumberFormat="1" applyFont="1" applyFill="1" applyBorder="1" applyAlignment="1">
      <alignment horizontal="center" vertical="top" shrinkToFit="1"/>
    </xf>
    <xf numFmtId="0" fontId="31" fillId="0" borderId="55" xfId="0" applyFont="1" applyFill="1" applyBorder="1" applyAlignment="1">
      <alignment horizontal="center" vertical="center" wrapText="1"/>
    </xf>
    <xf numFmtId="10" fontId="33" fillId="0" borderId="2" xfId="0" applyNumberFormat="1" applyFont="1" applyFill="1" applyBorder="1" applyAlignment="1">
      <alignment horizontal="center" vertical="center" wrapText="1"/>
    </xf>
    <xf numFmtId="10" fontId="33" fillId="0" borderId="47" xfId="0"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0" fontId="36" fillId="0" borderId="48" xfId="0" applyFont="1" applyFill="1" applyBorder="1" applyAlignment="1">
      <alignment horizontal="center" vertical="center" wrapText="1"/>
    </xf>
    <xf numFmtId="0" fontId="36" fillId="0" borderId="2" xfId="0" applyFont="1" applyFill="1" applyBorder="1" applyAlignment="1">
      <alignment horizontal="left" vertical="center" wrapText="1"/>
    </xf>
    <xf numFmtId="0" fontId="36" fillId="0" borderId="56" xfId="0" applyFont="1" applyFill="1" applyBorder="1" applyAlignment="1">
      <alignment horizontal="left" vertical="center" wrapText="1"/>
    </xf>
    <xf numFmtId="0" fontId="37" fillId="0" borderId="2" xfId="0" applyFont="1" applyBorder="1" applyAlignment="1">
      <alignment horizontal="center"/>
    </xf>
    <xf numFmtId="0" fontId="37" fillId="0" borderId="56" xfId="0" applyFont="1" applyBorder="1" applyAlignment="1">
      <alignment horizontal="center"/>
    </xf>
    <xf numFmtId="0" fontId="10" fillId="0" borderId="57" xfId="0" applyFont="1" applyBorder="1" applyAlignment="1">
      <alignment horizontal="right" vertical="center"/>
    </xf>
    <xf numFmtId="0" fontId="10" fillId="0" borderId="58" xfId="0" applyFont="1" applyBorder="1" applyAlignment="1">
      <alignment horizontal="right" vertical="center"/>
    </xf>
    <xf numFmtId="0" fontId="10" fillId="0" borderId="6" xfId="0" applyFont="1" applyBorder="1" applyAlignment="1">
      <alignment horizontal="right" vertical="center"/>
    </xf>
    <xf numFmtId="0" fontId="10" fillId="0" borderId="52" xfId="0" applyFont="1" applyBorder="1" applyAlignment="1">
      <alignment horizontal="right" vertical="center"/>
    </xf>
    <xf numFmtId="0" fontId="10" fillId="0" borderId="53" xfId="0" applyFont="1" applyBorder="1" applyAlignment="1">
      <alignment horizontal="right" vertical="center"/>
    </xf>
    <xf numFmtId="0" fontId="10" fillId="0" borderId="54" xfId="0" applyFont="1" applyBorder="1" applyAlignment="1">
      <alignment horizontal="right"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0" xfId="0" applyFont="1" applyAlignment="1">
      <alignment horizontal="left" vertical="center"/>
    </xf>
    <xf numFmtId="0" fontId="10" fillId="0" borderId="2" xfId="0" applyFont="1" applyBorder="1" applyAlignment="1">
      <alignment horizontal="right" vertical="center"/>
    </xf>
    <xf numFmtId="0" fontId="9" fillId="0" borderId="36" xfId="0" applyFont="1" applyBorder="1" applyAlignment="1">
      <alignment horizontal="center" vertical="center"/>
    </xf>
    <xf numFmtId="0" fontId="10" fillId="0" borderId="57" xfId="0" applyFont="1" applyFill="1" applyBorder="1" applyAlignment="1">
      <alignment horizontal="right" vertical="center"/>
    </xf>
    <xf numFmtId="0" fontId="10" fillId="0" borderId="58" xfId="0" applyFont="1" applyFill="1" applyBorder="1" applyAlignment="1">
      <alignment horizontal="right" vertical="center"/>
    </xf>
    <xf numFmtId="0" fontId="10" fillId="0" borderId="6" xfId="0" applyFont="1" applyFill="1" applyBorder="1" applyAlignment="1">
      <alignment horizontal="right" vertical="center"/>
    </xf>
    <xf numFmtId="0" fontId="10" fillId="0" borderId="52" xfId="0" applyFont="1" applyFill="1" applyBorder="1" applyAlignment="1">
      <alignment horizontal="right" vertical="center"/>
    </xf>
    <xf numFmtId="0" fontId="10" fillId="0" borderId="53" xfId="0" applyFont="1" applyFill="1" applyBorder="1" applyAlignment="1">
      <alignment horizontal="right" vertical="center"/>
    </xf>
    <xf numFmtId="0" fontId="10" fillId="0" borderId="54" xfId="0" applyFont="1" applyFill="1" applyBorder="1" applyAlignment="1">
      <alignment horizontal="right" vertical="center"/>
    </xf>
    <xf numFmtId="0" fontId="8" fillId="0" borderId="36" xfId="0" applyFont="1" applyFill="1" applyBorder="1" applyAlignment="1">
      <alignment horizontal="center" vertical="center"/>
    </xf>
    <xf numFmtId="0" fontId="8" fillId="0" borderId="37" xfId="0" applyFont="1" applyFill="1" applyBorder="1" applyAlignment="1">
      <alignment horizontal="center" vertical="center"/>
    </xf>
    <xf numFmtId="0" fontId="8" fillId="0" borderId="38" xfId="0" applyFont="1" applyFill="1" applyBorder="1" applyAlignment="1">
      <alignment horizontal="center" vertical="center"/>
    </xf>
    <xf numFmtId="0" fontId="8" fillId="0" borderId="0" xfId="0" applyFont="1" applyFill="1" applyBorder="1" applyAlignment="1">
      <alignment horizontal="left" vertical="center"/>
    </xf>
    <xf numFmtId="0" fontId="10" fillId="0" borderId="52" xfId="0" applyFont="1" applyBorder="1" applyAlignment="1">
      <alignment horizontal="left" vertical="top"/>
    </xf>
    <xf numFmtId="0" fontId="10" fillId="0" borderId="53" xfId="0" applyFont="1" applyBorder="1" applyAlignment="1">
      <alignment horizontal="left" vertical="top"/>
    </xf>
    <xf numFmtId="0" fontId="10" fillId="0" borderId="96" xfId="0" applyFont="1" applyBorder="1" applyAlignment="1">
      <alignment horizontal="left" vertical="top"/>
    </xf>
    <xf numFmtId="0" fontId="10" fillId="0" borderId="57" xfId="0" applyFont="1" applyBorder="1" applyAlignment="1">
      <alignment horizontal="left" vertical="top"/>
    </xf>
    <xf numFmtId="0" fontId="10" fillId="0" borderId="58" xfId="0" applyFont="1" applyBorder="1" applyAlignment="1">
      <alignment horizontal="left" vertical="top"/>
    </xf>
    <xf numFmtId="0" fontId="10" fillId="0" borderId="98" xfId="0" applyFont="1" applyBorder="1" applyAlignment="1">
      <alignment horizontal="left" vertical="top"/>
    </xf>
    <xf numFmtId="0" fontId="10" fillId="0" borderId="52" xfId="0" applyFont="1" applyBorder="1" applyAlignment="1">
      <alignment horizontal="left" vertical="top" wrapText="1"/>
    </xf>
    <xf numFmtId="0" fontId="10" fillId="0" borderId="53" xfId="0" applyFont="1" applyBorder="1" applyAlignment="1">
      <alignment horizontal="left" vertical="top" wrapText="1"/>
    </xf>
    <xf numFmtId="0" fontId="10" fillId="0" borderId="96" xfId="0" applyFont="1" applyBorder="1" applyAlignment="1">
      <alignment horizontal="left" vertical="top" wrapText="1"/>
    </xf>
    <xf numFmtId="0" fontId="28" fillId="0" borderId="90" xfId="0" applyFont="1" applyBorder="1" applyAlignment="1">
      <alignment horizontal="left" vertical="top" wrapText="1"/>
    </xf>
    <xf numFmtId="0" fontId="28" fillId="0" borderId="0" xfId="0" applyFont="1" applyAlignment="1">
      <alignment horizontal="left" vertical="top" wrapText="1"/>
    </xf>
    <xf numFmtId="0" fontId="8" fillId="0" borderId="36" xfId="0" applyFont="1" applyBorder="1" applyAlignment="1">
      <alignment horizontal="left" vertical="top"/>
    </xf>
    <xf numFmtId="0" fontId="8" fillId="0" borderId="37" xfId="0" applyFont="1" applyBorder="1" applyAlignment="1">
      <alignment horizontal="left" vertical="top"/>
    </xf>
    <xf numFmtId="0" fontId="8" fillId="0" borderId="42" xfId="0" applyFont="1" applyBorder="1" applyAlignment="1">
      <alignment horizontal="left" vertical="top"/>
    </xf>
    <xf numFmtId="0" fontId="8" fillId="4" borderId="99" xfId="0" applyFont="1" applyFill="1" applyBorder="1" applyAlignment="1">
      <alignment horizontal="left" vertical="center" wrapText="1"/>
    </xf>
    <xf numFmtId="0" fontId="8" fillId="4" borderId="100" xfId="0" applyFont="1" applyFill="1" applyBorder="1" applyAlignment="1">
      <alignment horizontal="left" vertical="center" wrapText="1"/>
    </xf>
    <xf numFmtId="0" fontId="10" fillId="0" borderId="42" xfId="0" applyFont="1" applyBorder="1" applyAlignment="1">
      <alignment horizontal="right" vertical="center"/>
    </xf>
    <xf numFmtId="0" fontId="10" fillId="0" borderId="78" xfId="0" applyFont="1" applyBorder="1" applyAlignment="1">
      <alignment horizontal="right" vertical="center"/>
    </xf>
    <xf numFmtId="0" fontId="4" fillId="0" borderId="20"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5" fillId="0" borderId="21"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6" xfId="0" applyFont="1" applyFill="1" applyBorder="1" applyAlignment="1">
      <alignment horizontal="center" vertical="center"/>
    </xf>
    <xf numFmtId="164" fontId="4" fillId="0" borderId="21" xfId="0" applyNumberFormat="1" applyFont="1" applyFill="1" applyBorder="1" applyAlignment="1">
      <alignment horizontal="center" vertical="center" wrapText="1"/>
    </xf>
    <xf numFmtId="164" fontId="4" fillId="0" borderId="3" xfId="0" applyNumberFormat="1" applyFont="1" applyFill="1" applyBorder="1" applyAlignment="1">
      <alignment horizontal="center" vertical="center" wrapText="1"/>
    </xf>
    <xf numFmtId="164" fontId="4" fillId="0" borderId="26" xfId="0" applyNumberFormat="1"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0" fillId="0" borderId="3" xfId="0" applyFill="1" applyBorder="1"/>
    <xf numFmtId="0" fontId="0" fillId="0" borderId="24" xfId="0" applyFill="1" applyBorder="1"/>
    <xf numFmtId="0" fontId="6" fillId="0" borderId="3" xfId="0" applyFont="1" applyFill="1" applyBorder="1" applyAlignment="1">
      <alignment horizontal="center" vertical="center" wrapText="1"/>
    </xf>
    <xf numFmtId="0" fontId="5" fillId="0" borderId="3" xfId="2" applyFont="1" applyFill="1" applyBorder="1" applyAlignment="1" applyProtection="1">
      <alignment horizontal="center" vertical="center" wrapText="1"/>
    </xf>
    <xf numFmtId="0" fontId="7" fillId="0" borderId="3" xfId="2" applyFont="1" applyFill="1" applyBorder="1" applyAlignment="1" applyProtection="1">
      <alignment horizontal="center" vertical="center" wrapText="1"/>
    </xf>
    <xf numFmtId="165" fontId="5" fillId="0" borderId="24" xfId="0" applyNumberFormat="1" applyFont="1" applyFill="1" applyBorder="1" applyAlignment="1">
      <alignment horizontal="center" vertical="center"/>
    </xf>
    <xf numFmtId="0" fontId="5" fillId="0" borderId="3" xfId="2" applyFont="1" applyFill="1" applyBorder="1" applyAlignment="1" applyProtection="1">
      <alignment horizontal="center" vertical="top" wrapText="1"/>
    </xf>
    <xf numFmtId="0" fontId="5" fillId="0" borderId="3" xfId="0" applyFont="1" applyFill="1" applyBorder="1" applyAlignment="1">
      <alignment horizontal="center" vertical="top" wrapText="1"/>
    </xf>
    <xf numFmtId="0" fontId="4" fillId="4" borderId="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12" fillId="0" borderId="3" xfId="2" applyFont="1" applyFill="1" applyBorder="1" applyAlignment="1" applyProtection="1">
      <alignment horizontal="center" vertical="center" wrapText="1"/>
    </xf>
    <xf numFmtId="0" fontId="12" fillId="0" borderId="3" xfId="0" applyFont="1" applyFill="1" applyBorder="1" applyAlignment="1">
      <alignment horizontal="center" vertical="center" wrapText="1"/>
    </xf>
    <xf numFmtId="0" fontId="0" fillId="0" borderId="3" xfId="0" applyFill="1" applyBorder="1" applyAlignment="1">
      <alignment horizontal="center"/>
    </xf>
    <xf numFmtId="0" fontId="3" fillId="0" borderId="3" xfId="2" applyFill="1" applyBorder="1" applyAlignment="1" applyProtection="1">
      <alignment horizontal="center" vertical="center" wrapText="1"/>
    </xf>
    <xf numFmtId="0" fontId="0" fillId="0" borderId="24" xfId="0" applyFill="1" applyBorder="1" applyAlignment="1">
      <alignment horizontal="center"/>
    </xf>
    <xf numFmtId="0" fontId="0" fillId="0" borderId="5" xfId="0" applyFill="1" applyBorder="1" applyAlignment="1">
      <alignment horizontal="center"/>
    </xf>
    <xf numFmtId="0" fontId="0" fillId="0" borderId="10" xfId="0" applyFill="1" applyBorder="1" applyAlignment="1">
      <alignment horizontal="center"/>
    </xf>
    <xf numFmtId="0" fontId="0" fillId="0" borderId="7" xfId="0" applyFill="1" applyBorder="1" applyAlignment="1">
      <alignment horizontal="center"/>
    </xf>
    <xf numFmtId="0" fontId="0" fillId="0" borderId="3" xfId="2" applyFont="1" applyFill="1" applyBorder="1" applyAlignment="1" applyProtection="1">
      <alignment horizontal="center" vertical="center" wrapText="1"/>
    </xf>
    <xf numFmtId="0" fontId="26" fillId="0" borderId="3" xfId="2" applyFont="1" applyFill="1" applyBorder="1" applyAlignment="1" applyProtection="1">
      <alignment horizontal="center" vertical="center" wrapText="1"/>
    </xf>
    <xf numFmtId="0" fontId="26" fillId="0" borderId="26" xfId="2" applyFont="1" applyFill="1" applyBorder="1" applyAlignment="1" applyProtection="1">
      <alignment horizontal="center" vertical="center" wrapText="1"/>
    </xf>
    <xf numFmtId="165" fontId="5" fillId="0" borderId="27" xfId="0" applyNumberFormat="1" applyFont="1" applyFill="1" applyBorder="1" applyAlignment="1">
      <alignment horizontal="center" vertical="center"/>
    </xf>
    <xf numFmtId="0" fontId="5" fillId="0" borderId="26" xfId="2" applyFont="1" applyFill="1" applyBorder="1" applyAlignment="1" applyProtection="1">
      <alignment horizontal="center" vertical="center" wrapText="1"/>
    </xf>
    <xf numFmtId="0" fontId="5" fillId="0" borderId="81"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4" xfId="0" applyFont="1" applyBorder="1" applyAlignment="1">
      <alignment horizontal="center" vertical="center" wrapText="1"/>
    </xf>
    <xf numFmtId="0" fontId="0" fillId="0" borderId="5" xfId="0" applyBorder="1" applyAlignment="1">
      <alignment horizontal="center"/>
    </xf>
    <xf numFmtId="0" fontId="0" fillId="0" borderId="10" xfId="0" applyBorder="1" applyAlignment="1">
      <alignment horizontal="center"/>
    </xf>
    <xf numFmtId="0" fontId="0" fillId="0" borderId="7" xfId="0" applyBorder="1" applyAlignment="1">
      <alignment horizontal="center"/>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26" xfId="2" applyFont="1" applyFill="1" applyBorder="1" applyAlignment="1" applyProtection="1">
      <alignment horizontal="center" vertical="center" wrapText="1"/>
    </xf>
    <xf numFmtId="0" fontId="3" fillId="0" borderId="3" xfId="2" applyFill="1" applyBorder="1" applyAlignment="1" applyProtection="1">
      <alignment horizontal="center" vertical="top" wrapText="1"/>
    </xf>
    <xf numFmtId="0" fontId="7" fillId="0" borderId="3" xfId="2" applyFont="1" applyFill="1" applyBorder="1" applyAlignment="1" applyProtection="1">
      <alignment horizontal="center" vertical="top" wrapText="1"/>
    </xf>
    <xf numFmtId="164" fontId="4" fillId="0" borderId="81" xfId="0" applyNumberFormat="1" applyFont="1" applyBorder="1" applyAlignment="1">
      <alignment horizontal="center" vertical="center" wrapText="1"/>
    </xf>
    <xf numFmtId="164" fontId="4" fillId="0" borderId="79" xfId="0" applyNumberFormat="1" applyFont="1" applyBorder="1" applyAlignment="1">
      <alignment horizontal="center" vertical="center" wrapText="1"/>
    </xf>
    <xf numFmtId="164" fontId="4" fillId="0" borderId="84" xfId="0" applyNumberFormat="1" applyFont="1" applyBorder="1" applyAlignment="1">
      <alignment horizontal="center" vertical="center" wrapText="1"/>
    </xf>
    <xf numFmtId="0" fontId="5" fillId="0" borderId="81" xfId="0" applyFont="1" applyBorder="1" applyAlignment="1">
      <alignment horizontal="center" vertical="center"/>
    </xf>
    <xf numFmtId="0" fontId="5" fillId="0" borderId="79" xfId="0" applyFont="1" applyBorder="1" applyAlignment="1">
      <alignment horizontal="center" vertical="center"/>
    </xf>
    <xf numFmtId="0" fontId="5" fillId="0" borderId="84" xfId="0" applyFont="1" applyBorder="1" applyAlignment="1">
      <alignment horizontal="center" vertical="center"/>
    </xf>
    <xf numFmtId="0" fontId="4" fillId="0" borderId="81" xfId="0" applyFont="1" applyBorder="1" applyAlignment="1">
      <alignment horizontal="center" vertical="center" wrapText="1"/>
    </xf>
    <xf numFmtId="0" fontId="4" fillId="0" borderId="79"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80" xfId="0" applyFont="1" applyFill="1" applyBorder="1" applyAlignment="1">
      <alignment horizontal="center" vertical="center"/>
    </xf>
    <xf numFmtId="0" fontId="4" fillId="0" borderId="82" xfId="0" applyFont="1" applyFill="1" applyBorder="1" applyAlignment="1">
      <alignment horizontal="center" vertical="center"/>
    </xf>
    <xf numFmtId="0" fontId="4" fillId="0" borderId="83" xfId="0" applyFont="1" applyFill="1" applyBorder="1" applyAlignment="1">
      <alignment horizontal="center" vertical="center"/>
    </xf>
    <xf numFmtId="0" fontId="0" fillId="0" borderId="3" xfId="0" applyBorder="1" applyAlignment="1">
      <alignment horizontal="center"/>
    </xf>
    <xf numFmtId="0" fontId="4" fillId="6" borderId="3" xfId="0" applyFont="1" applyFill="1" applyBorder="1" applyAlignment="1">
      <alignment horizontal="center" vertical="center" wrapText="1"/>
    </xf>
    <xf numFmtId="0" fontId="4" fillId="6" borderId="24" xfId="0" applyFont="1" applyFill="1" applyBorder="1" applyAlignment="1">
      <alignment horizontal="center" vertical="center" wrapText="1"/>
    </xf>
    <xf numFmtId="0" fontId="0" fillId="0" borderId="24" xfId="0" applyBorder="1" applyAlignment="1">
      <alignment horizontal="center"/>
    </xf>
    <xf numFmtId="0" fontId="4" fillId="6" borderId="21"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5" fillId="0" borderId="3" xfId="0" applyFont="1" applyBorder="1" applyAlignment="1">
      <alignment horizontal="center" vertical="top" wrapText="1"/>
    </xf>
    <xf numFmtId="0" fontId="4" fillId="0" borderId="80" xfId="0" applyFont="1" applyFill="1" applyBorder="1" applyAlignment="1">
      <alignment horizontal="center" vertical="center" wrapText="1"/>
    </xf>
    <xf numFmtId="0" fontId="4" fillId="0" borderId="82" xfId="0" applyFont="1" applyFill="1" applyBorder="1" applyAlignment="1">
      <alignment horizontal="center" vertical="center" wrapText="1"/>
    </xf>
    <xf numFmtId="0" fontId="4" fillId="0" borderId="83" xfId="0" applyFont="1" applyFill="1" applyBorder="1" applyAlignment="1">
      <alignment horizontal="center" vertical="center" wrapText="1"/>
    </xf>
    <xf numFmtId="0" fontId="4" fillId="0" borderId="81" xfId="0" applyFont="1" applyFill="1" applyBorder="1" applyAlignment="1">
      <alignment horizontal="center" vertical="center" wrapText="1"/>
    </xf>
    <xf numFmtId="0" fontId="4" fillId="0" borderId="79" xfId="0" applyFont="1" applyFill="1" applyBorder="1" applyAlignment="1">
      <alignment horizontal="center" vertical="center" wrapText="1"/>
    </xf>
    <xf numFmtId="0" fontId="4" fillId="0" borderId="84" xfId="0" applyFont="1" applyFill="1" applyBorder="1" applyAlignment="1">
      <alignment horizontal="center" vertical="center" wrapText="1"/>
    </xf>
    <xf numFmtId="0" fontId="5" fillId="0" borderId="81" xfId="0" applyFont="1" applyFill="1" applyBorder="1" applyAlignment="1">
      <alignment horizontal="center" vertical="center"/>
    </xf>
    <xf numFmtId="0" fontId="5" fillId="0" borderId="79" xfId="0" applyFont="1" applyFill="1" applyBorder="1" applyAlignment="1">
      <alignment horizontal="center" vertical="center"/>
    </xf>
    <xf numFmtId="0" fontId="5" fillId="0" borderId="84" xfId="0" applyFont="1" applyFill="1" applyBorder="1" applyAlignment="1">
      <alignment horizontal="center" vertical="center"/>
    </xf>
    <xf numFmtId="164" fontId="4" fillId="0" borderId="81" xfId="0" applyNumberFormat="1" applyFont="1" applyFill="1" applyBorder="1" applyAlignment="1">
      <alignment horizontal="center" vertical="center" wrapText="1"/>
    </xf>
    <xf numFmtId="164" fontId="4" fillId="0" borderId="79" xfId="0" applyNumberFormat="1" applyFont="1" applyFill="1" applyBorder="1" applyAlignment="1">
      <alignment horizontal="center" vertical="center" wrapText="1"/>
    </xf>
    <xf numFmtId="164" fontId="4" fillId="0" borderId="84" xfId="0" applyNumberFormat="1" applyFont="1" applyFill="1" applyBorder="1" applyAlignment="1">
      <alignment horizontal="center" vertical="center" wrapText="1"/>
    </xf>
    <xf numFmtId="0" fontId="5" fillId="0" borderId="81" xfId="0" applyFont="1" applyFill="1" applyBorder="1" applyAlignment="1">
      <alignment horizontal="center" vertical="center" wrapText="1"/>
    </xf>
    <xf numFmtId="0" fontId="5" fillId="0" borderId="79" xfId="0" applyFont="1" applyFill="1" applyBorder="1" applyAlignment="1">
      <alignment horizontal="center" vertical="center" wrapText="1"/>
    </xf>
    <xf numFmtId="0" fontId="5" fillId="0" borderId="8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5"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7" xfId="0" applyFont="1" applyFill="1" applyBorder="1" applyAlignment="1">
      <alignment horizontal="center" vertical="top" wrapText="1"/>
    </xf>
    <xf numFmtId="0" fontId="6" fillId="0" borderId="5"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3" fillId="0" borderId="13" xfId="2" applyFill="1" applyBorder="1" applyAlignment="1" applyProtection="1">
      <alignment horizontal="center" vertical="top" wrapText="1"/>
    </xf>
    <xf numFmtId="0" fontId="3" fillId="0" borderId="9" xfId="2" applyFill="1" applyBorder="1" applyAlignment="1" applyProtection="1">
      <alignment horizontal="center" vertical="top" wrapText="1"/>
    </xf>
    <xf numFmtId="0" fontId="3" fillId="0" borderId="15" xfId="2" applyFill="1" applyBorder="1" applyAlignment="1" applyProtection="1">
      <alignment horizontal="center" vertical="top" wrapText="1"/>
    </xf>
    <xf numFmtId="0" fontId="3" fillId="0" borderId="12" xfId="2" applyFill="1" applyBorder="1" applyAlignment="1" applyProtection="1">
      <alignment horizontal="center" vertical="top" wrapText="1"/>
    </xf>
    <xf numFmtId="0" fontId="3" fillId="0" borderId="0" xfId="2" applyFill="1" applyBorder="1" applyAlignment="1" applyProtection="1">
      <alignment horizontal="center" vertical="top" wrapText="1"/>
    </xf>
    <xf numFmtId="0" fontId="3" fillId="0" borderId="16" xfId="2" applyFill="1" applyBorder="1" applyAlignment="1" applyProtection="1">
      <alignment horizontal="center" vertical="top" wrapText="1"/>
    </xf>
    <xf numFmtId="0" fontId="3" fillId="0" borderId="88" xfId="2" applyFill="1" applyBorder="1" applyAlignment="1" applyProtection="1">
      <alignment horizontal="center" vertical="top" wrapText="1"/>
    </xf>
    <xf numFmtId="0" fontId="3" fillId="0" borderId="34" xfId="2" applyFill="1" applyBorder="1" applyAlignment="1" applyProtection="1">
      <alignment horizontal="center" vertical="top" wrapText="1"/>
    </xf>
    <xf numFmtId="0" fontId="3" fillId="0" borderId="89" xfId="2" applyFill="1" applyBorder="1" applyAlignment="1" applyProtection="1">
      <alignment horizontal="center" vertical="top" wrapText="1"/>
    </xf>
    <xf numFmtId="0" fontId="5" fillId="0" borderId="85" xfId="2" applyFont="1" applyFill="1" applyBorder="1" applyAlignment="1" applyProtection="1">
      <alignment horizontal="center" vertical="top" wrapText="1"/>
    </xf>
    <xf numFmtId="0" fontId="5" fillId="0" borderId="86" xfId="2" applyFont="1" applyFill="1" applyBorder="1" applyAlignment="1" applyProtection="1">
      <alignment horizontal="center" vertical="top" wrapText="1"/>
    </xf>
    <xf numFmtId="0" fontId="5" fillId="0" borderId="87" xfId="2" applyFont="1" applyFill="1" applyBorder="1" applyAlignment="1" applyProtection="1">
      <alignment horizontal="center" vertical="top"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2" fillId="0" borderId="3" xfId="2" applyFont="1" applyFill="1" applyBorder="1" applyAlignment="1" applyProtection="1">
      <alignment horizontal="center" vertical="center" wrapText="1"/>
    </xf>
    <xf numFmtId="0" fontId="26" fillId="0" borderId="101" xfId="2" applyFont="1" applyFill="1" applyBorder="1" applyAlignment="1" applyProtection="1">
      <alignment horizontal="center" vertical="center" wrapText="1"/>
    </xf>
    <xf numFmtId="0" fontId="4" fillId="0" borderId="102" xfId="0" applyFont="1" applyFill="1" applyBorder="1" applyAlignment="1">
      <alignment horizontal="center" vertical="center" wrapText="1"/>
    </xf>
    <xf numFmtId="0" fontId="4" fillId="0" borderId="101" xfId="0" applyFont="1" applyFill="1" applyBorder="1" applyAlignment="1">
      <alignment horizontal="left" vertical="center" wrapText="1"/>
    </xf>
    <xf numFmtId="0" fontId="5" fillId="0" borderId="101" xfId="0" applyFont="1" applyFill="1" applyBorder="1" applyAlignment="1">
      <alignment horizontal="center" vertical="center"/>
    </xf>
    <xf numFmtId="164" fontId="4" fillId="0" borderId="101" xfId="0" applyNumberFormat="1" applyFont="1" applyFill="1" applyBorder="1" applyAlignment="1">
      <alignment horizontal="center" vertical="center" wrapText="1"/>
    </xf>
    <xf numFmtId="0" fontId="5" fillId="0" borderId="101"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0" fillId="4" borderId="3" xfId="0" applyFill="1" applyBorder="1"/>
    <xf numFmtId="0" fontId="0" fillId="4" borderId="24" xfId="0" applyFill="1" applyBorder="1"/>
    <xf numFmtId="0" fontId="4" fillId="0" borderId="3"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5" fillId="0" borderId="26" xfId="0" applyFont="1" applyBorder="1" applyAlignment="1">
      <alignment horizontal="center" vertical="center" wrapText="1"/>
    </xf>
    <xf numFmtId="0" fontId="4" fillId="3" borderId="28"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3" fillId="0" borderId="11" xfId="2" applyFill="1" applyBorder="1" applyAlignment="1" applyProtection="1">
      <alignment horizontal="center" vertical="top" wrapText="1"/>
    </xf>
    <xf numFmtId="0" fontId="3" fillId="0" borderId="8" xfId="2" applyFill="1" applyBorder="1" applyAlignment="1" applyProtection="1">
      <alignment horizontal="center" vertical="top" wrapText="1"/>
    </xf>
    <xf numFmtId="0" fontId="3" fillId="0" borderId="14" xfId="2" applyFill="1" applyBorder="1" applyAlignment="1" applyProtection="1">
      <alignment horizontal="center" vertical="top" wrapText="1"/>
    </xf>
    <xf numFmtId="0" fontId="0" fillId="0" borderId="13" xfId="2" applyFont="1" applyFill="1" applyBorder="1" applyAlignment="1" applyProtection="1">
      <alignment horizontal="center" vertical="top" wrapText="1"/>
    </xf>
    <xf numFmtId="0" fontId="0" fillId="0" borderId="5" xfId="2" applyFont="1" applyFill="1" applyBorder="1" applyAlignment="1" applyProtection="1">
      <alignment horizontal="center" vertical="top" wrapText="1"/>
    </xf>
    <xf numFmtId="0" fontId="2" fillId="0" borderId="10" xfId="2" applyFont="1" applyFill="1" applyBorder="1" applyAlignment="1" applyProtection="1">
      <alignment horizontal="center" vertical="top" wrapText="1"/>
    </xf>
    <xf numFmtId="0" fontId="2" fillId="0" borderId="7" xfId="2" applyFont="1" applyFill="1" applyBorder="1" applyAlignment="1" applyProtection="1">
      <alignment horizontal="center" vertical="top" wrapText="1"/>
    </xf>
    <xf numFmtId="0" fontId="0" fillId="0" borderId="3" xfId="0" applyBorder="1"/>
    <xf numFmtId="165" fontId="5" fillId="0" borderId="24" xfId="0" applyNumberFormat="1" applyFont="1" applyBorder="1" applyAlignment="1">
      <alignment horizontal="center" vertical="center"/>
    </xf>
    <xf numFmtId="0" fontId="1" fillId="0" borderId="2" xfId="0" applyFont="1" applyBorder="1" applyAlignment="1">
      <alignment horizontal="center" vertical="center"/>
    </xf>
    <xf numFmtId="4" fontId="1" fillId="0" borderId="2" xfId="0" applyNumberFormat="1" applyFont="1" applyBorder="1" applyAlignment="1">
      <alignment horizontal="left" vertical="center"/>
    </xf>
    <xf numFmtId="0" fontId="4" fillId="6" borderId="18"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0" borderId="20" xfId="0" applyFont="1" applyFill="1" applyBorder="1" applyAlignment="1">
      <alignment horizontal="center" vertical="center"/>
    </xf>
    <xf numFmtId="0" fontId="4" fillId="0" borderId="23" xfId="0" applyFont="1" applyFill="1" applyBorder="1" applyAlignment="1">
      <alignment horizontal="center" vertical="center"/>
    </xf>
    <xf numFmtId="0" fontId="4" fillId="0" borderId="25" xfId="0" applyFont="1" applyFill="1" applyBorder="1" applyAlignment="1">
      <alignment horizontal="center" vertical="center"/>
    </xf>
    <xf numFmtId="0" fontId="4" fillId="0" borderId="2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6" xfId="0" applyFont="1" applyBorder="1" applyAlignment="1">
      <alignment horizontal="center" vertical="center" wrapText="1"/>
    </xf>
    <xf numFmtId="0" fontId="5" fillId="0" borderId="21" xfId="0" applyFont="1" applyBorder="1" applyAlignment="1">
      <alignment horizontal="center" vertical="center"/>
    </xf>
    <xf numFmtId="0" fontId="5" fillId="0" borderId="3" xfId="0" applyFont="1" applyBorder="1" applyAlignment="1">
      <alignment horizontal="center" vertical="center"/>
    </xf>
    <xf numFmtId="0" fontId="5" fillId="0" borderId="26" xfId="0" applyFont="1" applyBorder="1" applyAlignment="1">
      <alignment horizontal="center" vertical="center"/>
    </xf>
    <xf numFmtId="164" fontId="4" fillId="0" borderId="21"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26" xfId="0" applyNumberFormat="1" applyFont="1" applyBorder="1" applyAlignment="1">
      <alignment horizontal="center" vertical="center" wrapText="1"/>
    </xf>
    <xf numFmtId="0" fontId="5" fillId="0" borderId="21" xfId="0" applyFont="1" applyBorder="1" applyAlignment="1">
      <alignment horizontal="center" vertical="center" wrapText="1"/>
    </xf>
    <xf numFmtId="0" fontId="0" fillId="0" borderId="24" xfId="0" applyBorder="1"/>
    <xf numFmtId="0" fontId="4" fillId="0" borderId="101" xfId="0" applyFont="1" applyBorder="1" applyAlignment="1">
      <alignment horizontal="center" vertical="center" wrapText="1"/>
    </xf>
    <xf numFmtId="0" fontId="4" fillId="0" borderId="103" xfId="0" applyFont="1" applyBorder="1" applyAlignment="1">
      <alignment horizontal="center" vertical="center" wrapText="1"/>
    </xf>
    <xf numFmtId="0" fontId="5" fillId="0" borderId="101" xfId="0" applyFont="1" applyBorder="1" applyAlignment="1">
      <alignment horizontal="center" vertical="center"/>
    </xf>
    <xf numFmtId="0" fontId="5" fillId="0" borderId="103" xfId="0" applyFont="1" applyBorder="1" applyAlignment="1">
      <alignment horizontal="center" vertical="center"/>
    </xf>
    <xf numFmtId="164" fontId="4" fillId="0" borderId="13" xfId="0" applyNumberFormat="1" applyFont="1" applyBorder="1" applyAlignment="1">
      <alignment horizontal="center" vertical="center" wrapText="1"/>
    </xf>
    <xf numFmtId="164" fontId="4" fillId="0" borderId="12"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5" xfId="2" applyFont="1" applyFill="1" applyBorder="1" applyAlignment="1" applyProtection="1">
      <alignment horizontal="center" vertical="center" wrapText="1"/>
    </xf>
    <xf numFmtId="0" fontId="5" fillId="0" borderId="10" xfId="2" applyFont="1" applyFill="1" applyBorder="1" applyAlignment="1" applyProtection="1">
      <alignment horizontal="center" vertical="center" wrapText="1"/>
    </xf>
    <xf numFmtId="0" fontId="5" fillId="0" borderId="7" xfId="2" applyFont="1" applyFill="1" applyBorder="1" applyAlignment="1" applyProtection="1">
      <alignment horizontal="center" vertical="center" wrapText="1"/>
    </xf>
    <xf numFmtId="0" fontId="5" fillId="0" borderId="13" xfId="2" applyFont="1" applyFill="1" applyBorder="1" applyAlignment="1" applyProtection="1">
      <alignment horizontal="center" vertical="center" wrapText="1"/>
    </xf>
    <xf numFmtId="0" fontId="5" fillId="0" borderId="9" xfId="2" applyFont="1" applyFill="1" applyBorder="1" applyAlignment="1" applyProtection="1">
      <alignment horizontal="center" vertical="center" wrapText="1"/>
    </xf>
    <xf numFmtId="0" fontId="5" fillId="0" borderId="15" xfId="2" applyFont="1" applyFill="1" applyBorder="1" applyAlignment="1" applyProtection="1">
      <alignment horizontal="center" vertical="center" wrapText="1"/>
    </xf>
    <xf numFmtId="0" fontId="5" fillId="0" borderId="12" xfId="2" applyFont="1" applyFill="1" applyBorder="1" applyAlignment="1" applyProtection="1">
      <alignment horizontal="center" vertical="center" wrapText="1"/>
    </xf>
    <xf numFmtId="0" fontId="5" fillId="0" borderId="0" xfId="2" applyFont="1" applyFill="1" applyBorder="1" applyAlignment="1" applyProtection="1">
      <alignment horizontal="center" vertical="center" wrapText="1"/>
    </xf>
    <xf numFmtId="0" fontId="5" fillId="0" borderId="16" xfId="2" applyFont="1" applyFill="1" applyBorder="1" applyAlignment="1" applyProtection="1">
      <alignment horizontal="center" vertical="center" wrapText="1"/>
    </xf>
    <xf numFmtId="0" fontId="5" fillId="0" borderId="11" xfId="2" applyFont="1" applyFill="1" applyBorder="1" applyAlignment="1" applyProtection="1">
      <alignment horizontal="center" vertical="center" wrapText="1"/>
    </xf>
    <xf numFmtId="0" fontId="5" fillId="0" borderId="8" xfId="2" applyFont="1" applyFill="1" applyBorder="1" applyAlignment="1" applyProtection="1">
      <alignment horizontal="center" vertical="center" wrapText="1"/>
    </xf>
    <xf numFmtId="0" fontId="5" fillId="0" borderId="14" xfId="2" applyFont="1" applyFill="1" applyBorder="1" applyAlignment="1" applyProtection="1">
      <alignment horizontal="center" vertical="center" wrapText="1"/>
    </xf>
    <xf numFmtId="0" fontId="4" fillId="6" borderId="5"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31" xfId="0" applyFont="1" applyFill="1" applyBorder="1" applyAlignment="1">
      <alignment horizontal="center" vertical="center" wrapText="1"/>
    </xf>
    <xf numFmtId="0" fontId="4" fillId="6" borderId="28" xfId="0" applyFont="1" applyFill="1" applyBorder="1" applyAlignment="1">
      <alignment horizontal="center" vertical="center" wrapText="1"/>
    </xf>
    <xf numFmtId="0" fontId="4" fillId="6" borderId="29" xfId="0" applyFont="1" applyFill="1" applyBorder="1" applyAlignment="1">
      <alignment horizontal="center" vertical="center" wrapText="1"/>
    </xf>
    <xf numFmtId="0" fontId="4" fillId="6" borderId="3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164" fontId="4"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0" fillId="0" borderId="0" xfId="0" applyFill="1" applyBorder="1" applyAlignment="1">
      <alignment horizontal="center"/>
    </xf>
    <xf numFmtId="0" fontId="3" fillId="0" borderId="0" xfId="2" applyFill="1" applyBorder="1" applyAlignment="1" applyProtection="1">
      <alignment horizontal="center" vertical="center" wrapText="1"/>
    </xf>
    <xf numFmtId="0" fontId="6" fillId="0" borderId="0" xfId="0" applyFont="1" applyFill="1" applyBorder="1" applyAlignment="1">
      <alignment horizontal="left" vertical="center" wrapText="1"/>
    </xf>
    <xf numFmtId="0" fontId="7" fillId="0" borderId="0" xfId="2" applyFont="1" applyFill="1" applyBorder="1" applyAlignment="1" applyProtection="1">
      <alignment horizontal="center" vertical="center" wrapText="1"/>
    </xf>
    <xf numFmtId="0" fontId="5" fillId="0" borderId="0" xfId="2" applyFont="1" applyFill="1" applyBorder="1" applyAlignment="1" applyProtection="1">
      <alignment horizontal="left" vertical="center" wrapText="1"/>
    </xf>
    <xf numFmtId="0" fontId="6" fillId="0" borderId="10" xfId="0" applyFont="1" applyBorder="1" applyAlignment="1">
      <alignment horizontal="left" vertical="center" wrapText="1"/>
    </xf>
    <xf numFmtId="0" fontId="6" fillId="0" borderId="7" xfId="0" applyFont="1" applyBorder="1" applyAlignment="1">
      <alignment horizontal="left" vertical="center" wrapText="1"/>
    </xf>
    <xf numFmtId="0" fontId="42" fillId="0" borderId="3" xfId="2" applyFont="1" applyFill="1" applyBorder="1" applyAlignment="1" applyProtection="1">
      <alignment horizontal="center" vertical="center" wrapText="1"/>
    </xf>
    <xf numFmtId="0" fontId="5" fillId="0" borderId="101" xfId="2" applyFont="1" applyFill="1" applyBorder="1" applyAlignment="1" applyProtection="1">
      <alignment horizontal="center" vertical="center" wrapText="1"/>
    </xf>
    <xf numFmtId="0" fontId="5" fillId="0" borderId="10" xfId="2" applyFont="1" applyFill="1" applyBorder="1" applyAlignment="1" applyProtection="1">
      <alignment horizontal="left" vertical="center" wrapText="1"/>
    </xf>
    <xf numFmtId="0" fontId="5" fillId="0" borderId="7" xfId="2" applyFont="1" applyFill="1" applyBorder="1" applyAlignment="1" applyProtection="1">
      <alignment horizontal="left" vertical="center" wrapText="1"/>
    </xf>
    <xf numFmtId="0" fontId="4" fillId="0" borderId="81" xfId="0" applyFont="1" applyFill="1" applyBorder="1" applyAlignment="1">
      <alignment horizontal="left" vertical="center" wrapText="1"/>
    </xf>
    <xf numFmtId="0" fontId="4" fillId="0" borderId="79" xfId="0" applyFont="1" applyFill="1" applyBorder="1" applyAlignment="1">
      <alignment horizontal="left" vertical="center" wrapText="1"/>
    </xf>
    <xf numFmtId="0" fontId="4" fillId="0" borderId="84" xfId="0" applyFont="1" applyFill="1" applyBorder="1" applyAlignment="1">
      <alignment horizontal="left" vertical="center" wrapText="1"/>
    </xf>
    <xf numFmtId="0" fontId="1" fillId="0" borderId="101" xfId="0" applyFont="1" applyBorder="1" applyAlignment="1">
      <alignment horizontal="center" vertical="center" wrapText="1"/>
    </xf>
    <xf numFmtId="0" fontId="5" fillId="0" borderId="13" xfId="0" applyFont="1" applyBorder="1" applyAlignment="1">
      <alignment horizontal="center" vertical="center"/>
    </xf>
    <xf numFmtId="0" fontId="5" fillId="0" borderId="12" xfId="0" applyFont="1" applyBorder="1" applyAlignment="1">
      <alignment horizontal="center" vertical="center"/>
    </xf>
    <xf numFmtId="0" fontId="5" fillId="0" borderId="11" xfId="0" applyFont="1" applyBorder="1" applyAlignment="1">
      <alignment horizontal="center" vertical="center"/>
    </xf>
    <xf numFmtId="164" fontId="4" fillId="0" borderId="2" xfId="0" applyNumberFormat="1" applyFont="1" applyBorder="1" applyAlignment="1">
      <alignment horizontal="center" vertical="center" wrapText="1"/>
    </xf>
    <xf numFmtId="0" fontId="5" fillId="0" borderId="2" xfId="0" applyFont="1" applyBorder="1" applyAlignment="1">
      <alignment horizontal="center" vertical="center" wrapText="1"/>
    </xf>
  </cellXfs>
  <cellStyles count="15">
    <cellStyle name="Hiperlink" xfId="2" builtinId="8"/>
    <cellStyle name="Moeda" xfId="3" builtinId="4"/>
    <cellStyle name="Moeda 2" xfId="7" xr:uid="{E8B877FC-CE97-49E4-8575-EEA75A24922D}"/>
    <cellStyle name="Moeda 3" xfId="14" xr:uid="{B62CD523-A7FF-4DBA-9894-714DC825B285}"/>
    <cellStyle name="Normal" xfId="0" builtinId="0"/>
    <cellStyle name="Normal 2" xfId="8" xr:uid="{E62826E1-B228-4DE4-890A-D6E0A2CD44F8}"/>
    <cellStyle name="Normal 2 2" xfId="5" xr:uid="{00000000-0005-0000-0000-000003000000}"/>
    <cellStyle name="Normal 3" xfId="9" xr:uid="{FA2AE457-E4FD-468F-8AD6-21D78DBBF390}"/>
    <cellStyle name="Normal 4" xfId="6" xr:uid="{74F2DAF9-B256-4C1A-A89F-3E18BF5996DE}"/>
    <cellStyle name="Porcentagem" xfId="4" builtinId="5"/>
    <cellStyle name="Porcentagem 2" xfId="11" xr:uid="{29622F73-9BD6-4B28-A5A7-265F73B07947}"/>
    <cellStyle name="Vírgula" xfId="1" builtinId="3"/>
    <cellStyle name="Vírgula 2" xfId="10" xr:uid="{DFCE404E-F4F6-4B6C-BC8D-79AFD037FE61}"/>
    <cellStyle name="Vírgula 2 2" xfId="12" xr:uid="{1DADAD20-1BC9-4F45-9746-397D8846AA70}"/>
    <cellStyle name="Vírgula 3" xfId="13" xr:uid="{A8776575-F1F5-4847-8BA9-F5B2F8469E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15.jpeg"/><Relationship Id="rId18" Type="http://schemas.openxmlformats.org/officeDocument/2006/relationships/image" Target="../media/image20.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jpeg"/><Relationship Id="rId12" Type="http://schemas.openxmlformats.org/officeDocument/2006/relationships/image" Target="../media/image14.jpe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jpe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jpe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jpeg"/><Relationship Id="rId14" Type="http://schemas.openxmlformats.org/officeDocument/2006/relationships/image" Target="../media/image16.png"/><Relationship Id="rId22" Type="http://schemas.openxmlformats.org/officeDocument/2006/relationships/image" Target="../media/image24.png"/></Relationships>
</file>

<file path=xl/drawings/drawing1.xml><?xml version="1.0" encoding="utf-8"?>
<xdr:wsDr xmlns:xdr="http://schemas.openxmlformats.org/drawingml/2006/spreadsheetDrawing" xmlns:a="http://schemas.openxmlformats.org/drawingml/2006/main">
  <xdr:twoCellAnchor editAs="oneCell">
    <xdr:from>
      <xdr:col>3</xdr:col>
      <xdr:colOff>3976745</xdr:colOff>
      <xdr:row>0</xdr:row>
      <xdr:rowOff>148177</xdr:rowOff>
    </xdr:from>
    <xdr:to>
      <xdr:col>5</xdr:col>
      <xdr:colOff>743881</xdr:colOff>
      <xdr:row>0</xdr:row>
      <xdr:rowOff>1091152</xdr:rowOff>
    </xdr:to>
    <xdr:pic>
      <xdr:nvPicPr>
        <xdr:cNvPr id="2" name="Imagem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1874" t="33170" r="16093" b="42270"/>
        <a:stretch>
          <a:fillRect/>
        </a:stretch>
      </xdr:blipFill>
      <xdr:spPr bwMode="auto">
        <a:xfrm>
          <a:off x="7960534" y="148177"/>
          <a:ext cx="3705347"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2752983</xdr:colOff>
      <xdr:row>0</xdr:row>
      <xdr:rowOff>154345</xdr:rowOff>
    </xdr:from>
    <xdr:to>
      <xdr:col>3</xdr:col>
      <xdr:colOff>3882376</xdr:colOff>
      <xdr:row>0</xdr:row>
      <xdr:rowOff>1144945</xdr:rowOff>
    </xdr:to>
    <xdr:pic>
      <xdr:nvPicPr>
        <xdr:cNvPr id="3" name="Imagem 4" descr="BRASÃO ARAÇUAÍ">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36772" y="154345"/>
          <a:ext cx="1129393"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723281</xdr:colOff>
      <xdr:row>0</xdr:row>
      <xdr:rowOff>38100</xdr:rowOff>
    </xdr:from>
    <xdr:to>
      <xdr:col>6</xdr:col>
      <xdr:colOff>246622</xdr:colOff>
      <xdr:row>0</xdr:row>
      <xdr:rowOff>981075</xdr:rowOff>
    </xdr:to>
    <xdr:pic>
      <xdr:nvPicPr>
        <xdr:cNvPr id="2" name="Imagem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1874" t="33170" r="16093" b="42270"/>
        <a:stretch>
          <a:fillRect/>
        </a:stretch>
      </xdr:blipFill>
      <xdr:spPr bwMode="auto">
        <a:xfrm>
          <a:off x="4257056" y="38100"/>
          <a:ext cx="3552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2457450</xdr:colOff>
      <xdr:row>0</xdr:row>
      <xdr:rowOff>13855</xdr:rowOff>
    </xdr:from>
    <xdr:to>
      <xdr:col>3</xdr:col>
      <xdr:colOff>293958</xdr:colOff>
      <xdr:row>0</xdr:row>
      <xdr:rowOff>1004455</xdr:rowOff>
    </xdr:to>
    <xdr:pic>
      <xdr:nvPicPr>
        <xdr:cNvPr id="3" name="Imagem 4" descr="BRASÃO ARAÇUAÍ">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67050" y="13855"/>
          <a:ext cx="1129393"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389906</xdr:colOff>
      <xdr:row>0</xdr:row>
      <xdr:rowOff>200025</xdr:rowOff>
    </xdr:from>
    <xdr:to>
      <xdr:col>3</xdr:col>
      <xdr:colOff>237506</xdr:colOff>
      <xdr:row>0</xdr:row>
      <xdr:rowOff>1143000</xdr:rowOff>
    </xdr:to>
    <xdr:pic>
      <xdr:nvPicPr>
        <xdr:cNvPr id="2" name="Imagem 3">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1874" t="33170" r="16093" b="42270"/>
        <a:stretch>
          <a:fillRect/>
        </a:stretch>
      </xdr:blipFill>
      <xdr:spPr bwMode="auto">
        <a:xfrm>
          <a:off x="4095131" y="200025"/>
          <a:ext cx="35528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990600</xdr:colOff>
      <xdr:row>0</xdr:row>
      <xdr:rowOff>128155</xdr:rowOff>
    </xdr:from>
    <xdr:to>
      <xdr:col>2</xdr:col>
      <xdr:colOff>348343</xdr:colOff>
      <xdr:row>0</xdr:row>
      <xdr:rowOff>1118755</xdr:rowOff>
    </xdr:to>
    <xdr:pic>
      <xdr:nvPicPr>
        <xdr:cNvPr id="3" name="Imagem 4" descr="BRASÃO ARAÇUAÍ">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24175" y="128155"/>
          <a:ext cx="1129393"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0</xdr:colOff>
      <xdr:row>18</xdr:row>
      <xdr:rowOff>0</xdr:rowOff>
    </xdr:from>
    <xdr:to>
      <xdr:col>16</xdr:col>
      <xdr:colOff>304800</xdr:colOff>
      <xdr:row>18</xdr:row>
      <xdr:rowOff>304800</xdr:rowOff>
    </xdr:to>
    <xdr:sp macro="" textlink="">
      <xdr:nvSpPr>
        <xdr:cNvPr id="54273" name="AutoShape 1">
          <a:extLst>
            <a:ext uri="{FF2B5EF4-FFF2-40B4-BE49-F238E27FC236}">
              <a16:creationId xmlns:a16="http://schemas.microsoft.com/office/drawing/2014/main" id="{39E20312-8BA4-4C81-97F8-D8F2BF882AB8}"/>
            </a:ext>
          </a:extLst>
        </xdr:cNvPr>
        <xdr:cNvSpPr>
          <a:spLocks noChangeAspect="1" noChangeArrowheads="1"/>
        </xdr:cNvSpPr>
      </xdr:nvSpPr>
      <xdr:spPr bwMode="auto">
        <a:xfrm>
          <a:off x="10203180" y="47015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16</xdr:col>
      <xdr:colOff>0</xdr:colOff>
      <xdr:row>26</xdr:row>
      <xdr:rowOff>0</xdr:rowOff>
    </xdr:from>
    <xdr:to>
      <xdr:col>16</xdr:col>
      <xdr:colOff>304800</xdr:colOff>
      <xdr:row>27</xdr:row>
      <xdr:rowOff>121920</xdr:rowOff>
    </xdr:to>
    <xdr:sp macro="" textlink="">
      <xdr:nvSpPr>
        <xdr:cNvPr id="54274" name="AutoShape 2">
          <a:extLst>
            <a:ext uri="{FF2B5EF4-FFF2-40B4-BE49-F238E27FC236}">
              <a16:creationId xmlns:a16="http://schemas.microsoft.com/office/drawing/2014/main" id="{912401C6-CE30-451C-9FD8-60800FA261DB}"/>
            </a:ext>
          </a:extLst>
        </xdr:cNvPr>
        <xdr:cNvSpPr>
          <a:spLocks noChangeAspect="1" noChangeArrowheads="1"/>
        </xdr:cNvSpPr>
      </xdr:nvSpPr>
      <xdr:spPr bwMode="auto">
        <a:xfrm>
          <a:off x="10203180" y="63398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17</xdr:row>
      <xdr:rowOff>0</xdr:rowOff>
    </xdr:from>
    <xdr:to>
      <xdr:col>15</xdr:col>
      <xdr:colOff>304800</xdr:colOff>
      <xdr:row>18</xdr:row>
      <xdr:rowOff>121920</xdr:rowOff>
    </xdr:to>
    <xdr:sp macro="" textlink="">
      <xdr:nvSpPr>
        <xdr:cNvPr id="54275" name="AutoShape 3">
          <a:extLst>
            <a:ext uri="{FF2B5EF4-FFF2-40B4-BE49-F238E27FC236}">
              <a16:creationId xmlns:a16="http://schemas.microsoft.com/office/drawing/2014/main" id="{09C06916-F37F-4EB1-A053-D9BAAECBF436}"/>
            </a:ext>
          </a:extLst>
        </xdr:cNvPr>
        <xdr:cNvSpPr>
          <a:spLocks noChangeAspect="1" noChangeArrowheads="1"/>
        </xdr:cNvSpPr>
      </xdr:nvSpPr>
      <xdr:spPr bwMode="auto">
        <a:xfrm>
          <a:off x="9593580" y="45186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18233</xdr:colOff>
      <xdr:row>88</xdr:row>
      <xdr:rowOff>178525</xdr:rowOff>
    </xdr:from>
    <xdr:to>
      <xdr:col>21</xdr:col>
      <xdr:colOff>307747</xdr:colOff>
      <xdr:row>102</xdr:row>
      <xdr:rowOff>174351</xdr:rowOff>
    </xdr:to>
    <xdr:pic>
      <xdr:nvPicPr>
        <xdr:cNvPr id="2" name="Imagem 1">
          <a:extLst>
            <a:ext uri="{FF2B5EF4-FFF2-40B4-BE49-F238E27FC236}">
              <a16:creationId xmlns:a16="http://schemas.microsoft.com/office/drawing/2014/main" id="{85959C56-5FA6-43E4-AD14-E640DCE846E5}"/>
            </a:ext>
          </a:extLst>
        </xdr:cNvPr>
        <xdr:cNvPicPr>
          <a:picLocks noChangeAspect="1"/>
        </xdr:cNvPicPr>
      </xdr:nvPicPr>
      <xdr:blipFill rotWithShape="1">
        <a:blip xmlns:r="http://schemas.openxmlformats.org/officeDocument/2006/relationships" r:embed="rId1"/>
        <a:srcRect l="10037" t="3654" r="4025" b="12163"/>
        <a:stretch/>
      </xdr:blipFill>
      <xdr:spPr>
        <a:xfrm>
          <a:off x="14503037" y="16786043"/>
          <a:ext cx="5188085" cy="2778487"/>
        </a:xfrm>
        <a:prstGeom prst="rect">
          <a:avLst/>
        </a:prstGeom>
      </xdr:spPr>
    </xdr:pic>
    <xdr:clientData/>
  </xdr:twoCellAnchor>
  <xdr:twoCellAnchor editAs="oneCell">
    <xdr:from>
      <xdr:col>21</xdr:col>
      <xdr:colOff>324970</xdr:colOff>
      <xdr:row>88</xdr:row>
      <xdr:rowOff>176257</xdr:rowOff>
    </xdr:from>
    <xdr:to>
      <xdr:col>28</xdr:col>
      <xdr:colOff>147170</xdr:colOff>
      <xdr:row>103</xdr:row>
      <xdr:rowOff>25164</xdr:rowOff>
    </xdr:to>
    <xdr:pic>
      <xdr:nvPicPr>
        <xdr:cNvPr id="3" name="Imagem 2">
          <a:extLst>
            <a:ext uri="{FF2B5EF4-FFF2-40B4-BE49-F238E27FC236}">
              <a16:creationId xmlns:a16="http://schemas.microsoft.com/office/drawing/2014/main" id="{8E79F465-9B95-4156-B29F-5C9B0C0DB9B7}"/>
            </a:ext>
          </a:extLst>
        </xdr:cNvPr>
        <xdr:cNvPicPr>
          <a:picLocks noChangeAspect="1"/>
        </xdr:cNvPicPr>
      </xdr:nvPicPr>
      <xdr:blipFill rotWithShape="1">
        <a:blip xmlns:r="http://schemas.openxmlformats.org/officeDocument/2006/relationships" r:embed="rId2"/>
        <a:srcRect l="10002" t="4047" r="18878" b="7424"/>
        <a:stretch/>
      </xdr:blipFill>
      <xdr:spPr>
        <a:xfrm>
          <a:off x="19708345" y="16783775"/>
          <a:ext cx="4108450" cy="2815264"/>
        </a:xfrm>
        <a:prstGeom prst="rect">
          <a:avLst/>
        </a:prstGeom>
      </xdr:spPr>
    </xdr:pic>
    <xdr:clientData/>
  </xdr:twoCellAnchor>
  <xdr:twoCellAnchor editAs="oneCell">
    <xdr:from>
      <xdr:col>28</xdr:col>
      <xdr:colOff>140065</xdr:colOff>
      <xdr:row>89</xdr:row>
      <xdr:rowOff>1361</xdr:rowOff>
    </xdr:from>
    <xdr:to>
      <xdr:col>35</xdr:col>
      <xdr:colOff>511690</xdr:colOff>
      <xdr:row>103</xdr:row>
      <xdr:rowOff>24343</xdr:rowOff>
    </xdr:to>
    <xdr:pic>
      <xdr:nvPicPr>
        <xdr:cNvPr id="4" name="Imagem 3">
          <a:extLst>
            <a:ext uri="{FF2B5EF4-FFF2-40B4-BE49-F238E27FC236}">
              <a16:creationId xmlns:a16="http://schemas.microsoft.com/office/drawing/2014/main" id="{FCD39CAD-2717-44CE-97BF-FDEFB0478A15}"/>
            </a:ext>
          </a:extLst>
        </xdr:cNvPr>
        <xdr:cNvPicPr>
          <a:picLocks noChangeAspect="1"/>
        </xdr:cNvPicPr>
      </xdr:nvPicPr>
      <xdr:blipFill rotWithShape="1">
        <a:blip xmlns:r="http://schemas.openxmlformats.org/officeDocument/2006/relationships" r:embed="rId3"/>
        <a:srcRect l="8960" t="3935" r="19574" b="17730"/>
        <a:stretch/>
      </xdr:blipFill>
      <xdr:spPr>
        <a:xfrm>
          <a:off x="23809690" y="16792575"/>
          <a:ext cx="4657875" cy="2805643"/>
        </a:xfrm>
        <a:prstGeom prst="rect">
          <a:avLst/>
        </a:prstGeom>
      </xdr:spPr>
    </xdr:pic>
    <xdr:clientData/>
  </xdr:twoCellAnchor>
  <xdr:twoCellAnchor editAs="oneCell">
    <xdr:from>
      <xdr:col>21</xdr:col>
      <xdr:colOff>575402</xdr:colOff>
      <xdr:row>26</xdr:row>
      <xdr:rowOff>96338</xdr:rowOff>
    </xdr:from>
    <xdr:to>
      <xdr:col>31</xdr:col>
      <xdr:colOff>34360</xdr:colOff>
      <xdr:row>43</xdr:row>
      <xdr:rowOff>1089</xdr:rowOff>
    </xdr:to>
    <xdr:pic>
      <xdr:nvPicPr>
        <xdr:cNvPr id="5" name="Imagem 4">
          <a:extLst>
            <a:ext uri="{FF2B5EF4-FFF2-40B4-BE49-F238E27FC236}">
              <a16:creationId xmlns:a16="http://schemas.microsoft.com/office/drawing/2014/main" id="{BA865B3E-5742-4AC6-909A-2F44E7244DBB}"/>
            </a:ext>
          </a:extLst>
        </xdr:cNvPr>
        <xdr:cNvPicPr>
          <a:picLocks noChangeAspect="1"/>
        </xdr:cNvPicPr>
      </xdr:nvPicPr>
      <xdr:blipFill rotWithShape="1">
        <a:blip xmlns:r="http://schemas.openxmlformats.org/officeDocument/2006/relationships" r:embed="rId4"/>
        <a:srcRect l="3651" t="4062" r="4920" b="4539"/>
        <a:stretch/>
      </xdr:blipFill>
      <xdr:spPr>
        <a:xfrm>
          <a:off x="19787327" y="4954088"/>
          <a:ext cx="5554958" cy="3086101"/>
        </a:xfrm>
        <a:prstGeom prst="rect">
          <a:avLst/>
        </a:prstGeom>
      </xdr:spPr>
    </xdr:pic>
    <xdr:clientData/>
  </xdr:twoCellAnchor>
  <xdr:twoCellAnchor editAs="oneCell">
    <xdr:from>
      <xdr:col>13</xdr:col>
      <xdr:colOff>38100</xdr:colOff>
      <xdr:row>26</xdr:row>
      <xdr:rowOff>88386</xdr:rowOff>
    </xdr:from>
    <xdr:to>
      <xdr:col>21</xdr:col>
      <xdr:colOff>590370</xdr:colOff>
      <xdr:row>42</xdr:row>
      <xdr:rowOff>130629</xdr:rowOff>
    </xdr:to>
    <xdr:pic>
      <xdr:nvPicPr>
        <xdr:cNvPr id="6" name="Imagem 5">
          <a:extLst>
            <a:ext uri="{FF2B5EF4-FFF2-40B4-BE49-F238E27FC236}">
              <a16:creationId xmlns:a16="http://schemas.microsoft.com/office/drawing/2014/main" id="{B7F72AD3-52BF-4FE3-9C30-3B4BAAED1DA2}"/>
            </a:ext>
          </a:extLst>
        </xdr:cNvPr>
        <xdr:cNvPicPr>
          <a:picLocks noChangeAspect="1"/>
        </xdr:cNvPicPr>
      </xdr:nvPicPr>
      <xdr:blipFill rotWithShape="1">
        <a:blip xmlns:r="http://schemas.openxmlformats.org/officeDocument/2006/relationships" r:embed="rId5"/>
        <a:srcRect l="9293" t="4139" r="13696" b="19433"/>
        <a:stretch/>
      </xdr:blipFill>
      <xdr:spPr>
        <a:xfrm>
          <a:off x="14373225" y="4946136"/>
          <a:ext cx="5429070" cy="3042618"/>
        </a:xfrm>
        <a:prstGeom prst="rect">
          <a:avLst/>
        </a:prstGeom>
      </xdr:spPr>
    </xdr:pic>
    <xdr:clientData/>
  </xdr:twoCellAnchor>
  <xdr:twoCellAnchor editAs="oneCell">
    <xdr:from>
      <xdr:col>30</xdr:col>
      <xdr:colOff>201204</xdr:colOff>
      <xdr:row>26</xdr:row>
      <xdr:rowOff>38100</xdr:rowOff>
    </xdr:from>
    <xdr:to>
      <xdr:col>37</xdr:col>
      <xdr:colOff>142802</xdr:colOff>
      <xdr:row>43</xdr:row>
      <xdr:rowOff>62594</xdr:rowOff>
    </xdr:to>
    <xdr:pic>
      <xdr:nvPicPr>
        <xdr:cNvPr id="7" name="Imagem 6">
          <a:extLst>
            <a:ext uri="{FF2B5EF4-FFF2-40B4-BE49-F238E27FC236}">
              <a16:creationId xmlns:a16="http://schemas.microsoft.com/office/drawing/2014/main" id="{4F6C0050-46C3-4CEC-BC8B-5D6863BA95D7}"/>
            </a:ext>
          </a:extLst>
        </xdr:cNvPr>
        <xdr:cNvPicPr>
          <a:picLocks noChangeAspect="1"/>
        </xdr:cNvPicPr>
      </xdr:nvPicPr>
      <xdr:blipFill rotWithShape="1">
        <a:blip xmlns:r="http://schemas.openxmlformats.org/officeDocument/2006/relationships" r:embed="rId6"/>
        <a:srcRect l="20927" t="7465" r="21651" b="15403"/>
        <a:stretch/>
      </xdr:blipFill>
      <xdr:spPr>
        <a:xfrm>
          <a:off x="24899529" y="4895850"/>
          <a:ext cx="4208798" cy="3205844"/>
        </a:xfrm>
        <a:prstGeom prst="rect">
          <a:avLst/>
        </a:prstGeom>
      </xdr:spPr>
    </xdr:pic>
    <xdr:clientData/>
  </xdr:twoCellAnchor>
  <xdr:twoCellAnchor editAs="oneCell">
    <xdr:from>
      <xdr:col>31</xdr:col>
      <xdr:colOff>452121</xdr:colOff>
      <xdr:row>3</xdr:row>
      <xdr:rowOff>332741</xdr:rowOff>
    </xdr:from>
    <xdr:to>
      <xdr:col>35</xdr:col>
      <xdr:colOff>350521</xdr:colOff>
      <xdr:row>21</xdr:row>
      <xdr:rowOff>98572</xdr:rowOff>
    </xdr:to>
    <xdr:pic>
      <xdr:nvPicPr>
        <xdr:cNvPr id="21" name="Imagem 20">
          <a:extLst>
            <a:ext uri="{FF2B5EF4-FFF2-40B4-BE49-F238E27FC236}">
              <a16:creationId xmlns:a16="http://schemas.microsoft.com/office/drawing/2014/main" id="{18CBE64B-7863-1EBD-0D3D-6CE22A9D00A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781001" y="881381"/>
          <a:ext cx="2336800" cy="3210071"/>
        </a:xfrm>
        <a:prstGeom prst="rect">
          <a:avLst/>
        </a:prstGeom>
      </xdr:spPr>
    </xdr:pic>
    <xdr:clientData/>
  </xdr:twoCellAnchor>
  <xdr:twoCellAnchor editAs="oneCell">
    <xdr:from>
      <xdr:col>27</xdr:col>
      <xdr:colOff>373380</xdr:colOff>
      <xdr:row>3</xdr:row>
      <xdr:rowOff>320040</xdr:rowOff>
    </xdr:from>
    <xdr:to>
      <xdr:col>31</xdr:col>
      <xdr:colOff>449580</xdr:colOff>
      <xdr:row>21</xdr:row>
      <xdr:rowOff>74571</xdr:rowOff>
    </xdr:to>
    <xdr:pic>
      <xdr:nvPicPr>
        <xdr:cNvPr id="23" name="Imagem 22">
          <a:extLst>
            <a:ext uri="{FF2B5EF4-FFF2-40B4-BE49-F238E27FC236}">
              <a16:creationId xmlns:a16="http://schemas.microsoft.com/office/drawing/2014/main" id="{0B910586-68EA-F8E7-DF7D-94DB67F40FC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3263860" y="868680"/>
          <a:ext cx="2514600" cy="3198771"/>
        </a:xfrm>
        <a:prstGeom prst="rect">
          <a:avLst/>
        </a:prstGeom>
      </xdr:spPr>
    </xdr:pic>
    <xdr:clientData/>
  </xdr:twoCellAnchor>
  <xdr:twoCellAnchor editAs="oneCell">
    <xdr:from>
      <xdr:col>20</xdr:col>
      <xdr:colOff>224992</xdr:colOff>
      <xdr:row>4</xdr:row>
      <xdr:rowOff>625</xdr:rowOff>
    </xdr:from>
    <xdr:to>
      <xdr:col>24</xdr:col>
      <xdr:colOff>32657</xdr:colOff>
      <xdr:row>21</xdr:row>
      <xdr:rowOff>103992</xdr:rowOff>
    </xdr:to>
    <xdr:pic>
      <xdr:nvPicPr>
        <xdr:cNvPr id="25" name="Imagem 24">
          <a:extLst>
            <a:ext uri="{FF2B5EF4-FFF2-40B4-BE49-F238E27FC236}">
              <a16:creationId xmlns:a16="http://schemas.microsoft.com/office/drawing/2014/main" id="{864B2769-C9A8-E2FD-234A-9E394D5804A4}"/>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8828678" y="893254"/>
          <a:ext cx="2246065" cy="3249338"/>
        </a:xfrm>
        <a:prstGeom prst="rect">
          <a:avLst/>
        </a:prstGeom>
      </xdr:spPr>
    </xdr:pic>
    <xdr:clientData/>
  </xdr:twoCellAnchor>
  <xdr:twoCellAnchor editAs="oneCell">
    <xdr:from>
      <xdr:col>24</xdr:col>
      <xdr:colOff>19239</xdr:colOff>
      <xdr:row>4</xdr:row>
      <xdr:rowOff>26042</xdr:rowOff>
    </xdr:from>
    <xdr:to>
      <xdr:col>27</xdr:col>
      <xdr:colOff>391885</xdr:colOff>
      <xdr:row>21</xdr:row>
      <xdr:rowOff>73206</xdr:rowOff>
    </xdr:to>
    <xdr:pic>
      <xdr:nvPicPr>
        <xdr:cNvPr id="27" name="Imagem 26">
          <a:extLst>
            <a:ext uri="{FF2B5EF4-FFF2-40B4-BE49-F238E27FC236}">
              <a16:creationId xmlns:a16="http://schemas.microsoft.com/office/drawing/2014/main" id="{87988CF7-30EC-4342-DAF2-839A17CF643E}"/>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1061325" y="918671"/>
          <a:ext cx="2201446" cy="3193135"/>
        </a:xfrm>
        <a:prstGeom prst="rect">
          <a:avLst/>
        </a:prstGeom>
      </xdr:spPr>
    </xdr:pic>
    <xdr:clientData/>
  </xdr:twoCellAnchor>
  <xdr:twoCellAnchor editAs="oneCell">
    <xdr:from>
      <xdr:col>16</xdr:col>
      <xdr:colOff>418486</xdr:colOff>
      <xdr:row>3</xdr:row>
      <xdr:rowOff>336249</xdr:rowOff>
    </xdr:from>
    <xdr:to>
      <xdr:col>20</xdr:col>
      <xdr:colOff>228600</xdr:colOff>
      <xdr:row>21</xdr:row>
      <xdr:rowOff>111390</xdr:rowOff>
    </xdr:to>
    <xdr:pic>
      <xdr:nvPicPr>
        <xdr:cNvPr id="29" name="Imagem 28">
          <a:extLst>
            <a:ext uri="{FF2B5EF4-FFF2-40B4-BE49-F238E27FC236}">
              <a16:creationId xmlns:a16="http://schemas.microsoft.com/office/drawing/2014/main" id="{4A35E11E-864D-F609-F3AF-737D6DE5A8F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6583772" y="891420"/>
          <a:ext cx="2248514" cy="3258570"/>
        </a:xfrm>
        <a:prstGeom prst="rect">
          <a:avLst/>
        </a:prstGeom>
      </xdr:spPr>
    </xdr:pic>
    <xdr:clientData/>
  </xdr:twoCellAnchor>
  <xdr:twoCellAnchor editAs="oneCell">
    <xdr:from>
      <xdr:col>13</xdr:col>
      <xdr:colOff>36968</xdr:colOff>
      <xdr:row>4</xdr:row>
      <xdr:rowOff>350</xdr:rowOff>
    </xdr:from>
    <xdr:to>
      <xdr:col>16</xdr:col>
      <xdr:colOff>480908</xdr:colOff>
      <xdr:row>21</xdr:row>
      <xdr:rowOff>143790</xdr:rowOff>
    </xdr:to>
    <xdr:pic>
      <xdr:nvPicPr>
        <xdr:cNvPr id="31" name="Imagem 30">
          <a:extLst>
            <a:ext uri="{FF2B5EF4-FFF2-40B4-BE49-F238E27FC236}">
              <a16:creationId xmlns:a16="http://schemas.microsoft.com/office/drawing/2014/main" id="{513400F4-462A-4E63-B055-F0B89C9CD17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4371035" y="897817"/>
          <a:ext cx="2272740" cy="3309973"/>
        </a:xfrm>
        <a:prstGeom prst="rect">
          <a:avLst/>
        </a:prstGeom>
      </xdr:spPr>
    </xdr:pic>
    <xdr:clientData/>
  </xdr:twoCellAnchor>
  <xdr:twoCellAnchor editAs="oneCell">
    <xdr:from>
      <xdr:col>13</xdr:col>
      <xdr:colOff>81645</xdr:colOff>
      <xdr:row>129</xdr:row>
      <xdr:rowOff>96882</xdr:rowOff>
    </xdr:from>
    <xdr:to>
      <xdr:col>17</xdr:col>
      <xdr:colOff>147897</xdr:colOff>
      <xdr:row>148</xdr:row>
      <xdr:rowOff>104502</xdr:rowOff>
    </xdr:to>
    <xdr:pic>
      <xdr:nvPicPr>
        <xdr:cNvPr id="33" name="Imagem 32">
          <a:extLst>
            <a:ext uri="{FF2B5EF4-FFF2-40B4-BE49-F238E27FC236}">
              <a16:creationId xmlns:a16="http://schemas.microsoft.com/office/drawing/2014/main" id="{43D1055B-6F15-B138-012D-96DCC4D024F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4559645" y="24739962"/>
          <a:ext cx="2504652" cy="3619500"/>
        </a:xfrm>
        <a:prstGeom prst="rect">
          <a:avLst/>
        </a:prstGeom>
      </xdr:spPr>
    </xdr:pic>
    <xdr:clientData/>
  </xdr:twoCellAnchor>
  <xdr:twoCellAnchor editAs="oneCell">
    <xdr:from>
      <xdr:col>13</xdr:col>
      <xdr:colOff>49531</xdr:colOff>
      <xdr:row>112</xdr:row>
      <xdr:rowOff>66101</xdr:rowOff>
    </xdr:from>
    <xdr:to>
      <xdr:col>17</xdr:col>
      <xdr:colOff>182880</xdr:colOff>
      <xdr:row>129</xdr:row>
      <xdr:rowOff>108493</xdr:rowOff>
    </xdr:to>
    <xdr:pic>
      <xdr:nvPicPr>
        <xdr:cNvPr id="35" name="Imagem 34">
          <a:extLst>
            <a:ext uri="{FF2B5EF4-FFF2-40B4-BE49-F238E27FC236}">
              <a16:creationId xmlns:a16="http://schemas.microsoft.com/office/drawing/2014/main" id="{E11D5C18-1A70-FF42-5BEF-5486F79167AA}"/>
            </a:ext>
          </a:extLst>
        </xdr:cNvPr>
        <xdr:cNvPicPr>
          <a:picLocks noChangeAspect="1"/>
        </xdr:cNvPicPr>
      </xdr:nvPicPr>
      <xdr:blipFill>
        <a:blip xmlns:r="http://schemas.openxmlformats.org/officeDocument/2006/relationships" r:embed="rId14"/>
        <a:stretch>
          <a:fillRect/>
        </a:stretch>
      </xdr:blipFill>
      <xdr:spPr>
        <a:xfrm>
          <a:off x="14527531" y="21219221"/>
          <a:ext cx="2571749" cy="3532352"/>
        </a:xfrm>
        <a:prstGeom prst="rect">
          <a:avLst/>
        </a:prstGeom>
      </xdr:spPr>
    </xdr:pic>
    <xdr:clientData/>
  </xdr:twoCellAnchor>
  <xdr:twoCellAnchor editAs="oneCell">
    <xdr:from>
      <xdr:col>13</xdr:col>
      <xdr:colOff>28575</xdr:colOff>
      <xdr:row>166</xdr:row>
      <xdr:rowOff>19050</xdr:rowOff>
    </xdr:from>
    <xdr:to>
      <xdr:col>17</xdr:col>
      <xdr:colOff>245645</xdr:colOff>
      <xdr:row>186</xdr:row>
      <xdr:rowOff>578</xdr:rowOff>
    </xdr:to>
    <xdr:pic>
      <xdr:nvPicPr>
        <xdr:cNvPr id="8" name="Imagem 7">
          <a:extLst>
            <a:ext uri="{FF2B5EF4-FFF2-40B4-BE49-F238E27FC236}">
              <a16:creationId xmlns:a16="http://schemas.microsoft.com/office/drawing/2014/main" id="{8377C65E-59D8-D447-C8AF-16A6A869CCBB}"/>
            </a:ext>
          </a:extLst>
        </xdr:cNvPr>
        <xdr:cNvPicPr>
          <a:picLocks noChangeAspect="1"/>
        </xdr:cNvPicPr>
      </xdr:nvPicPr>
      <xdr:blipFill>
        <a:blip xmlns:r="http://schemas.openxmlformats.org/officeDocument/2006/relationships" r:embed="rId15"/>
        <a:stretch>
          <a:fillRect/>
        </a:stretch>
      </xdr:blipFill>
      <xdr:spPr>
        <a:xfrm>
          <a:off x="14506575" y="31946850"/>
          <a:ext cx="2655470" cy="3637223"/>
        </a:xfrm>
        <a:prstGeom prst="rect">
          <a:avLst/>
        </a:prstGeom>
      </xdr:spPr>
    </xdr:pic>
    <xdr:clientData/>
  </xdr:twoCellAnchor>
  <xdr:twoCellAnchor editAs="oneCell">
    <xdr:from>
      <xdr:col>17</xdr:col>
      <xdr:colOff>226694</xdr:colOff>
      <xdr:row>166</xdr:row>
      <xdr:rowOff>104775</xdr:rowOff>
    </xdr:from>
    <xdr:to>
      <xdr:col>21</xdr:col>
      <xdr:colOff>410845</xdr:colOff>
      <xdr:row>186</xdr:row>
      <xdr:rowOff>42256</xdr:rowOff>
    </xdr:to>
    <xdr:pic>
      <xdr:nvPicPr>
        <xdr:cNvPr id="9" name="Imagem 8">
          <a:extLst>
            <a:ext uri="{FF2B5EF4-FFF2-40B4-BE49-F238E27FC236}">
              <a16:creationId xmlns:a16="http://schemas.microsoft.com/office/drawing/2014/main" id="{4DF4A5A4-4BFA-5451-2E58-AC6B9A357445}"/>
            </a:ext>
          </a:extLst>
        </xdr:cNvPr>
        <xdr:cNvPicPr>
          <a:picLocks noChangeAspect="1"/>
        </xdr:cNvPicPr>
      </xdr:nvPicPr>
      <xdr:blipFill>
        <a:blip xmlns:r="http://schemas.openxmlformats.org/officeDocument/2006/relationships" r:embed="rId16"/>
        <a:stretch>
          <a:fillRect/>
        </a:stretch>
      </xdr:blipFill>
      <xdr:spPr>
        <a:xfrm>
          <a:off x="17143094" y="32032575"/>
          <a:ext cx="2622551" cy="3595081"/>
        </a:xfrm>
        <a:prstGeom prst="rect">
          <a:avLst/>
        </a:prstGeom>
      </xdr:spPr>
    </xdr:pic>
    <xdr:clientData/>
  </xdr:twoCellAnchor>
  <xdr:twoCellAnchor editAs="oneCell">
    <xdr:from>
      <xdr:col>13</xdr:col>
      <xdr:colOff>35923</xdr:colOff>
      <xdr:row>185</xdr:row>
      <xdr:rowOff>165736</xdr:rowOff>
    </xdr:from>
    <xdr:to>
      <xdr:col>16</xdr:col>
      <xdr:colOff>482523</xdr:colOff>
      <xdr:row>203</xdr:row>
      <xdr:rowOff>176348</xdr:rowOff>
    </xdr:to>
    <xdr:pic>
      <xdr:nvPicPr>
        <xdr:cNvPr id="10" name="Imagem 9">
          <a:extLst>
            <a:ext uri="{FF2B5EF4-FFF2-40B4-BE49-F238E27FC236}">
              <a16:creationId xmlns:a16="http://schemas.microsoft.com/office/drawing/2014/main" id="{B2385BBD-5DD8-0920-8858-6A8D80307260}"/>
            </a:ext>
          </a:extLst>
        </xdr:cNvPr>
        <xdr:cNvPicPr>
          <a:picLocks noChangeAspect="1"/>
        </xdr:cNvPicPr>
      </xdr:nvPicPr>
      <xdr:blipFill>
        <a:blip xmlns:r="http://schemas.openxmlformats.org/officeDocument/2006/relationships" r:embed="rId17"/>
        <a:stretch>
          <a:fillRect/>
        </a:stretch>
      </xdr:blipFill>
      <xdr:spPr>
        <a:xfrm>
          <a:off x="14513923" y="35568256"/>
          <a:ext cx="2275400" cy="3317692"/>
        </a:xfrm>
        <a:prstGeom prst="rect">
          <a:avLst/>
        </a:prstGeom>
      </xdr:spPr>
    </xdr:pic>
    <xdr:clientData/>
  </xdr:twoCellAnchor>
  <xdr:twoCellAnchor editAs="oneCell">
    <xdr:from>
      <xdr:col>13</xdr:col>
      <xdr:colOff>44295</xdr:colOff>
      <xdr:row>203</xdr:row>
      <xdr:rowOff>130629</xdr:rowOff>
    </xdr:from>
    <xdr:to>
      <xdr:col>20</xdr:col>
      <xdr:colOff>132083</xdr:colOff>
      <xdr:row>218</xdr:row>
      <xdr:rowOff>102758</xdr:rowOff>
    </xdr:to>
    <xdr:pic>
      <xdr:nvPicPr>
        <xdr:cNvPr id="11" name="Imagem 10">
          <a:extLst>
            <a:ext uri="{FF2B5EF4-FFF2-40B4-BE49-F238E27FC236}">
              <a16:creationId xmlns:a16="http://schemas.microsoft.com/office/drawing/2014/main" id="{64ACC3E1-A256-8744-B6E8-F441391F10C2}"/>
            </a:ext>
          </a:extLst>
        </xdr:cNvPr>
        <xdr:cNvPicPr>
          <a:picLocks noChangeAspect="1"/>
        </xdr:cNvPicPr>
      </xdr:nvPicPr>
      <xdr:blipFill>
        <a:blip xmlns:r="http://schemas.openxmlformats.org/officeDocument/2006/relationships" r:embed="rId18"/>
        <a:stretch>
          <a:fillRect/>
        </a:stretch>
      </xdr:blipFill>
      <xdr:spPr>
        <a:xfrm>
          <a:off x="14522295" y="38840229"/>
          <a:ext cx="4354988" cy="3096329"/>
        </a:xfrm>
        <a:prstGeom prst="rect">
          <a:avLst/>
        </a:prstGeom>
      </xdr:spPr>
    </xdr:pic>
    <xdr:clientData/>
  </xdr:twoCellAnchor>
  <xdr:twoCellAnchor editAs="oneCell">
    <xdr:from>
      <xdr:col>13</xdr:col>
      <xdr:colOff>58782</xdr:colOff>
      <xdr:row>148</xdr:row>
      <xdr:rowOff>103846</xdr:rowOff>
    </xdr:from>
    <xdr:to>
      <xdr:col>17</xdr:col>
      <xdr:colOff>4353</xdr:colOff>
      <xdr:row>165</xdr:row>
      <xdr:rowOff>101685</xdr:rowOff>
    </xdr:to>
    <xdr:pic>
      <xdr:nvPicPr>
        <xdr:cNvPr id="12" name="Imagem 11">
          <a:extLst>
            <a:ext uri="{FF2B5EF4-FFF2-40B4-BE49-F238E27FC236}">
              <a16:creationId xmlns:a16="http://schemas.microsoft.com/office/drawing/2014/main" id="{22CB6CF2-5964-06D1-899D-D5BEAE1AAE8F}"/>
            </a:ext>
          </a:extLst>
        </xdr:cNvPr>
        <xdr:cNvPicPr>
          <a:picLocks noChangeAspect="1"/>
        </xdr:cNvPicPr>
      </xdr:nvPicPr>
      <xdr:blipFill>
        <a:blip xmlns:r="http://schemas.openxmlformats.org/officeDocument/2006/relationships" r:embed="rId19"/>
        <a:stretch>
          <a:fillRect/>
        </a:stretch>
      </xdr:blipFill>
      <xdr:spPr>
        <a:xfrm>
          <a:off x="14536782" y="28358806"/>
          <a:ext cx="2383971" cy="3487799"/>
        </a:xfrm>
        <a:prstGeom prst="rect">
          <a:avLst/>
        </a:prstGeom>
      </xdr:spPr>
    </xdr:pic>
    <xdr:clientData/>
  </xdr:twoCellAnchor>
  <xdr:twoCellAnchor editAs="oneCell">
    <xdr:from>
      <xdr:col>18</xdr:col>
      <xdr:colOff>124459</xdr:colOff>
      <xdr:row>263</xdr:row>
      <xdr:rowOff>15241</xdr:rowOff>
    </xdr:from>
    <xdr:to>
      <xdr:col>23</xdr:col>
      <xdr:colOff>203674</xdr:colOff>
      <xdr:row>285</xdr:row>
      <xdr:rowOff>336888</xdr:rowOff>
    </xdr:to>
    <xdr:pic>
      <xdr:nvPicPr>
        <xdr:cNvPr id="13" name="Imagem 12">
          <a:extLst>
            <a:ext uri="{FF2B5EF4-FFF2-40B4-BE49-F238E27FC236}">
              <a16:creationId xmlns:a16="http://schemas.microsoft.com/office/drawing/2014/main" id="{0FB8DD89-A826-C427-5DD2-D13BCB120C29}"/>
            </a:ext>
          </a:extLst>
        </xdr:cNvPr>
        <xdr:cNvPicPr>
          <a:picLocks noChangeAspect="1"/>
        </xdr:cNvPicPr>
      </xdr:nvPicPr>
      <xdr:blipFill>
        <a:blip xmlns:r="http://schemas.openxmlformats.org/officeDocument/2006/relationships" r:embed="rId20"/>
        <a:stretch>
          <a:fillRect/>
        </a:stretch>
      </xdr:blipFill>
      <xdr:spPr>
        <a:xfrm>
          <a:off x="17650459" y="50474881"/>
          <a:ext cx="3127215" cy="4390727"/>
        </a:xfrm>
        <a:prstGeom prst="rect">
          <a:avLst/>
        </a:prstGeom>
      </xdr:spPr>
    </xdr:pic>
    <xdr:clientData/>
  </xdr:twoCellAnchor>
  <xdr:twoCellAnchor editAs="oneCell">
    <xdr:from>
      <xdr:col>23</xdr:col>
      <xdr:colOff>259080</xdr:colOff>
      <xdr:row>263</xdr:row>
      <xdr:rowOff>30482</xdr:rowOff>
    </xdr:from>
    <xdr:to>
      <xdr:col>28</xdr:col>
      <xdr:colOff>335280</xdr:colOff>
      <xdr:row>286</xdr:row>
      <xdr:rowOff>65136</xdr:rowOff>
    </xdr:to>
    <xdr:pic>
      <xdr:nvPicPr>
        <xdr:cNvPr id="14" name="Imagem 13">
          <a:extLst>
            <a:ext uri="{FF2B5EF4-FFF2-40B4-BE49-F238E27FC236}">
              <a16:creationId xmlns:a16="http://schemas.microsoft.com/office/drawing/2014/main" id="{BF5E1224-49FC-DA75-24F0-E76D64594466}"/>
            </a:ext>
          </a:extLst>
        </xdr:cNvPr>
        <xdr:cNvPicPr>
          <a:picLocks noChangeAspect="1"/>
        </xdr:cNvPicPr>
      </xdr:nvPicPr>
      <xdr:blipFill>
        <a:blip xmlns:r="http://schemas.openxmlformats.org/officeDocument/2006/relationships" r:embed="rId21"/>
        <a:stretch>
          <a:fillRect/>
        </a:stretch>
      </xdr:blipFill>
      <xdr:spPr>
        <a:xfrm>
          <a:off x="20833080" y="50490122"/>
          <a:ext cx="3124200" cy="4454254"/>
        </a:xfrm>
        <a:prstGeom prst="rect">
          <a:avLst/>
        </a:prstGeom>
      </xdr:spPr>
    </xdr:pic>
    <xdr:clientData/>
  </xdr:twoCellAnchor>
  <xdr:twoCellAnchor editAs="oneCell">
    <xdr:from>
      <xdr:col>13</xdr:col>
      <xdr:colOff>38100</xdr:colOff>
      <xdr:row>263</xdr:row>
      <xdr:rowOff>17781</xdr:rowOff>
    </xdr:from>
    <xdr:to>
      <xdr:col>18</xdr:col>
      <xdr:colOff>122061</xdr:colOff>
      <xdr:row>286</xdr:row>
      <xdr:rowOff>63500</xdr:rowOff>
    </xdr:to>
    <xdr:pic>
      <xdr:nvPicPr>
        <xdr:cNvPr id="15" name="Imagem 14">
          <a:extLst>
            <a:ext uri="{FF2B5EF4-FFF2-40B4-BE49-F238E27FC236}">
              <a16:creationId xmlns:a16="http://schemas.microsoft.com/office/drawing/2014/main" id="{C9F0F335-D8C1-6161-02E1-5E8256A70AAD}"/>
            </a:ext>
          </a:extLst>
        </xdr:cNvPr>
        <xdr:cNvPicPr>
          <a:picLocks noChangeAspect="1"/>
        </xdr:cNvPicPr>
      </xdr:nvPicPr>
      <xdr:blipFill>
        <a:blip xmlns:r="http://schemas.openxmlformats.org/officeDocument/2006/relationships" r:embed="rId22"/>
        <a:stretch>
          <a:fillRect/>
        </a:stretch>
      </xdr:blipFill>
      <xdr:spPr>
        <a:xfrm>
          <a:off x="14516100" y="50477421"/>
          <a:ext cx="3131961" cy="44653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quitetura/Downloads/Atualizacao_Composicao_Custo_Unit&#225;rio%20-%20T2D-R02%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aude/Desktop/Atualizacao_Composicao_Custo_Unit&#225;rio%20-T2D-R02%20(Munic&#237;pi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ndradeS&#225;/Desktop/UBS%20-%20T2T/Atualizacao_Composicao_Custo_Unit&#225;rio%20-%20T2D-R0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ude/Downloads/Atualizacao_Composicao_Custo_Unit&#225;rio%20-T2D-R02%20(Munic&#237;pi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ERVAÇÕES GERAIS"/>
      <sheetName val="T1A"/>
      <sheetName val="T2D"/>
      <sheetName val="Planilha1"/>
      <sheetName val="SETOP CENTRAL_ABRIL_2021"/>
      <sheetName val="COMP_00"/>
      <sheetName val="COMP_00 (2)"/>
      <sheetName val="CL9250"/>
      <sheetName val="CL9241"/>
      <sheetName val="CL9501"/>
      <sheetName val="CL9217"/>
      <sheetName val="CL9203"/>
      <sheetName val="CL9202"/>
      <sheetName val="CL9201"/>
      <sheetName val="CL9200"/>
      <sheetName val="CI9100"/>
      <sheetName val="CJ9115"/>
      <sheetName val="CJ9211"/>
      <sheetName val="CJ9210"/>
      <sheetName val="CJ9208"/>
      <sheetName val="CJ9206"/>
      <sheetName val="CJ9074"/>
      <sheetName val="CL200a"/>
      <sheetName val="CL9502"/>
      <sheetName val="CJ9094"/>
      <sheetName val="CJ9093"/>
      <sheetName val="CJ9092"/>
      <sheetName val="CJ9091"/>
      <sheetName val="CJ9057"/>
      <sheetName val="CJ9021"/>
      <sheetName val="CJ9020"/>
      <sheetName val="CJ9019"/>
      <sheetName val="CJ0057"/>
      <sheetName val="CJ9088"/>
      <sheetName val="CJ9204"/>
      <sheetName val="CJ9064"/>
      <sheetName val="CK9007"/>
      <sheetName val="CH9205"/>
      <sheetName val="CL9235 a"/>
      <sheetName val="CL9234"/>
      <sheetName val="CL9232"/>
      <sheetName val="CL9231"/>
      <sheetName val="CL0421"/>
      <sheetName val="CJ9078"/>
      <sheetName val="CJ9079"/>
      <sheetName val="CJ9203"/>
      <sheetName val="CK9015"/>
      <sheetName val="CK9014"/>
      <sheetName val="CK9013"/>
      <sheetName val="CK9012"/>
      <sheetName val="CK9011"/>
      <sheetName val="CJ9212"/>
      <sheetName val="CL9259"/>
      <sheetName val="CL9260"/>
      <sheetName val="CL9261"/>
      <sheetName val="CL9262"/>
      <sheetName val="CL9263"/>
      <sheetName val="CF9172"/>
      <sheetName val="CF9100"/>
      <sheetName val="CF9163"/>
      <sheetName val="CF0031"/>
      <sheetName val="CF9139"/>
      <sheetName val="CF9140"/>
      <sheetName val="CF9122"/>
      <sheetName val="CF9123"/>
      <sheetName val="CF9137"/>
      <sheetName val="CF9179 "/>
      <sheetName val="CF9148"/>
      <sheetName val="CF9149"/>
      <sheetName val="CS9058"/>
      <sheetName val="CS9059"/>
      <sheetName val="CS9075"/>
      <sheetName val="CS9076"/>
      <sheetName val="CS9028"/>
      <sheetName val="CS9060"/>
      <sheetName val="CS9061"/>
      <sheetName val="CS9062"/>
      <sheetName val="ED-50516"/>
      <sheetName val="ED-50481"/>
      <sheetName val="ED-50474"/>
      <sheetName val="ED-50500"/>
      <sheetName val="ED-50493"/>
      <sheetName val="CR0028"/>
      <sheetName val="ED-50521"/>
      <sheetName val="ED-9013"/>
      <sheetName val="CL9256"/>
      <sheetName val="CL9100"/>
      <sheetName val="CL9101"/>
      <sheetName val="CL9102"/>
      <sheetName val="CL9257"/>
      <sheetName val="CU9204"/>
      <sheetName val="CUP9205"/>
      <sheetName val="CU9206"/>
      <sheetName val="CU9207"/>
      <sheetName val="CU9208"/>
      <sheetName val="CB9026"/>
      <sheetName val="CB0006"/>
      <sheetName val="CB0003"/>
      <sheetName val="CU0048"/>
      <sheetName val="CU9213"/>
      <sheetName val="CX9000"/>
      <sheetName val="CU9212"/>
      <sheetName val="CU9211"/>
      <sheetName val="CU9210"/>
      <sheetName val="CU9209"/>
    </sheetNames>
    <sheetDataSet>
      <sheetData sheetId="0" refreshError="1"/>
      <sheetData sheetId="1" refreshError="1"/>
      <sheetData sheetId="2" refreshError="1"/>
      <sheetData sheetId="3" refreshError="1"/>
      <sheetData sheetId="4" refreshError="1">
        <row r="6">
          <cell r="A6" t="str">
            <v>01.</v>
          </cell>
          <cell r="B6">
            <v>8662</v>
          </cell>
          <cell r="C6" t="str">
            <v>MOBILIZAÇÃO E DESMOBILIZAÇÃO DE OBRA</v>
          </cell>
          <cell r="D6" t="str">
            <v/>
          </cell>
          <cell r="F6" t="str">
            <v>01.</v>
          </cell>
        </row>
        <row r="7">
          <cell r="A7" t="str">
            <v>01.01</v>
          </cell>
          <cell r="B7">
            <v>8700</v>
          </cell>
          <cell r="C7" t="str">
            <v>OBRAS EM CENTRO URBANO OU REGIÃO LIMÍTROFE - para obras executadas em centros urbanos ou próximos de centros urbanos</v>
          </cell>
          <cell r="D7" t="str">
            <v/>
          </cell>
          <cell r="F7" t="str">
            <v>01.01</v>
          </cell>
        </row>
        <row r="8">
          <cell r="A8" t="str">
            <v>ED-50392</v>
          </cell>
          <cell r="B8" t="str">
            <v>MOB-DES-020</v>
          </cell>
          <cell r="C8" t="str">
            <v>OBRAS ATÉ O VALOR DE 1.000.000,00</v>
          </cell>
          <cell r="D8" t="str">
            <v>%</v>
          </cell>
          <cell r="E8">
            <v>0.5</v>
          </cell>
          <cell r="F8" t="str">
            <v>ED-50392</v>
          </cell>
        </row>
        <row r="9">
          <cell r="A9" t="str">
            <v>ED-50393</v>
          </cell>
          <cell r="B9" t="str">
            <v>MOB-DES-025</v>
          </cell>
          <cell r="C9" t="str">
            <v>OBRAS COM VALOR ENTRE 1.000.000,01 E 3.000.000,00</v>
          </cell>
          <cell r="D9" t="str">
            <v>%</v>
          </cell>
          <cell r="E9">
            <v>0.3</v>
          </cell>
          <cell r="F9" t="str">
            <v>ED-50393</v>
          </cell>
        </row>
        <row r="10">
          <cell r="A10" t="str">
            <v>ED-50394</v>
          </cell>
          <cell r="B10" t="str">
            <v>MOB-DES-030</v>
          </cell>
          <cell r="C10" t="str">
            <v>OBRAS COM VALORES ACIMA DE 3.000.000,01</v>
          </cell>
          <cell r="D10" t="str">
            <v>%</v>
          </cell>
          <cell r="E10">
            <v>0.2</v>
          </cell>
          <cell r="F10" t="str">
            <v>ED-50394</v>
          </cell>
        </row>
        <row r="11">
          <cell r="A11" t="str">
            <v>01.02</v>
          </cell>
          <cell r="B11">
            <v>8701</v>
          </cell>
          <cell r="C11" t="str">
            <v xml:space="preserve">OBRA DISTANTE DE CENTRO URBANO - para obras que exigem a utilização de grande quantidade de equipamentos e são executadas em locais distantes de centros urbanos </v>
          </cell>
          <cell r="D11" t="str">
            <v/>
          </cell>
          <cell r="F11" t="str">
            <v>01.02</v>
          </cell>
        </row>
        <row r="12">
          <cell r="A12" t="str">
            <v>ED-50389</v>
          </cell>
          <cell r="B12" t="str">
            <v>MOB-DES-005</v>
          </cell>
          <cell r="C12" t="str">
            <v>OBRAS ATÉ O VALOR DE 1.000.000,00</v>
          </cell>
          <cell r="D12" t="str">
            <v>%</v>
          </cell>
          <cell r="E12">
            <v>2</v>
          </cell>
          <cell r="F12" t="str">
            <v>ED-50389</v>
          </cell>
        </row>
        <row r="13">
          <cell r="A13" t="str">
            <v>ED-50390</v>
          </cell>
          <cell r="B13" t="str">
            <v>MOB-DES-010</v>
          </cell>
          <cell r="C13" t="str">
            <v>OBRAS COM VALOR ENTRE 1.000.000,01 E 3.000.000,00</v>
          </cell>
          <cell r="D13" t="str">
            <v>%</v>
          </cell>
          <cell r="E13">
            <v>1.5</v>
          </cell>
          <cell r="F13" t="str">
            <v>ED-50390</v>
          </cell>
        </row>
        <row r="14">
          <cell r="A14" t="str">
            <v>ED-50391</v>
          </cell>
          <cell r="B14" t="str">
            <v>MOB-DES-015</v>
          </cell>
          <cell r="C14" t="str">
            <v>OBRAS COM VALORES ACIMA DE 3.000.000,01</v>
          </cell>
          <cell r="D14" t="str">
            <v>%</v>
          </cell>
          <cell r="E14">
            <v>1</v>
          </cell>
          <cell r="F14" t="str">
            <v>ED-50391</v>
          </cell>
        </row>
        <row r="15">
          <cell r="A15" t="str">
            <v>02.</v>
          </cell>
          <cell r="B15">
            <v>8663</v>
          </cell>
          <cell r="C15" t="str">
            <v>SERVIÇOS PRELIMINARES</v>
          </cell>
          <cell r="D15" t="str">
            <v/>
          </cell>
          <cell r="F15" t="str">
            <v>02.</v>
          </cell>
        </row>
        <row r="16">
          <cell r="A16" t="str">
            <v>02.01</v>
          </cell>
          <cell r="B16">
            <v>8702</v>
          </cell>
          <cell r="C16" t="str">
            <v>LIMPEZA DO TERRENO</v>
          </cell>
          <cell r="D16" t="str">
            <v/>
          </cell>
          <cell r="F16" t="str">
            <v>02.01</v>
          </cell>
        </row>
        <row r="17">
          <cell r="A17" t="str">
            <v>ED-50701</v>
          </cell>
          <cell r="B17" t="str">
            <v>PRE-CAP-005</v>
          </cell>
          <cell r="C17" t="str">
            <v>CAPINA MANUAL DO TERRENO, EXCLUSIVE RASTELAMENTO E QUEIMA</v>
          </cell>
          <cell r="D17" t="str">
            <v>M2</v>
          </cell>
          <cell r="E17">
            <v>1.04</v>
          </cell>
          <cell r="F17" t="str">
            <v>ED-50701</v>
          </cell>
        </row>
        <row r="18">
          <cell r="A18" t="str">
            <v>ED-50703</v>
          </cell>
          <cell r="B18" t="str">
            <v>PRE-LIM-005</v>
          </cell>
          <cell r="C18" t="str">
            <v>LIMPEZA DO TERRENO, INCLUSIVE CAPINA, RASTELAMENTO COM AFASTAMENTO ATÉ 20M E QUEIMA CONTROLADA</v>
          </cell>
          <cell r="D18" t="str">
            <v>M2</v>
          </cell>
          <cell r="E18">
            <v>2.4</v>
          </cell>
          <cell r="F18" t="str">
            <v>ED-50703</v>
          </cell>
        </row>
        <row r="19">
          <cell r="A19" t="str">
            <v>ED-8143</v>
          </cell>
          <cell r="B19" t="str">
            <v>-</v>
          </cell>
          <cell r="C19" t="str">
            <v>RASTELAMENTO DE ÁREA COM AFASTAMENTO DE ATÉ 20 M</v>
          </cell>
          <cell r="D19" t="str">
            <v>M2</v>
          </cell>
          <cell r="E19">
            <v>1.25</v>
          </cell>
          <cell r="F19" t="str">
            <v>ED-8143</v>
          </cell>
        </row>
        <row r="20">
          <cell r="A20" t="str">
            <v>02.02</v>
          </cell>
          <cell r="B20">
            <v>8703</v>
          </cell>
          <cell r="C20" t="str">
            <v>DESMATAMENTO E DESTOCAMENTO</v>
          </cell>
          <cell r="D20" t="str">
            <v/>
          </cell>
          <cell r="F20" t="str">
            <v>02.02</v>
          </cell>
        </row>
        <row r="21">
          <cell r="A21" t="str">
            <v>ED-50702</v>
          </cell>
          <cell r="B21" t="str">
            <v>PRE-DES-005</v>
          </cell>
          <cell r="C21" t="str">
            <v>DESMATAMENTO, DESTOCAMENTO E LIMPEZA INCLUSIVE TRANSPORTE ATÉ 50 M</v>
          </cell>
          <cell r="D21" t="str">
            <v>M2</v>
          </cell>
          <cell r="E21">
            <v>0.33</v>
          </cell>
          <cell r="F21" t="str">
            <v>ED-50702</v>
          </cell>
        </row>
        <row r="22">
          <cell r="A22" t="str">
            <v>02.03</v>
          </cell>
          <cell r="B22">
            <v>8704</v>
          </cell>
          <cell r="C22" t="str">
            <v>SUPRESSÃO DE ÁRVORE</v>
          </cell>
          <cell r="D22" t="str">
            <v/>
          </cell>
          <cell r="F22" t="str">
            <v>02.03</v>
          </cell>
        </row>
        <row r="23">
          <cell r="A23" t="str">
            <v>ED-50700</v>
          </cell>
          <cell r="B23" t="str">
            <v>PRE-ARV-020</v>
          </cell>
          <cell r="C23" t="str">
            <v>CORTE DE ÁRVORE NATIVA COM MOTO-SERRA Ø &gt;= 0,30M - ACIMA DE 1.000 UNIDADES</v>
          </cell>
          <cell r="D23" t="str">
            <v>U</v>
          </cell>
          <cell r="E23">
            <v>27.26</v>
          </cell>
          <cell r="F23" t="str">
            <v>ED-50700</v>
          </cell>
        </row>
        <row r="24">
          <cell r="A24" t="str">
            <v>ED-50699</v>
          </cell>
          <cell r="B24" t="str">
            <v>PRE-ARV-015</v>
          </cell>
          <cell r="C24" t="str">
            <v>CORTE DE ÁRVORE NATIVA COM MOTO-SERRA Ø &gt;= 0,30M - ATÉ 1.000 UNIDADES</v>
          </cell>
          <cell r="D24" t="str">
            <v>U</v>
          </cell>
          <cell r="E24">
            <v>31.87</v>
          </cell>
          <cell r="F24" t="str">
            <v>ED-50699</v>
          </cell>
        </row>
        <row r="25">
          <cell r="A25" t="str">
            <v>ED-50698</v>
          </cell>
          <cell r="B25" t="str">
            <v>PRE-ARV-010</v>
          </cell>
          <cell r="C25" t="str">
            <v>CORTE DE ÁRVORE NATIVA COM MOTO-SERRA 0,15M =&lt; Ø &lt; 0,30M - ACIMA DE 1.000 UNIDADES</v>
          </cell>
          <cell r="D25" t="str">
            <v>U</v>
          </cell>
          <cell r="E25">
            <v>19.920000000000002</v>
          </cell>
          <cell r="F25" t="str">
            <v>ED-50698</v>
          </cell>
        </row>
        <row r="26">
          <cell r="A26" t="str">
            <v>ED-50697</v>
          </cell>
          <cell r="B26" t="str">
            <v>PRE-ARV-005</v>
          </cell>
          <cell r="C26" t="str">
            <v>CORTE DE ÁRVORE NATIVA COM MOTO-SERRA 0,15M =&lt; Ø &lt; 0,30M - ATÉ 1.000 UNIDADES</v>
          </cell>
          <cell r="D26" t="str">
            <v>U</v>
          </cell>
          <cell r="E26">
            <v>24.52</v>
          </cell>
          <cell r="F26" t="str">
            <v>ED-50697</v>
          </cell>
        </row>
        <row r="27">
          <cell r="A27" t="str">
            <v>02.04</v>
          </cell>
          <cell r="B27">
            <v>8705</v>
          </cell>
          <cell r="C27" t="str">
            <v>SONDAGEM</v>
          </cell>
          <cell r="D27" t="str">
            <v/>
          </cell>
          <cell r="F27" t="str">
            <v>02.04</v>
          </cell>
        </row>
        <row r="28">
          <cell r="A28" t="str">
            <v>ED-51006</v>
          </cell>
          <cell r="B28" t="str">
            <v>SON-SPT-005</v>
          </cell>
          <cell r="C28" t="str">
            <v>MOBILIZAÇÃO E DESMOBILIZAÇÃO POR EQUIPAMENTO DE SONDAGEM A PERCUSSÃO D = 2 1/2"</v>
          </cell>
          <cell r="D28" t="str">
            <v>VB</v>
          </cell>
          <cell r="E28">
            <v>700</v>
          </cell>
          <cell r="F28" t="str">
            <v>ED-51006</v>
          </cell>
        </row>
        <row r="29">
          <cell r="A29" t="str">
            <v>ED-51008</v>
          </cell>
          <cell r="B29" t="str">
            <v>SON-SPT-015</v>
          </cell>
          <cell r="C29" t="str">
            <v>MOBILIZAÇÃO E DESMOBILIZAÇÃO POR EQUIPAMENTO DE SONDAGEM A PERCUSSÃO D = 4"</v>
          </cell>
          <cell r="D29" t="str">
            <v>VB</v>
          </cell>
          <cell r="E29">
            <v>1050</v>
          </cell>
          <cell r="F29" t="str">
            <v>ED-51008</v>
          </cell>
        </row>
        <row r="30">
          <cell r="A30" t="str">
            <v>ED-51007</v>
          </cell>
          <cell r="B30" t="str">
            <v>SON-SPT-010</v>
          </cell>
          <cell r="C30" t="str">
            <v>SONDAGEM A PERCUSSÃO D = 2 1/2" COM MEDIDA DE SPT (FATURAMENTO MÍNIMO = 30 M)</v>
          </cell>
          <cell r="D30" t="str">
            <v>M</v>
          </cell>
          <cell r="E30">
            <v>75.62</v>
          </cell>
          <cell r="F30" t="str">
            <v>ED-51007</v>
          </cell>
        </row>
        <row r="31">
          <cell r="A31" t="str">
            <v>ED-51009</v>
          </cell>
          <cell r="B31" t="str">
            <v>SON-SPT-020</v>
          </cell>
          <cell r="C31" t="str">
            <v>SONDAGEM A PERCUSSÃO D = 4" COM MEDIDA DE SPT (FATURAMENTO MÍNIMO = 30 M)</v>
          </cell>
          <cell r="D31" t="str">
            <v>M</v>
          </cell>
          <cell r="E31">
            <v>126.5</v>
          </cell>
          <cell r="F31" t="str">
            <v>ED-51009</v>
          </cell>
        </row>
        <row r="32">
          <cell r="A32" t="str">
            <v>02.05</v>
          </cell>
          <cell r="B32">
            <v>8706</v>
          </cell>
          <cell r="C32" t="str">
            <v>DEMOLIÇÃO DE TELHADO</v>
          </cell>
          <cell r="D32" t="str">
            <v/>
          </cell>
          <cell r="F32" t="str">
            <v>02.05</v>
          </cell>
        </row>
        <row r="33">
          <cell r="A33" t="str">
            <v>ED-48456</v>
          </cell>
          <cell r="B33" t="str">
            <v>DEM-ENG-015</v>
          </cell>
          <cell r="C33" t="str">
            <v>DEMOLIÇÃO DE ENGRADAMENTO DE TELHA CERÂMICA COLONIAL OU FRANCESA INCLUSIVE EMPILHAMENTO</v>
          </cell>
          <cell r="D33" t="str">
            <v>M2</v>
          </cell>
          <cell r="E33">
            <v>18.25</v>
          </cell>
          <cell r="F33" t="str">
            <v>ED-48456</v>
          </cell>
        </row>
        <row r="34">
          <cell r="A34" t="str">
            <v>ED-48457</v>
          </cell>
          <cell r="B34" t="str">
            <v>DEM-ENG-020</v>
          </cell>
          <cell r="C34" t="str">
            <v>DEMOLIÇÃO DE ENGRADAMENTO DE TELHA CERÂMICA PARA REAPROVEITAMENTO</v>
          </cell>
          <cell r="D34" t="str">
            <v>M2</v>
          </cell>
          <cell r="E34">
            <v>22.03</v>
          </cell>
          <cell r="F34" t="str">
            <v>ED-48457</v>
          </cell>
        </row>
        <row r="35">
          <cell r="A35" t="str">
            <v>ED-48454</v>
          </cell>
          <cell r="B35" t="str">
            <v>DEM-ENG-005</v>
          </cell>
          <cell r="C35" t="str">
            <v>DEMOLIÇÃO DE ENGRADAMENTO DE TELHA METÁLICA, PVC OU FIBROCIMENTO, INCLUSIVE EMPILHAMENTO</v>
          </cell>
          <cell r="D35" t="str">
            <v>M2</v>
          </cell>
          <cell r="E35">
            <v>15.89</v>
          </cell>
          <cell r="F35" t="str">
            <v>ED-48454</v>
          </cell>
        </row>
        <row r="36">
          <cell r="A36" t="str">
            <v>ED-48455</v>
          </cell>
          <cell r="B36" t="str">
            <v>DEM-ENG-010</v>
          </cell>
          <cell r="C36" t="str">
            <v>DEMOLIÇÃO DE ENGRADAMENTO DE TELHA TIPO CALHA DE FIBROCIMENTO, INCLUSIVE EMPILHAMENTO</v>
          </cell>
          <cell r="D36" t="str">
            <v>M2</v>
          </cell>
          <cell r="E36">
            <v>15.89</v>
          </cell>
          <cell r="F36" t="str">
            <v>ED-48455</v>
          </cell>
        </row>
        <row r="37">
          <cell r="A37" t="str">
            <v>ED-48438</v>
          </cell>
          <cell r="B37" t="str">
            <v>DEM-CAL-005</v>
          </cell>
          <cell r="C37" t="str">
            <v>REMOÇÃO DE CALHA GALVANIZADA OU PVC, INCLUSIVE AFASTAMENTO</v>
          </cell>
          <cell r="D37" t="str">
            <v>M</v>
          </cell>
          <cell r="E37">
            <v>7.16</v>
          </cell>
          <cell r="F37" t="str">
            <v>ED-48438</v>
          </cell>
        </row>
        <row r="38">
          <cell r="A38" t="str">
            <v>ED-48446</v>
          </cell>
          <cell r="B38" t="str">
            <v>DEM-CON-035</v>
          </cell>
          <cell r="C38" t="str">
            <v>REMOÇÃO DE CONDUTOR DE CHAPA GALVANIZADA OU PVC, INCLUSIVE AFASTAMENTO</v>
          </cell>
          <cell r="D38" t="str">
            <v>M</v>
          </cell>
          <cell r="E38">
            <v>4.47</v>
          </cell>
          <cell r="F38" t="str">
            <v>ED-48446</v>
          </cell>
        </row>
        <row r="39">
          <cell r="A39" t="str">
            <v>ED-48506</v>
          </cell>
          <cell r="B39" t="str">
            <v>DEM-RUF-005</v>
          </cell>
          <cell r="C39" t="str">
            <v>REMOÇÃO DE RUFO DE CHAPA GALVANIZADA, INCLUSIVE AFASTAMENTO</v>
          </cell>
          <cell r="D39" t="str">
            <v>M</v>
          </cell>
          <cell r="E39">
            <v>5</v>
          </cell>
          <cell r="F39" t="str">
            <v>ED-48506</v>
          </cell>
        </row>
        <row r="40">
          <cell r="A40" t="str">
            <v>ED-48513</v>
          </cell>
          <cell r="B40" t="str">
            <v>DEM-TEL-025</v>
          </cell>
          <cell r="C40" t="str">
            <v>REMOÇÃO DE TELHA CERÂMICA COLONIAL OU FRANCESA, INCLUSIVE AFASTAMENTO E EMPILHAMENTO</v>
          </cell>
          <cell r="D40" t="str">
            <v>M2</v>
          </cell>
          <cell r="E40">
            <v>10.74</v>
          </cell>
          <cell r="F40" t="str">
            <v>ED-48513</v>
          </cell>
        </row>
        <row r="41">
          <cell r="A41" t="str">
            <v>ED-48514</v>
          </cell>
          <cell r="B41" t="str">
            <v>DEM-TEL-030</v>
          </cell>
          <cell r="C41" t="str">
            <v>REMOÇÃO DE TELHA CERÂMICA COLONIAL OU FRANCESA PARA REAPROVEITAMENTO, INCLUSIVE AFASTAMENTO E EMPILHAMENTO</v>
          </cell>
          <cell r="D41" t="str">
            <v>M2</v>
          </cell>
          <cell r="E41">
            <v>17.91</v>
          </cell>
          <cell r="F41" t="str">
            <v>ED-48514</v>
          </cell>
        </row>
        <row r="42">
          <cell r="A42" t="str">
            <v>ED-48509</v>
          </cell>
          <cell r="B42" t="str">
            <v>DEM-TEL-005</v>
          </cell>
          <cell r="C42" t="str">
            <v>REMOÇÃO DE TELHA METÁLICA OU PVC, INCLUSIVE AFASTAMENTO E EMPILHAMENTO</v>
          </cell>
          <cell r="D42" t="str">
            <v>M2</v>
          </cell>
          <cell r="E42">
            <v>5.84</v>
          </cell>
          <cell r="F42" t="str">
            <v>ED-48509</v>
          </cell>
        </row>
        <row r="43">
          <cell r="A43" t="str">
            <v>ED-48511</v>
          </cell>
          <cell r="B43" t="str">
            <v>DEM-TEL-015</v>
          </cell>
          <cell r="C43" t="str">
            <v>REMOÇÃO DE TELHA ONDULADA DE FIBROCIMENTO, INCLUSIVE AFASTAMENTO E EMPILHAMENTO</v>
          </cell>
          <cell r="D43" t="str">
            <v>M2</v>
          </cell>
          <cell r="E43">
            <v>9.85</v>
          </cell>
          <cell r="F43" t="str">
            <v>ED-48511</v>
          </cell>
        </row>
        <row r="44">
          <cell r="A44" t="str">
            <v>ED-48512</v>
          </cell>
          <cell r="B44" t="str">
            <v>DEM-TEL-020</v>
          </cell>
          <cell r="C44" t="str">
            <v>REMOÇÃO DE TELHA ONDULADA FIBROCIMENTO PARA REAPROVEITAMENTO</v>
          </cell>
          <cell r="D44" t="str">
            <v>M2</v>
          </cell>
          <cell r="E44">
            <v>11.64</v>
          </cell>
          <cell r="F44" t="str">
            <v>ED-48512</v>
          </cell>
        </row>
        <row r="45">
          <cell r="A45" t="str">
            <v>ED-48510</v>
          </cell>
          <cell r="B45" t="str">
            <v>DEM-TEL-010</v>
          </cell>
          <cell r="C45" t="str">
            <v>REMOÇÃO DE TELHA TIPO CALHA DE FIBROCIMENTO, INCLUSIVE AFASTAMENTO E EMPILHAMENTO</v>
          </cell>
          <cell r="D45" t="str">
            <v>M2</v>
          </cell>
          <cell r="E45">
            <v>10.74</v>
          </cell>
          <cell r="F45" t="str">
            <v>ED-48510</v>
          </cell>
        </row>
        <row r="46">
          <cell r="A46" t="str">
            <v>02.06</v>
          </cell>
          <cell r="B46">
            <v>8707</v>
          </cell>
          <cell r="C46" t="str">
            <v>REMOÇÃO DE INSTALAÇÃO</v>
          </cell>
          <cell r="D46" t="str">
            <v/>
          </cell>
          <cell r="F46" t="str">
            <v>02.06</v>
          </cell>
        </row>
        <row r="47">
          <cell r="A47" t="str">
            <v>ED-48499</v>
          </cell>
          <cell r="B47" t="str">
            <v>DEM-RED-005</v>
          </cell>
          <cell r="C47" t="str">
            <v>DESMONTAGEM E RETIRADA DE REDES DE DUTOS DE AR CONDICIONADO</v>
          </cell>
          <cell r="D47" t="str">
            <v>M</v>
          </cell>
          <cell r="E47">
            <v>7.16</v>
          </cell>
          <cell r="F47" t="str">
            <v>ED-48499</v>
          </cell>
        </row>
        <row r="48">
          <cell r="A48" t="str">
            <v>ED-48466</v>
          </cell>
          <cell r="B48" t="str">
            <v>DEM-INT-005</v>
          </cell>
          <cell r="C48" t="str">
            <v>REMOÇÃO DE INTERFONE</v>
          </cell>
          <cell r="D48" t="str">
            <v>U</v>
          </cell>
          <cell r="E48">
            <v>38.01</v>
          </cell>
          <cell r="F48" t="str">
            <v>ED-48466</v>
          </cell>
        </row>
        <row r="49">
          <cell r="A49" t="str">
            <v>ED-48468</v>
          </cell>
          <cell r="B49" t="str">
            <v>DEM-LUM-005</v>
          </cell>
          <cell r="C49" t="str">
            <v>REMOÇÃO DE LUMINÁRIA FLUORESCENTE</v>
          </cell>
          <cell r="D49" t="str">
            <v>U</v>
          </cell>
          <cell r="E49">
            <v>15.2</v>
          </cell>
          <cell r="F49" t="str">
            <v>ED-48468</v>
          </cell>
        </row>
        <row r="50">
          <cell r="A50" t="str">
            <v>ED-48469</v>
          </cell>
          <cell r="B50" t="str">
            <v>DEM-LUM-010</v>
          </cell>
          <cell r="C50" t="str">
            <v>REMOÇÃO DE LUMINÁRIA INCANDESCENTE</v>
          </cell>
          <cell r="D50" t="str">
            <v>U</v>
          </cell>
          <cell r="E50">
            <v>9.49</v>
          </cell>
          <cell r="F50" t="str">
            <v>ED-48469</v>
          </cell>
        </row>
        <row r="51">
          <cell r="A51" t="str">
            <v>ED-48515</v>
          </cell>
          <cell r="B51" t="str">
            <v>DEM-TUB-005</v>
          </cell>
          <cell r="C51" t="str">
            <v>RETIRADA DE TUBULAÇÕES EMBUTIDAS DAS REDE DE ÁGUA, ELÉTRICA, GASES, ETC.</v>
          </cell>
          <cell r="D51" t="str">
            <v>M</v>
          </cell>
          <cell r="E51">
            <v>13.22</v>
          </cell>
          <cell r="F51" t="str">
            <v>ED-48515</v>
          </cell>
        </row>
        <row r="52">
          <cell r="A52" t="str">
            <v>ED-48500</v>
          </cell>
          <cell r="B52" t="str">
            <v>DEM-RED-010</v>
          </cell>
          <cell r="C52" t="str">
            <v>RETIRADA DE TUBULAÇÕES EMBUTIDAS DE REDE DE ÁGUA, ELÉTRICA, GASES ETC., INCLUSIVE CORTES E DESVIOS</v>
          </cell>
          <cell r="D52" t="str">
            <v>M</v>
          </cell>
          <cell r="E52">
            <v>13.22</v>
          </cell>
          <cell r="F52" t="str">
            <v>ED-48500</v>
          </cell>
        </row>
        <row r="53">
          <cell r="A53" t="str">
            <v>02.07</v>
          </cell>
          <cell r="B53">
            <v>8708</v>
          </cell>
          <cell r="C53" t="str">
            <v>DEMOLIÇÃO DE FORRO</v>
          </cell>
          <cell r="D53" t="str">
            <v/>
          </cell>
          <cell r="F53" t="str">
            <v>02.07</v>
          </cell>
        </row>
        <row r="54">
          <cell r="A54" t="str">
            <v>ED-48463</v>
          </cell>
          <cell r="B54" t="str">
            <v>DEM-FOR-030</v>
          </cell>
          <cell r="C54" t="str">
            <v>DEMOLIÇÃO DE FORRO DE GESSO INCLUSIVE AFASTAMENTO E EMPILHAMENTO</v>
          </cell>
          <cell r="D54" t="str">
            <v>M2</v>
          </cell>
          <cell r="E54">
            <v>15.22</v>
          </cell>
          <cell r="F54" t="str">
            <v>ED-48463</v>
          </cell>
        </row>
        <row r="55">
          <cell r="A55" t="str">
            <v>ED-48462</v>
          </cell>
          <cell r="B55" t="str">
            <v>DEM-FOR-020</v>
          </cell>
          <cell r="C55" t="str">
            <v>DEMOLIÇÃO DE FORRO DE PERFIS EXCLUSIVE ESTRUTURA DE SUSTENTAÇÃO COM AFASTAMENTO E EMPILHAMENTO</v>
          </cell>
          <cell r="D55" t="str">
            <v>M2</v>
          </cell>
          <cell r="E55">
            <v>16.11</v>
          </cell>
          <cell r="F55" t="str">
            <v>ED-48462</v>
          </cell>
        </row>
        <row r="56">
          <cell r="A56" t="str">
            <v>ED-48461</v>
          </cell>
          <cell r="B56" t="str">
            <v>DEM-FOR-015</v>
          </cell>
          <cell r="C56" t="str">
            <v>DEMOLIÇÃO DE FORRO DE PERFIS INCLUSIVE ESTRUTURA DE SUSTENTAÇÃO COM AFASTAMENTO E EMPILHAMENTO</v>
          </cell>
          <cell r="D56" t="str">
            <v>M2</v>
          </cell>
          <cell r="E56">
            <v>27.68</v>
          </cell>
          <cell r="F56" t="str">
            <v>ED-48461</v>
          </cell>
        </row>
        <row r="57">
          <cell r="A57" t="str">
            <v>ED-48460</v>
          </cell>
          <cell r="B57" t="str">
            <v>DEM-FOR-010</v>
          </cell>
          <cell r="C57" t="str">
            <v>DEMOLIÇÃO DE FORRO DE PLACAS EXCLUSIVE BARROTEAMENTO COM AFASTAMENTO E EMPILHAMENTO</v>
          </cell>
          <cell r="D57" t="str">
            <v>M2</v>
          </cell>
          <cell r="E57">
            <v>8.9499999999999993</v>
          </cell>
          <cell r="F57" t="str">
            <v>ED-48460</v>
          </cell>
        </row>
        <row r="58">
          <cell r="A58" t="str">
            <v>ED-48459</v>
          </cell>
          <cell r="B58" t="str">
            <v>DEM-FOR-005</v>
          </cell>
          <cell r="C58" t="str">
            <v>DEMOLIÇÃO DE FORRO DE PLACAS INCLUSIVE BARROTEAMENTO COM AFASTAMENTO E EMPILHAMENTO</v>
          </cell>
          <cell r="D58" t="str">
            <v>M2</v>
          </cell>
          <cell r="E58">
            <v>16.11</v>
          </cell>
          <cell r="F58" t="str">
            <v>ED-48459</v>
          </cell>
        </row>
        <row r="59">
          <cell r="A59" t="str">
            <v>ED-48464</v>
          </cell>
          <cell r="B59" t="str">
            <v>DEM-FOR-035</v>
          </cell>
          <cell r="C59" t="str">
            <v>DEMOLIÇÃO DE FORRO DE TABUAS DE PINHO INCLUSIVE AFASTAMENTO E EMPILHAMENTO</v>
          </cell>
          <cell r="D59" t="str">
            <v>M2</v>
          </cell>
          <cell r="E59">
            <v>16.11</v>
          </cell>
          <cell r="F59" t="str">
            <v>ED-48464</v>
          </cell>
        </row>
        <row r="60">
          <cell r="A60" t="str">
            <v>02.08</v>
          </cell>
          <cell r="B60">
            <v>8710</v>
          </cell>
          <cell r="C60" t="str">
            <v>DEMOLIÇÃO DE ESQUADRIA</v>
          </cell>
          <cell r="D60" t="str">
            <v/>
          </cell>
          <cell r="F60" t="str">
            <v>02.08</v>
          </cell>
        </row>
        <row r="61">
          <cell r="A61" t="str">
            <v>ED-48496</v>
          </cell>
          <cell r="B61" t="str">
            <v>DEM-POR-025</v>
          </cell>
          <cell r="C61" t="str">
            <v>REMOÇÃO DE ALIZAR, INCLUSIVE AFASTAMENTO E EMPILHAMENTO</v>
          </cell>
          <cell r="D61" t="str">
            <v>CJ</v>
          </cell>
          <cell r="E61">
            <v>2.63</v>
          </cell>
          <cell r="F61" t="str">
            <v>ED-48496</v>
          </cell>
        </row>
        <row r="62">
          <cell r="A62" t="str">
            <v>ED-48458</v>
          </cell>
          <cell r="B62" t="str">
            <v>DEM-FER-005</v>
          </cell>
          <cell r="C62" t="str">
            <v>REMOÇÃO DE FERRAGENS (DOBRADIÇAS, FECHADURAS, MAÇANETAS)</v>
          </cell>
          <cell r="D62" t="str">
            <v>U</v>
          </cell>
          <cell r="E62">
            <v>13</v>
          </cell>
          <cell r="F62" t="str">
            <v>ED-48458</v>
          </cell>
        </row>
        <row r="63">
          <cell r="A63" t="str">
            <v>ED-48494</v>
          </cell>
          <cell r="B63" t="str">
            <v>DEM-POR-015</v>
          </cell>
          <cell r="C63" t="str">
            <v>REMOÇÃO DE FOLHA DE PORTA OU JANELA, INCLUSIVE AFASTAMENTO E EMPILHAMENTO</v>
          </cell>
          <cell r="D63" t="str">
            <v>M2</v>
          </cell>
          <cell r="E63">
            <v>7.16</v>
          </cell>
          <cell r="F63" t="str">
            <v>ED-48494</v>
          </cell>
        </row>
        <row r="64">
          <cell r="A64" t="str">
            <v>ED-48495</v>
          </cell>
          <cell r="B64" t="str">
            <v>DEM-POR-020</v>
          </cell>
          <cell r="C64" t="str">
            <v>REMOÇÃO DE MARCO, INCLUSIVE AFASTAMENTO E EMPILHAMENTO</v>
          </cell>
          <cell r="D64" t="str">
            <v>U</v>
          </cell>
          <cell r="E64">
            <v>12.53</v>
          </cell>
          <cell r="F64" t="str">
            <v>ED-48495</v>
          </cell>
        </row>
        <row r="65">
          <cell r="A65" t="str">
            <v>ED-48493</v>
          </cell>
          <cell r="B65" t="str">
            <v>DEM-POR-005</v>
          </cell>
          <cell r="C65" t="str">
            <v>REMOÇÃO DE PORTA OU JANELA INCLUSIVE MARCO E ALIZAR, INCLUSIVE AFASTAMENTO E EMPILHAMENTO</v>
          </cell>
          <cell r="D65" t="str">
            <v>M2</v>
          </cell>
          <cell r="E65">
            <v>10.74</v>
          </cell>
          <cell r="F65" t="str">
            <v>ED-48493</v>
          </cell>
        </row>
        <row r="66">
          <cell r="A66" t="str">
            <v>ED-48497</v>
          </cell>
          <cell r="B66" t="str">
            <v>DEM-POR-030</v>
          </cell>
          <cell r="C66" t="str">
            <v>REMOÇÃO DE PORTA OU JANELA METÁLICA, INCLUSIVE AFASTAMENTO</v>
          </cell>
          <cell r="D66" t="str">
            <v>M2</v>
          </cell>
          <cell r="E66">
            <v>15.22</v>
          </cell>
          <cell r="F66" t="str">
            <v>ED-48497</v>
          </cell>
        </row>
        <row r="67">
          <cell r="A67" t="str">
            <v>02.09</v>
          </cell>
          <cell r="B67">
            <v>8711</v>
          </cell>
          <cell r="C67" t="str">
            <v>DEMOLIÇÃO DE IMPERMEABILIZAÇÃO</v>
          </cell>
          <cell r="D67" t="str">
            <v/>
          </cell>
          <cell r="F67" t="str">
            <v>02.09</v>
          </cell>
        </row>
        <row r="68">
          <cell r="A68" t="str">
            <v>ED-48465</v>
          </cell>
          <cell r="B68" t="str">
            <v>DEM-IMP-005</v>
          </cell>
          <cell r="C68" t="str">
            <v>REMOÇÃO DE IMPERMEABILIZAÇÃO E PROTEÇÃO MECÂNICA</v>
          </cell>
          <cell r="D68" t="str">
            <v>M2</v>
          </cell>
          <cell r="E68">
            <v>36.81</v>
          </cell>
          <cell r="F68" t="str">
            <v>ED-48465</v>
          </cell>
        </row>
        <row r="69">
          <cell r="A69" t="str">
            <v>02.10</v>
          </cell>
          <cell r="B69">
            <v>8712</v>
          </cell>
          <cell r="C69" t="str">
            <v>DEMOLIÇÃO DE LOUÇA E ACESSÓRIOS</v>
          </cell>
          <cell r="D69" t="str">
            <v/>
          </cell>
          <cell r="F69" t="str">
            <v>02.10</v>
          </cell>
        </row>
        <row r="70">
          <cell r="A70" t="str">
            <v>ED-48467</v>
          </cell>
          <cell r="B70" t="str">
            <v>DEM-LOU-005</v>
          </cell>
          <cell r="C70" t="str">
            <v>REMOÇÃO DE LOUÇAS (LAVATÓRIO, BANHEIRA, PIA, VASO SANITÁRIO, TANQUE)</v>
          </cell>
          <cell r="D70" t="str">
            <v>U</v>
          </cell>
          <cell r="E70">
            <v>59.69</v>
          </cell>
          <cell r="F70" t="str">
            <v>ED-48467</v>
          </cell>
        </row>
        <row r="71">
          <cell r="A71" t="str">
            <v>ED-48470</v>
          </cell>
          <cell r="B71" t="str">
            <v>DEM-MET-005</v>
          </cell>
          <cell r="C71" t="str">
            <v>REMOÇÃO DE METAIS COMUNS (CONDUÍTE, SIFÃO, REGISTRO, TORNEIRAS)</v>
          </cell>
          <cell r="D71" t="str">
            <v>U</v>
          </cell>
          <cell r="E71">
            <v>13.9</v>
          </cell>
          <cell r="F71" t="str">
            <v>ED-48470</v>
          </cell>
        </row>
        <row r="72">
          <cell r="A72" t="str">
            <v>ED-48471</v>
          </cell>
          <cell r="B72" t="str">
            <v>DEM-MET-010</v>
          </cell>
          <cell r="C72" t="str">
            <v>REMOÇÃO DE METAIS ESPECIAIS (VÁLVULA DE DESCARGA, CAIXA SILENCIOSA)</v>
          </cell>
          <cell r="D72" t="str">
            <v>U</v>
          </cell>
          <cell r="E72">
            <v>14.58</v>
          </cell>
          <cell r="F72" t="str">
            <v>ED-48471</v>
          </cell>
        </row>
        <row r="73">
          <cell r="A73" t="str">
            <v>02.11</v>
          </cell>
          <cell r="B73">
            <v>8713</v>
          </cell>
          <cell r="C73" t="str">
            <v>DEMOLIÇÃO DE DIVISÓRIA E BANCADA</v>
          </cell>
          <cell r="D73" t="str">
            <v/>
          </cell>
          <cell r="F73" t="str">
            <v>02.11</v>
          </cell>
        </row>
        <row r="74">
          <cell r="A74" t="str">
            <v>ED-48452</v>
          </cell>
          <cell r="B74" t="str">
            <v>DEM-DIV-015</v>
          </cell>
          <cell r="C74" t="str">
            <v>DEMOLIÇÃO DE DIVISÓRIA DE ELEMENTOS VAZADOS (COBOGÓ, ETC ), INCLUSIVE AFASTAMENTO</v>
          </cell>
          <cell r="D74" t="str">
            <v>M2</v>
          </cell>
          <cell r="E74">
            <v>14.32</v>
          </cell>
          <cell r="F74" t="str">
            <v>ED-48452</v>
          </cell>
        </row>
        <row r="75">
          <cell r="A75" t="str">
            <v>ED-48453</v>
          </cell>
          <cell r="B75" t="str">
            <v>DEM-DIV-020</v>
          </cell>
          <cell r="C75" t="str">
            <v>DEMOLIÇÃO DE DIVISÓRIA DE LAMINADO, INCLUSIVE AFASTAMENTO</v>
          </cell>
          <cell r="D75" t="str">
            <v>M2</v>
          </cell>
          <cell r="E75">
            <v>17.91</v>
          </cell>
          <cell r="F75" t="str">
            <v>ED-48453</v>
          </cell>
        </row>
        <row r="76">
          <cell r="A76" t="str">
            <v>ED-8024</v>
          </cell>
          <cell r="B76" t="str">
            <v>DEM-DIV-010</v>
          </cell>
          <cell r="C76" t="str">
            <v>DEMOLIÇÃO DE DIVISÓRIA DE MADEIRA, INCLUSIVE AFASTAMENTO</v>
          </cell>
          <cell r="D76" t="str">
            <v>M2</v>
          </cell>
          <cell r="E76">
            <v>17.91</v>
          </cell>
          <cell r="F76" t="str">
            <v>ED-8024</v>
          </cell>
        </row>
        <row r="77">
          <cell r="A77" t="str">
            <v>ED-48450</v>
          </cell>
          <cell r="B77" t="str">
            <v>DEM-DIV-005</v>
          </cell>
          <cell r="C77" t="str">
            <v>DEMOLIÇÃO DE DIVISÓRIA DE PEDRAS (MÁRMORE, GRANITO, ARDÓSIA, MARMORITE), INCLUSIVE AFASTAMENTO</v>
          </cell>
          <cell r="D77" t="str">
            <v>M2</v>
          </cell>
          <cell r="E77">
            <v>41.57</v>
          </cell>
          <cell r="F77" t="str">
            <v>ED-48450</v>
          </cell>
        </row>
        <row r="78">
          <cell r="A78" t="str">
            <v>ED-48437</v>
          </cell>
          <cell r="B78" t="str">
            <v>DEM-BAN-005</v>
          </cell>
          <cell r="C78" t="str">
            <v>REMOÇÃO DE BANCADA DE PEDRA (MÁRMORE, GRANITO, ARDÓSIA, MARMORITE, ETC.)</v>
          </cell>
          <cell r="D78" t="str">
            <v>M2</v>
          </cell>
          <cell r="E78">
            <v>41.57</v>
          </cell>
          <cell r="F78" t="str">
            <v>ED-48437</v>
          </cell>
        </row>
        <row r="79">
          <cell r="A79" t="str">
            <v>02.12</v>
          </cell>
          <cell r="B79">
            <v>8714</v>
          </cell>
          <cell r="C79" t="str">
            <v>DEMOLIÇÃO DE ALVENARIA</v>
          </cell>
          <cell r="D79" t="str">
            <v/>
          </cell>
          <cell r="F79" t="str">
            <v>02.12</v>
          </cell>
        </row>
        <row r="80">
          <cell r="A80" t="str">
            <v>ED-48436</v>
          </cell>
          <cell r="B80" t="str">
            <v>DEM-ALV-010</v>
          </cell>
          <cell r="C80" t="str">
            <v>DEMOLIÇÃO DE ALVENARIA DE TIJOLO CERÂMICO SEM APROVEITAMENTO DO MATERIAL, INCLUSIVE AFASTAMENTO</v>
          </cell>
          <cell r="D80" t="str">
            <v>M3</v>
          </cell>
          <cell r="E80">
            <v>107.51</v>
          </cell>
          <cell r="F80" t="str">
            <v>ED-48436</v>
          </cell>
        </row>
        <row r="81">
          <cell r="A81" t="str">
            <v>ED-48435</v>
          </cell>
          <cell r="B81" t="str">
            <v>DEM-ALV-005</v>
          </cell>
          <cell r="C81" t="str">
            <v>DEMOLIÇÃO DE ALVENARIA DE TIJOLO E BLOCO SEM APROVEITAMENTO DO MATERIAL, INCLUSIVE AFASTAMENTO</v>
          </cell>
          <cell r="D81" t="str">
            <v>M3</v>
          </cell>
          <cell r="E81">
            <v>98.54</v>
          </cell>
          <cell r="F81" t="str">
            <v>ED-48435</v>
          </cell>
        </row>
        <row r="82">
          <cell r="A82" t="str">
            <v>ED-48447</v>
          </cell>
          <cell r="B82" t="str">
            <v>DEM-CON-040</v>
          </cell>
          <cell r="C82" t="str">
            <v>DEMOLIÇÃO DE CONSTRUÇÃO EM ALVENARIAS</v>
          </cell>
          <cell r="D82" t="str">
            <v>M2</v>
          </cell>
          <cell r="E82">
            <v>121.78</v>
          </cell>
          <cell r="F82" t="str">
            <v>ED-48447</v>
          </cell>
        </row>
        <row r="83">
          <cell r="A83" t="str">
            <v>02.13</v>
          </cell>
          <cell r="B83">
            <v>8715</v>
          </cell>
          <cell r="C83" t="str">
            <v>DEMOLIÇÃO DE CONCRETO</v>
          </cell>
          <cell r="D83" t="str">
            <v/>
          </cell>
          <cell r="F83" t="str">
            <v>02.13</v>
          </cell>
        </row>
        <row r="84">
          <cell r="A84" t="str">
            <v>ED-48443</v>
          </cell>
          <cell r="B84" t="str">
            <v>DEM-CON-020</v>
          </cell>
          <cell r="C84" t="str">
            <v>DEMOLIÇÃO DE CONCRETO ARMADO - COM EQUIPAMENTO ELÉTRICO, INCLUSIVE AFASTAMENTO</v>
          </cell>
          <cell r="D84" t="str">
            <v>M3</v>
          </cell>
          <cell r="E84">
            <v>62.61</v>
          </cell>
          <cell r="F84" t="str">
            <v>ED-48443</v>
          </cell>
        </row>
        <row r="85">
          <cell r="A85" t="str">
            <v>ED-48445</v>
          </cell>
          <cell r="B85" t="str">
            <v>DEM-CON-030</v>
          </cell>
          <cell r="C85" t="str">
            <v>DEMOLIÇÃO DE CONCRETO ARMADO - COM EQUIPAMENTO PNEUMÁTICO, INCLUSIVE AFASTAMENTO</v>
          </cell>
          <cell r="D85" t="str">
            <v>M3</v>
          </cell>
          <cell r="E85">
            <v>139.77000000000001</v>
          </cell>
          <cell r="F85" t="str">
            <v>ED-48445</v>
          </cell>
        </row>
        <row r="86">
          <cell r="A86" t="str">
            <v>ED-48441</v>
          </cell>
          <cell r="B86" t="str">
            <v>DEM-CON-010</v>
          </cell>
          <cell r="C86" t="str">
            <v>DEMOLIÇÃO DE CONCRETO ARMADO-MANUAL, INCLUSIVE AFASTAMENTO</v>
          </cell>
          <cell r="D86" t="str">
            <v>M3</v>
          </cell>
          <cell r="E86">
            <v>286.7</v>
          </cell>
          <cell r="F86" t="str">
            <v>ED-48441</v>
          </cell>
        </row>
        <row r="87">
          <cell r="A87" t="str">
            <v>ED-48442</v>
          </cell>
          <cell r="B87" t="str">
            <v>DEM-CON-015</v>
          </cell>
          <cell r="C87" t="str">
            <v>DEMOLIÇÃO DE CONCRETO SIMPLES - COM EQUIPAMENTO ELÉTRICO, INCLUSIVE AFASTAMENTO</v>
          </cell>
          <cell r="D87" t="str">
            <v>M3</v>
          </cell>
          <cell r="E87">
            <v>37.72</v>
          </cell>
          <cell r="F87" t="str">
            <v>ED-48442</v>
          </cell>
        </row>
        <row r="88">
          <cell r="A88" t="str">
            <v>ED-48444</v>
          </cell>
          <cell r="B88" t="str">
            <v>DEM-CON-025</v>
          </cell>
          <cell r="C88" t="str">
            <v>DEMOLIÇÃO DE CONCRETO SIMPLES - COM EQUIPAMENTO PNEUMÁTICO, INCLUSIVE AFASTAMENTO</v>
          </cell>
          <cell r="D88" t="str">
            <v>M3</v>
          </cell>
          <cell r="E88">
            <v>79.2</v>
          </cell>
          <cell r="F88" t="str">
            <v>ED-48444</v>
          </cell>
        </row>
        <row r="89">
          <cell r="A89" t="str">
            <v>ED-48440</v>
          </cell>
          <cell r="B89" t="str">
            <v>DEM-CON-005</v>
          </cell>
          <cell r="C89" t="str">
            <v>DEMOLIÇÃO DE CONCRETO SIMPLES-MANUAL, INCLUSIVE AFASTAMENTO</v>
          </cell>
          <cell r="D89" t="str">
            <v>M3</v>
          </cell>
          <cell r="E89">
            <v>232.94</v>
          </cell>
          <cell r="F89" t="str">
            <v>ED-48440</v>
          </cell>
        </row>
        <row r="90">
          <cell r="A90" t="str">
            <v>02.14</v>
          </cell>
          <cell r="B90">
            <v>8716</v>
          </cell>
          <cell r="C90" t="str">
            <v>DEMOLIÇÃO DE PADRÃO CONCESSIONÁRIA</v>
          </cell>
          <cell r="D90" t="str">
            <v/>
          </cell>
          <cell r="F90" t="str">
            <v>02.14</v>
          </cell>
        </row>
        <row r="91">
          <cell r="A91" t="str">
            <v>ED-48474</v>
          </cell>
          <cell r="B91" t="str">
            <v>DEM-PAD-005</v>
          </cell>
          <cell r="C91" t="str">
            <v>REMOÇÃO DE PADRÃO DA CEMIG</v>
          </cell>
          <cell r="D91" t="str">
            <v>U</v>
          </cell>
          <cell r="E91">
            <v>95.02</v>
          </cell>
          <cell r="F91" t="str">
            <v>ED-48474</v>
          </cell>
        </row>
        <row r="92">
          <cell r="A92" t="str">
            <v>ED-48475</v>
          </cell>
          <cell r="B92" t="str">
            <v>DEM-PAD-010</v>
          </cell>
          <cell r="C92" t="str">
            <v>REMOÇÃO DE PADRÃO DA COPASA</v>
          </cell>
          <cell r="D92" t="str">
            <v>U</v>
          </cell>
          <cell r="E92">
            <v>74.62</v>
          </cell>
          <cell r="F92" t="str">
            <v>ED-48475</v>
          </cell>
        </row>
        <row r="93">
          <cell r="A93" t="str">
            <v>02.15</v>
          </cell>
          <cell r="B93">
            <v>8717</v>
          </cell>
          <cell r="C93" t="str">
            <v>DEMOLIÇÃO DE PAVIMENTAÇÃO</v>
          </cell>
          <cell r="D93" t="str">
            <v/>
          </cell>
          <cell r="F93" t="str">
            <v>02.15</v>
          </cell>
        </row>
        <row r="94">
          <cell r="A94" t="str">
            <v>ED-48488</v>
          </cell>
          <cell r="B94" t="str">
            <v>DEM-PIS-050</v>
          </cell>
          <cell r="C94" t="str">
            <v>DEMOLIÇÃO DE CALÇADA PORTUGUESA, INCLUSIVE AFASTAMENTO</v>
          </cell>
          <cell r="D94" t="str">
            <v>M2</v>
          </cell>
          <cell r="E94">
            <v>16.11</v>
          </cell>
          <cell r="F94" t="str">
            <v>ED-48488</v>
          </cell>
        </row>
        <row r="95">
          <cell r="A95" t="str">
            <v>ED-48489</v>
          </cell>
          <cell r="B95" t="str">
            <v>DEM-PIS-055</v>
          </cell>
          <cell r="C95" t="str">
            <v>DEMOLIÇÃO DE PASSEIO OU LAJE DE CONCRETO COM EQUIPAMENTO, INCLUSIVE AFASTAMENTO</v>
          </cell>
          <cell r="D95" t="str">
            <v>M2</v>
          </cell>
          <cell r="E95">
            <v>13.66</v>
          </cell>
          <cell r="F95" t="str">
            <v>ED-48489</v>
          </cell>
        </row>
        <row r="96">
          <cell r="A96" t="str">
            <v>ED-48486</v>
          </cell>
          <cell r="B96" t="str">
            <v>DEM-PIS-040</v>
          </cell>
          <cell r="C96" t="str">
            <v>DEMOLIÇÃO DE PASSEIO OU LAJE DE CONCRETO COM EQUIPAMENTO PNEUMÁTICO, INCLUSIVE AFASTAMENTO</v>
          </cell>
          <cell r="D96" t="str">
            <v>M2</v>
          </cell>
          <cell r="E96">
            <v>7.75</v>
          </cell>
          <cell r="F96" t="str">
            <v>ED-48486</v>
          </cell>
        </row>
        <row r="97">
          <cell r="A97" t="str">
            <v>ED-48487</v>
          </cell>
          <cell r="B97" t="str">
            <v>DEM-PIS-045</v>
          </cell>
          <cell r="C97" t="str">
            <v>DEMOLIÇÃO DE PASSEIO OU LAJE DE CONCRETO MANUALMENTE, INCLUSIVE AFASTAMENTO</v>
          </cell>
          <cell r="D97" t="str">
            <v>M2</v>
          </cell>
          <cell r="E97">
            <v>25.08</v>
          </cell>
          <cell r="F97" t="str">
            <v>ED-48487</v>
          </cell>
        </row>
        <row r="98">
          <cell r="A98" t="str">
            <v>ED-48476</v>
          </cell>
          <cell r="B98" t="str">
            <v>DEM-PAV-005</v>
          </cell>
          <cell r="C98" t="str">
            <v>DEMOLIÇÃO DE PAVIMENTAÇÃO COM PRÉ-MOLDADO DE CONCRETO</v>
          </cell>
          <cell r="D98" t="str">
            <v>M2</v>
          </cell>
          <cell r="E98">
            <v>12.53</v>
          </cell>
          <cell r="F98" t="str">
            <v>ED-48476</v>
          </cell>
        </row>
        <row r="99">
          <cell r="A99" t="str">
            <v>ED-48491</v>
          </cell>
          <cell r="B99" t="str">
            <v>DEM-PIS-065</v>
          </cell>
          <cell r="C99" t="str">
            <v>DEMOLIÇÃO DE PAVIMENTO PARALELEPÍPEDO REJUNTADOS COM AREIA INCLUSIVE AFASTAMENTO E EMPILHAMENTO</v>
          </cell>
          <cell r="D99" t="str">
            <v>M2</v>
          </cell>
          <cell r="E99">
            <v>12.53</v>
          </cell>
          <cell r="F99" t="str">
            <v>ED-48491</v>
          </cell>
        </row>
        <row r="100">
          <cell r="A100" t="str">
            <v>ED-48492</v>
          </cell>
          <cell r="B100" t="str">
            <v>DEM-PIS-070</v>
          </cell>
          <cell r="C100" t="str">
            <v>DEMOLIÇÃO DE REVESTIMENTO ASFÁLTICO COM EQUIPAMENTO PNEUMÁTICO, INCLUSIVE AFASTAMENTO</v>
          </cell>
          <cell r="D100" t="str">
            <v>M2</v>
          </cell>
          <cell r="E100">
            <v>8.2100000000000009</v>
          </cell>
          <cell r="F100" t="str">
            <v>ED-48492</v>
          </cell>
        </row>
        <row r="101">
          <cell r="A101" t="str">
            <v>ED-48507</v>
          </cell>
          <cell r="B101" t="str">
            <v>DEM-SAR-005</v>
          </cell>
          <cell r="C101" t="str">
            <v>DEMOLIÇÃO DE SARJETA OU SARJETÃO DE CONCRETO</v>
          </cell>
          <cell r="D101" t="str">
            <v>M2</v>
          </cell>
          <cell r="E101">
            <v>14.32</v>
          </cell>
          <cell r="F101" t="str">
            <v>ED-48507</v>
          </cell>
        </row>
        <row r="102">
          <cell r="A102" t="str">
            <v>ED-48490</v>
          </cell>
          <cell r="B102" t="str">
            <v>DEM-PIS-060</v>
          </cell>
          <cell r="C102" t="str">
            <v>DEMOLIÇÃO MANUAL DE ALVENARIA POLIÉDRICA, INCLUSIVE AFASTAMENTO</v>
          </cell>
          <cell r="D102" t="str">
            <v>M2</v>
          </cell>
          <cell r="E102">
            <v>12.53</v>
          </cell>
          <cell r="F102" t="str">
            <v>ED-48490</v>
          </cell>
        </row>
        <row r="103">
          <cell r="A103" t="str">
            <v>ED-48473</v>
          </cell>
          <cell r="B103" t="str">
            <v>DEM-MFC-010</v>
          </cell>
          <cell r="C103" t="str">
            <v>REMOÇÃO DE MEIO-FIO DE PEDRA(GNAISSE, BASALTO, ETC.) INCLUSIVE CARGA</v>
          </cell>
          <cell r="D103" t="str">
            <v>M</v>
          </cell>
          <cell r="E103">
            <v>22.39</v>
          </cell>
          <cell r="F103" t="str">
            <v>ED-48473</v>
          </cell>
        </row>
        <row r="104">
          <cell r="A104" t="str">
            <v>ED-48472</v>
          </cell>
          <cell r="B104" t="str">
            <v>DEM-MFC-005</v>
          </cell>
          <cell r="C104" t="str">
            <v>REMOÇÃO DE MEIO-FIO PRÉ-MOLDADO DE CONCRETO INCLUSIVE CARGA</v>
          </cell>
          <cell r="D104" t="str">
            <v>M</v>
          </cell>
          <cell r="E104">
            <v>8.9499999999999993</v>
          </cell>
          <cell r="F104" t="str">
            <v>ED-48472</v>
          </cell>
        </row>
        <row r="105">
          <cell r="A105" t="str">
            <v>02.16</v>
          </cell>
          <cell r="B105">
            <v>8718</v>
          </cell>
          <cell r="C105" t="str">
            <v>DEMOLIÇÃO DE REVESTIMENTO</v>
          </cell>
          <cell r="D105" t="str">
            <v/>
          </cell>
          <cell r="F105" t="str">
            <v>02.16</v>
          </cell>
        </row>
        <row r="106">
          <cell r="A106" t="str">
            <v>ED-48504</v>
          </cell>
          <cell r="B106" t="str">
            <v>DEM-REV-020</v>
          </cell>
          <cell r="C106" t="str">
            <v>DEMOLIÇÃO DE FÓRMICA, INCLUSIVE AFASTAMENTO</v>
          </cell>
          <cell r="D106" t="str">
            <v>M2</v>
          </cell>
          <cell r="E106">
            <v>10.74</v>
          </cell>
          <cell r="F106" t="str">
            <v>ED-48504</v>
          </cell>
        </row>
        <row r="107">
          <cell r="A107" t="str">
            <v>ED-48501</v>
          </cell>
          <cell r="B107" t="str">
            <v>DEM-REV-005</v>
          </cell>
          <cell r="C107" t="str">
            <v>DEMOLIÇÃO DE REBOCO, COM ESPESSURA DE ATÉ 55MM, INCLUSIVE AFASTAMENTO</v>
          </cell>
          <cell r="D107" t="str">
            <v>M2</v>
          </cell>
          <cell r="E107">
            <v>12.53</v>
          </cell>
          <cell r="F107" t="str">
            <v>ED-48501</v>
          </cell>
        </row>
        <row r="108">
          <cell r="A108" t="str">
            <v>ED-48502</v>
          </cell>
          <cell r="B108" t="str">
            <v>DEM-REV-010</v>
          </cell>
          <cell r="C108" t="str">
            <v>DEMOLIÇÃO DE REVESTIMENTO CERÂMICO, AZULEJO OU LADRILHO HIDRÁULICO INCLUSIVE AFASTAMENTO</v>
          </cell>
          <cell r="D108" t="str">
            <v>M2</v>
          </cell>
          <cell r="E108">
            <v>14.32</v>
          </cell>
          <cell r="F108" t="str">
            <v>ED-48502</v>
          </cell>
        </row>
        <row r="109">
          <cell r="A109" t="str">
            <v>ED-48503</v>
          </cell>
          <cell r="B109" t="str">
            <v>DEM-REV-015</v>
          </cell>
          <cell r="C109" t="str">
            <v>DEMOLIÇÃO DE REVESTIMENTO DE PEDRA (MÁRMORE, GRANITO, ARDÓSIA, SÃO TOMÉ, ETC.), INCLUSIVE AFASTAMENTO</v>
          </cell>
          <cell r="D109" t="str">
            <v>M2</v>
          </cell>
          <cell r="E109">
            <v>21.5</v>
          </cell>
          <cell r="F109" t="str">
            <v>ED-48503</v>
          </cell>
        </row>
        <row r="110">
          <cell r="A110" t="str">
            <v>ED-48478</v>
          </cell>
          <cell r="B110" t="str">
            <v>DEM-PEI-005</v>
          </cell>
          <cell r="C110" t="str">
            <v>RETIRADA DE PEITORIL DE MÁRMORE OU GRANITO</v>
          </cell>
          <cell r="D110" t="str">
            <v>M</v>
          </cell>
          <cell r="E110">
            <v>6.28</v>
          </cell>
          <cell r="F110" t="str">
            <v>ED-48478</v>
          </cell>
        </row>
        <row r="111">
          <cell r="A111" t="str">
            <v>02.17</v>
          </cell>
          <cell r="B111">
            <v>8719</v>
          </cell>
          <cell r="C111" t="str">
            <v>DEMOLIÇÃO DE PISO</v>
          </cell>
          <cell r="D111" t="str">
            <v/>
          </cell>
          <cell r="F111" t="str">
            <v>02.17</v>
          </cell>
        </row>
        <row r="112">
          <cell r="A112" t="str">
            <v>ED-48480</v>
          </cell>
          <cell r="B112" t="str">
            <v>DEM-PIS-010</v>
          </cell>
          <cell r="C112" t="str">
            <v>DEMOLIÇÃO DE PISO CERÂMICO OU LADRILHO HIDRÁULICO, INCLUSIVE AFASTAMENTO</v>
          </cell>
          <cell r="D112" t="str">
            <v>M2</v>
          </cell>
          <cell r="E112">
            <v>12.71</v>
          </cell>
          <cell r="F112" t="str">
            <v>ED-48480</v>
          </cell>
        </row>
        <row r="113">
          <cell r="A113" t="str">
            <v>ED-48479</v>
          </cell>
          <cell r="B113" t="str">
            <v>DEM-PIS-005</v>
          </cell>
          <cell r="C113" t="str">
            <v>DEMOLIÇÃO DE PISO CIMENTADO OU CONTRAPISO DE ARGAMASSA ESPESSURA MÁXIMA DE 10CM, INCLUSIVE AFASTAMENTO</v>
          </cell>
          <cell r="D113" t="str">
            <v>M2</v>
          </cell>
          <cell r="E113">
            <v>14.32</v>
          </cell>
          <cell r="F113" t="str">
            <v>ED-48479</v>
          </cell>
        </row>
        <row r="114">
          <cell r="A114" t="str">
            <v>ED-48483</v>
          </cell>
          <cell r="B114" t="str">
            <v>DEM-PIS-025</v>
          </cell>
          <cell r="C114" t="str">
            <v>DEMOLIÇÃO DE PISO DE GRANILITE/MARMORITE, INCLUSIVE AFASTAMENTO</v>
          </cell>
          <cell r="D114" t="str">
            <v>M2</v>
          </cell>
          <cell r="E114">
            <v>18.39</v>
          </cell>
          <cell r="F114" t="str">
            <v>ED-48483</v>
          </cell>
        </row>
        <row r="115">
          <cell r="A115" t="str">
            <v>ED-48481</v>
          </cell>
          <cell r="B115" t="str">
            <v>DEM-PIS-015</v>
          </cell>
          <cell r="C115" t="str">
            <v>DEMOLIÇÃO DE PISO DE PEDRAS (MÁRMORE, GRANITO, ARDÓSIA, LAGOA SANTA, SÃO TOMÉ), INCLUSIVE AFASTAMENTO</v>
          </cell>
          <cell r="D115" t="str">
            <v>M2</v>
          </cell>
          <cell r="E115">
            <v>21.5</v>
          </cell>
          <cell r="F115" t="str">
            <v>ED-48481</v>
          </cell>
        </row>
        <row r="116">
          <cell r="A116" t="str">
            <v>ED-48485</v>
          </cell>
          <cell r="B116" t="str">
            <v>DEM-PIS-035</v>
          </cell>
          <cell r="C116" t="str">
            <v>DEMOLIÇÃO DE PISO DE TABUAS, INCLUSIVE AFASTAMENTO</v>
          </cell>
          <cell r="D116" t="str">
            <v>M2</v>
          </cell>
          <cell r="E116">
            <v>16.11</v>
          </cell>
          <cell r="F116" t="str">
            <v>ED-48485</v>
          </cell>
        </row>
        <row r="117">
          <cell r="A117" t="str">
            <v>ED-48484</v>
          </cell>
          <cell r="B117" t="str">
            <v>DEM-PIS-030</v>
          </cell>
          <cell r="C117" t="str">
            <v>DEMOLIÇÃO DE PISO DE TACO DE MADEIRA, INCLUSIVE AFASTAMENTO</v>
          </cell>
          <cell r="D117" t="str">
            <v>M2</v>
          </cell>
          <cell r="E117">
            <v>17.91</v>
          </cell>
          <cell r="F117" t="str">
            <v>ED-48484</v>
          </cell>
        </row>
        <row r="118">
          <cell r="A118" t="str">
            <v>ED-48482</v>
          </cell>
          <cell r="B118" t="str">
            <v>DEM-PIS-020</v>
          </cell>
          <cell r="C118" t="str">
            <v>DEMOLIÇÃO DE PISO VINÍLICO, INCLUSIVE AFASTAMENTO</v>
          </cell>
          <cell r="D118" t="str">
            <v>M2</v>
          </cell>
          <cell r="E118">
            <v>7.16</v>
          </cell>
          <cell r="F118" t="str">
            <v>ED-48482</v>
          </cell>
        </row>
        <row r="119">
          <cell r="A119" t="str">
            <v>ED-48505</v>
          </cell>
          <cell r="B119" t="str">
            <v>DEM-ROD-005</v>
          </cell>
          <cell r="C119" t="str">
            <v>DEMOLIÇÃO DE RODAPÉ EM GERAL, INCLUSIVE ARGAMASSA DE ASSENTAMENTO</v>
          </cell>
          <cell r="D119" t="str">
            <v>M</v>
          </cell>
          <cell r="E119">
            <v>2.14</v>
          </cell>
          <cell r="F119" t="str">
            <v>ED-48505</v>
          </cell>
        </row>
        <row r="120">
          <cell r="A120" t="str">
            <v>ED-48508</v>
          </cell>
          <cell r="B120" t="str">
            <v>DEM-SOL-005</v>
          </cell>
          <cell r="C120" t="str">
            <v>RETIRADA DE SOLEIRA DE MÁRMORE OU GRANITO</v>
          </cell>
          <cell r="D120" t="str">
            <v>M</v>
          </cell>
          <cell r="E120">
            <v>6.75</v>
          </cell>
          <cell r="F120" t="str">
            <v>ED-48508</v>
          </cell>
        </row>
        <row r="121">
          <cell r="A121" t="str">
            <v>02.18</v>
          </cell>
          <cell r="B121">
            <v>8720</v>
          </cell>
          <cell r="C121" t="str">
            <v>REMOÇÃO DE CERCA E ALAMBRADO</v>
          </cell>
          <cell r="D121" t="str">
            <v/>
          </cell>
          <cell r="F121" t="str">
            <v>02.18</v>
          </cell>
        </row>
        <row r="122">
          <cell r="A122" t="str">
            <v>ED-48434</v>
          </cell>
          <cell r="B122" t="str">
            <v>DEM-ALA-005</v>
          </cell>
          <cell r="C122" t="str">
            <v>REMOÇÃO DE ALAMBRADO METÁLICO, COM REAPROVEITAMENTO, INCLUSIVE AFASTAMENTO</v>
          </cell>
          <cell r="D122" t="str">
            <v>M2</v>
          </cell>
          <cell r="E122">
            <v>10.74</v>
          </cell>
          <cell r="F122" t="str">
            <v>ED-48434</v>
          </cell>
        </row>
        <row r="123">
          <cell r="A123" t="str">
            <v>ED-48439</v>
          </cell>
          <cell r="B123" t="str">
            <v>DEM-CER-005</v>
          </cell>
          <cell r="C123" t="str">
            <v>REMOÇÃO DE CERCA</v>
          </cell>
          <cell r="D123" t="str">
            <v>M2</v>
          </cell>
          <cell r="E123">
            <v>14.32</v>
          </cell>
          <cell r="F123" t="str">
            <v>ED-48439</v>
          </cell>
        </row>
        <row r="124">
          <cell r="A124" t="str">
            <v>ED-48449</v>
          </cell>
          <cell r="B124" t="str">
            <v>DEM-CON-050</v>
          </cell>
          <cell r="C124" t="str">
            <v>REMOÇÃO DE CONCERTINA D = 450 MM, 610 MM OU 730 MM - COM REAPROVEITAMENTO</v>
          </cell>
          <cell r="D124" t="str">
            <v>M</v>
          </cell>
          <cell r="E124">
            <v>2.19</v>
          </cell>
          <cell r="F124" t="str">
            <v>ED-48449</v>
          </cell>
        </row>
        <row r="125">
          <cell r="A125" t="str">
            <v>ED-48448</v>
          </cell>
          <cell r="B125" t="str">
            <v>DEM-CON-045</v>
          </cell>
          <cell r="C125" t="str">
            <v>REMOÇÃO DE CONCERTNA D = 450 MM, 610 MM OU 730 MM - COM POSSÍVEL REAPROVEITAMENTO</v>
          </cell>
          <cell r="D125" t="str">
            <v>M</v>
          </cell>
          <cell r="E125">
            <v>2.19</v>
          </cell>
          <cell r="F125" t="str">
            <v>ED-48448</v>
          </cell>
        </row>
        <row r="126">
          <cell r="A126" t="str">
            <v>02.19</v>
          </cell>
          <cell r="B126">
            <v>8721</v>
          </cell>
          <cell r="C126" t="str">
            <v>REMOÇÃO DE VIDRO</v>
          </cell>
          <cell r="D126" t="str">
            <v/>
          </cell>
          <cell r="F126" t="str">
            <v>02.19</v>
          </cell>
        </row>
        <row r="127">
          <cell r="A127" t="str">
            <v>ED-48516</v>
          </cell>
          <cell r="B127" t="str">
            <v>DEM-VID-005</v>
          </cell>
          <cell r="C127" t="str">
            <v>RETIRADA DE VIDRO DE ESQUADRIAS, INCLUSIVE LIMPEZA DO ENCAIXE</v>
          </cell>
          <cell r="D127" t="str">
            <v>M2</v>
          </cell>
          <cell r="E127">
            <v>2.35</v>
          </cell>
          <cell r="F127" t="str">
            <v>ED-48516</v>
          </cell>
        </row>
        <row r="128">
          <cell r="A128" t="str">
            <v>02.20</v>
          </cell>
          <cell r="B128">
            <v>8722</v>
          </cell>
          <cell r="C128" t="str">
            <v>REMOÇÃO DE ITEM ESCOLAR</v>
          </cell>
          <cell r="D128" t="str">
            <v/>
          </cell>
          <cell r="F128" t="str">
            <v>02.20</v>
          </cell>
        </row>
        <row r="129">
          <cell r="A129" t="str">
            <v>ED-48498</v>
          </cell>
          <cell r="B129" t="str">
            <v>DEM-QUA-005</v>
          </cell>
          <cell r="C129" t="str">
            <v>REMOÇÃO DE QUADRO NEGRO , INCLUSIVE AFASTAMENTO</v>
          </cell>
          <cell r="D129" t="str">
            <v>M2</v>
          </cell>
          <cell r="E129">
            <v>22.92</v>
          </cell>
          <cell r="F129" t="str">
            <v>ED-48498</v>
          </cell>
        </row>
        <row r="130">
          <cell r="A130" t="str">
            <v>03.</v>
          </cell>
          <cell r="B130">
            <v>8664</v>
          </cell>
          <cell r="C130" t="str">
            <v>INSTALAÇÕES PROVISÓRIAS</v>
          </cell>
          <cell r="D130" t="str">
            <v/>
          </cell>
          <cell r="F130" t="str">
            <v>03.</v>
          </cell>
        </row>
        <row r="131">
          <cell r="A131" t="str">
            <v>03.01</v>
          </cell>
          <cell r="B131">
            <v>8723</v>
          </cell>
          <cell r="C131" t="str">
            <v>PLACA DE OBRA</v>
          </cell>
          <cell r="D131" t="str">
            <v/>
          </cell>
          <cell r="F131" t="str">
            <v>03.01</v>
          </cell>
        </row>
        <row r="132">
          <cell r="A132" t="str">
            <v>ED-16660</v>
          </cell>
          <cell r="B132" t="str">
            <v>-</v>
          </cell>
          <cell r="C13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32" t="str">
            <v>M2</v>
          </cell>
          <cell r="E132">
            <v>187.49</v>
          </cell>
          <cell r="F132" t="str">
            <v>ED-16660</v>
          </cell>
        </row>
        <row r="133">
          <cell r="A133" t="str">
            <v>ED-50152</v>
          </cell>
          <cell r="B133" t="str">
            <v>IIO-PLA-005</v>
          </cell>
          <cell r="C133" t="str">
            <v>FORNECIMENTO E COLOCAÇÃO DE PLACA DE OBRA EM CHAPA GALVANIZADA (3,00 X 1,5 0 M) - EM CHAPA GALVANIZADA 0,26 AFIXADAS COM REBITES 540 E PARAFUSOS 3/8, EM ESTRUTURA METÁLICA VIGA U 2" ENRIJECIDA COM METALON 20 X 20, SUPORTE EM EUCALIPTO AUTOCLAVADO PINTADAS</v>
          </cell>
          <cell r="D133" t="str">
            <v>U</v>
          </cell>
          <cell r="E133">
            <v>1121.47</v>
          </cell>
          <cell r="F133" t="str">
            <v>ED-50152</v>
          </cell>
        </row>
        <row r="134">
          <cell r="A134" t="str">
            <v>ED-50153</v>
          </cell>
          <cell r="B134" t="str">
            <v>IIO-PLA-010</v>
          </cell>
          <cell r="C134" t="str">
            <v>FORNECIMENTO E COLOCAÇÃO DE PLACA DE OBRA EM CHAPA GALVANIZADA (6,00 X 3,00 M) - EM CHAPA GALVANIZADA 0,26 AFIXADAS COM REBITES 540 E PARAFUSOS 3/8, EM ESTRUTURA METÁLICA VIGA U 2" ENRIJECIDA COM METALON 20 X 20, SUPORTE EM EUCALIPTO AUTOCLAVADO PINTADAS</v>
          </cell>
          <cell r="D134" t="str">
            <v>U</v>
          </cell>
          <cell r="E134">
            <v>2741.47</v>
          </cell>
          <cell r="F134" t="str">
            <v>ED-50153</v>
          </cell>
        </row>
        <row r="135">
          <cell r="A135" t="str">
            <v>ED-50154</v>
          </cell>
          <cell r="B135" t="str">
            <v>IIO-PLA-015</v>
          </cell>
          <cell r="C135" t="str">
            <v>FORNECIMENTO E COLOCAÇÃO DE PLACAS DE OBRAS EM CHAPA GALVANIZADA (4,00 X 2,00 M ) SÃO CONFECCIONADAS EM CHAPA GALVANIZADA 26. AS CHAPAS SERÃO AFIXADAS COM REBITES 410 E PARAFUSOS 3/8, EM UMA ESTRUTURA METÁLICA COM VIGA U 2" ENRIJECIDA E METALON 20MMX20MM,334</v>
          </cell>
          <cell r="D135" t="str">
            <v>U</v>
          </cell>
          <cell r="E135">
            <v>1649.47</v>
          </cell>
          <cell r="F135" t="str">
            <v>ED-50154</v>
          </cell>
        </row>
        <row r="136">
          <cell r="A136" t="str">
            <v>03.02</v>
          </cell>
          <cell r="B136">
            <v>8724</v>
          </cell>
          <cell r="C136" t="str">
            <v>INSTALAÇÃO PROVISÓRIA ÁGUA E ENERGIA</v>
          </cell>
          <cell r="D136" t="str">
            <v/>
          </cell>
          <cell r="F136" t="str">
            <v>03.02</v>
          </cell>
        </row>
        <row r="137">
          <cell r="A137" t="str">
            <v>ED-50150</v>
          </cell>
          <cell r="B137" t="str">
            <v>IIO-LIG-005</v>
          </cell>
          <cell r="C137" t="str">
            <v xml:space="preserve">LIGAÇÃO DE ÁGUA PROVISÓRIA PARA CANTEIRO,  INCLUSIVE HIDRÔMETRO E CAVALETE PARA MEDIÇÃO DE ÁGUA - ENTRADA PRINCIPAL, EM AÇO GALVANIZADO DN 20MM (1/2") - PADRÃO CONCESSIONÁRIA
</v>
          </cell>
          <cell r="D137" t="str">
            <v>UN</v>
          </cell>
          <cell r="E137">
            <v>333.45</v>
          </cell>
          <cell r="F137" t="str">
            <v>ED-50150</v>
          </cell>
        </row>
        <row r="138">
          <cell r="A138" t="str">
            <v>ED-50151</v>
          </cell>
          <cell r="B138" t="str">
            <v>IIO-LIG-010</v>
          </cell>
          <cell r="C138" t="str">
            <v>LIGAÇÃO PROVISÓRIA DE LUZ E FORÇA-PADRÃO PROVISÓRIO 30KVA</v>
          </cell>
          <cell r="D138" t="str">
            <v>U</v>
          </cell>
          <cell r="E138">
            <v>539.26</v>
          </cell>
          <cell r="F138" t="str">
            <v>ED-50151</v>
          </cell>
        </row>
        <row r="139">
          <cell r="A139" t="str">
            <v>03.03</v>
          </cell>
          <cell r="B139">
            <v>8725</v>
          </cell>
          <cell r="C139" t="str">
            <v>ESCRITÓRIO DE OBRA</v>
          </cell>
          <cell r="D139" t="str">
            <v/>
          </cell>
          <cell r="F139" t="str">
            <v>03.03</v>
          </cell>
        </row>
        <row r="140">
          <cell r="A140" t="str">
            <v>ED-50125</v>
          </cell>
          <cell r="B140" t="str">
            <v>IIO-ARE-070</v>
          </cell>
          <cell r="C140" t="str">
            <v>ÁREA COBERTA EM TELHA FIBROCIMENTO PARA BANCAS - PADRÃO DER-MG</v>
          </cell>
          <cell r="D140" t="str">
            <v>M2</v>
          </cell>
          <cell r="E140">
            <v>98.89</v>
          </cell>
          <cell r="F140" t="str">
            <v>ED-50125</v>
          </cell>
        </row>
        <row r="141">
          <cell r="A141" t="str">
            <v>ED-50155</v>
          </cell>
          <cell r="B141" t="str">
            <v>IIO-SAN-005</v>
          </cell>
          <cell r="C141" t="str">
            <v>BANHEIRO QUÍMICO 110 X 120 X 230 CM COM MANUTENÇÃO</v>
          </cell>
          <cell r="D141" t="str">
            <v>MÊS</v>
          </cell>
          <cell r="E141">
            <v>515</v>
          </cell>
          <cell r="F141" t="str">
            <v>ED-50155</v>
          </cell>
        </row>
        <row r="142">
          <cell r="A142" t="str">
            <v>ED-50135</v>
          </cell>
          <cell r="B142" t="str">
            <v>IIO-BAR-046</v>
          </cell>
          <cell r="C142" t="str">
            <v>BARRACÃO DE OBRA, EM CHAPA DE COMPENSADO RESINADO, INCLUSIVE  INSTALAÇÕES SANITÁRIAS E MOBILIÁRIO - PADRÃO DER-MG</v>
          </cell>
          <cell r="D142" t="str">
            <v>M2</v>
          </cell>
          <cell r="E142">
            <v>445.97</v>
          </cell>
          <cell r="F142" t="str">
            <v>ED-50135</v>
          </cell>
        </row>
        <row r="143">
          <cell r="A143" t="str">
            <v>ED-50128</v>
          </cell>
          <cell r="B143" t="str">
            <v>IIO-BAR-015</v>
          </cell>
          <cell r="C143" t="str">
            <v>BARRACÃO DE OBRA PARA DEPÓSITO E FERRAMENTARIA TIPO-I, ÁREA INTERNA 14,52M2, EM CHAPA DE COMPENSADO RESINADO, INCLUSIVE MOBILIÁRIO (OBRA DE PEQUENO PORTE, EFETIVO ATÉ 30 HOMENS), PADRÃO DER-MG</v>
          </cell>
          <cell r="D143" t="str">
            <v>UN</v>
          </cell>
          <cell r="E143">
            <v>6073.26</v>
          </cell>
          <cell r="F143" t="str">
            <v>ED-50128</v>
          </cell>
        </row>
        <row r="144">
          <cell r="A144" t="str">
            <v>ED-50129</v>
          </cell>
          <cell r="B144" t="str">
            <v>IIO-BAR-020</v>
          </cell>
          <cell r="C144" t="str">
            <v>BARRACÃO DE OBRA PARA DEPÓSITO E FERRAMENTARIA TIPO-II, ÁREA INTERNA 25,41M2, EM CHAPA DE COMPENSADO RESINADO, INCLUSIVE MOBILIÁRIO (OBRA DE MÉDIO PORTE, EFETIVO DE 30 A 60 HOMENS), PADRÃO DER-MG</v>
          </cell>
          <cell r="D144" t="str">
            <v>UN</v>
          </cell>
          <cell r="E144">
            <v>10116.57</v>
          </cell>
          <cell r="F144" t="str">
            <v>ED-50129</v>
          </cell>
        </row>
        <row r="145">
          <cell r="A145" t="str">
            <v>ED-50148</v>
          </cell>
          <cell r="B145" t="str">
            <v>IIO-ESC-015</v>
          </cell>
          <cell r="C145" t="str">
            <v>BARRACÃO DE OBRA PARA ESCRITÓRIO DA EMPREITEIRA TIPO-I, ÁREA INTERNA 18,15M2, EM CHAPA DE COMPENSADO RESINADO, INCLUSIVE MOBILIÁRIO (OBRA DE PEQUENO A MÉDIO PORTE, EFETIVO ATÉ 60 HOMENS) - PADRÃO DER-MG</v>
          </cell>
          <cell r="D145" t="str">
            <v>UN</v>
          </cell>
          <cell r="E145">
            <v>7912.67</v>
          </cell>
          <cell r="F145" t="str">
            <v>ED-50148</v>
          </cell>
        </row>
        <row r="146">
          <cell r="A146" t="str">
            <v>ED-50149</v>
          </cell>
          <cell r="B146" t="str">
            <v>IIO-ESC-020</v>
          </cell>
          <cell r="C146" t="str">
            <v>BARRACÃO DE OBRA PARA ESCRITÓRIO DA EMPREITEIRA TIPO-II, ÁREA INTERNA 21,78M2, EM CHAPA DE COMPENSADO RESINADO, INCLUSIVE MOBILIÁRIO (OBRA DE GRANDE PORTE, EFETIVO ACIMA 60 HOMENS) - PADRÃO DER-MG</v>
          </cell>
          <cell r="D146" t="str">
            <v>UN</v>
          </cell>
          <cell r="E146">
            <v>9203.2900000000009</v>
          </cell>
          <cell r="F146" t="str">
            <v>ED-50149</v>
          </cell>
        </row>
        <row r="147">
          <cell r="A147" t="str">
            <v>ED-50146</v>
          </cell>
          <cell r="B147" t="str">
            <v>IIO-ESC-005</v>
          </cell>
          <cell r="C147" t="str">
            <v>BARRACÃO DE OBRA PARA ESCRITÓRIO DA FISCALIZAÇÃO TIPO-I, ÁREA INTERNA 18,15M2, EM CHAPA DE COMPENSADO RESINADO, INCLUSIVE MOBILIÁRIO (OBRA DE PEQUENO A MÉDIO PORTE, EFETIVO ATÉ 60 HOMENS) - PADRÃO DER-MG</v>
          </cell>
          <cell r="D147" t="str">
            <v>UN</v>
          </cell>
          <cell r="E147">
            <v>7858.18</v>
          </cell>
          <cell r="F147" t="str">
            <v>ED-50146</v>
          </cell>
        </row>
        <row r="148">
          <cell r="A148" t="str">
            <v>ED-50147</v>
          </cell>
          <cell r="B148" t="str">
            <v>IIO-ESC-010</v>
          </cell>
          <cell r="C148" t="str">
            <v>BARRACÃO DE OBRA PARA ESCRITÓRIO DA FISCALIZAÇÃO TIPO-II, ÁREA INTERNA 21,78M2, EM CHAPA DE COMPENSADO RESINADO, INCLUSIVE MOBILIÁRIO (OBRA DE GRANDE PORTE, EFETIVO ACIMA 60 HOMENS) - PADRÃO DER-MG</v>
          </cell>
          <cell r="D148" t="str">
            <v>UN</v>
          </cell>
          <cell r="E148">
            <v>9148.7999999999993</v>
          </cell>
          <cell r="F148" t="str">
            <v>ED-50147</v>
          </cell>
        </row>
        <row r="149">
          <cell r="A149" t="str">
            <v>ED-50130</v>
          </cell>
          <cell r="B149" t="str">
            <v>IIO-BAR-025</v>
          </cell>
          <cell r="C149" t="str">
            <v>BARRACÃO DE OBRA PARA INSTALAÇÃO SANITÁRIA TIPO-I, ÁREA INTERNA 14,52M2, EM CHAPA DE COMPENSADO RESINADO (OBRA DE PEQUENO PORTE, EFETIVO ATÉ 30 HOMENS), PADRÃO DER-MG</v>
          </cell>
          <cell r="D149" t="str">
            <v>UN</v>
          </cell>
          <cell r="E149">
            <v>6723.8</v>
          </cell>
          <cell r="F149" t="str">
            <v>ED-50130</v>
          </cell>
        </row>
        <row r="150">
          <cell r="A150" t="str">
            <v>ED-50131</v>
          </cell>
          <cell r="B150" t="str">
            <v>IIO-BAR-030</v>
          </cell>
          <cell r="C150" t="str">
            <v>BARRACÃO DE OBRA PARA INSTALAÇÃO SANITÁRIA TIPO-II, ÁREA INTERNA 18,15M2, EM CHAPA DE COMPENSADO RESINADO (OBRA DE MÉDIO PORTE, EFETIVO DE 30 A 60 HOMENS), PADRÃO DER-MG</v>
          </cell>
          <cell r="D150" t="str">
            <v>UN</v>
          </cell>
          <cell r="E150">
            <v>8554.51</v>
          </cell>
          <cell r="F150" t="str">
            <v>ED-50131</v>
          </cell>
        </row>
        <row r="151">
          <cell r="A151" t="str">
            <v>ED-50132</v>
          </cell>
          <cell r="B151" t="str">
            <v>IIO-BAR-035</v>
          </cell>
          <cell r="C151" t="str">
            <v>BARRACÃO DE OBRA PARA INSTALAÇÃO SANITÁRIA TIPO-III, ÁREA INTERNA 25,41M2, EM CHAPA DE COMPENSADO RESINADO (OBRA DE GRANDE PORTE, EFETIVO ACIMA DE 60 HOMENS), PADRÃO DER-MG</v>
          </cell>
          <cell r="D151" t="str">
            <v>UN</v>
          </cell>
          <cell r="E151">
            <v>12097.78</v>
          </cell>
          <cell r="F151" t="str">
            <v>ED-50132</v>
          </cell>
        </row>
        <row r="152">
          <cell r="A152" t="str">
            <v>ED-50133</v>
          </cell>
          <cell r="B152" t="str">
            <v>IIO-BAR-040</v>
          </cell>
          <cell r="C152" t="str">
            <v>BARRACÃO DE OBRA PARA REFEITÓRIO TIPO-I, ÁREA INTERNA 18,15M2, EM CHAPA DE COMPENSADO RESINADO (OBRA DE MÉDIO PORTE, EFETIVO DE 30 A 60 HOMENS), PADRÃO DER-MG</v>
          </cell>
          <cell r="D152" t="str">
            <v>UN</v>
          </cell>
          <cell r="E152">
            <v>7639.72</v>
          </cell>
          <cell r="F152" t="str">
            <v>ED-50133</v>
          </cell>
        </row>
        <row r="153">
          <cell r="A153" t="str">
            <v>ED-50134</v>
          </cell>
          <cell r="B153" t="str">
            <v>IIO-BAR-045</v>
          </cell>
          <cell r="C153" t="str">
            <v>BARRACÃO DE OBRA PARA REFEITÓRIO TIPO-II, ÁREA INTERNA 25,41M2, EM CHAPA DE COMPENSADO RESINADO (OBRA DE GRANDE PORTE, EFETIVO ACIMA DE 60 HOMENS), PADRÃO DER-MG</v>
          </cell>
          <cell r="D153" t="str">
            <v>UN</v>
          </cell>
          <cell r="E153">
            <v>10374.43</v>
          </cell>
          <cell r="F153" t="str">
            <v>ED-50134</v>
          </cell>
        </row>
        <row r="154">
          <cell r="A154" t="str">
            <v>ED-50126</v>
          </cell>
          <cell r="B154" t="str">
            <v>IIO-BAR-005</v>
          </cell>
          <cell r="C154" t="str">
            <v>BARRACÃO DE OBRA PARA VESTIÁRIO TIPO-I, ÁREA INTERNA 25,41M2, EM CHAPA DE COMPENSADO RESINADO, INCLUSIVE MOBILIÁRIO (OBRA DE PEQUENO PORTE, EFETIVO ATÉ 30 HOMENS), PADRÃO DER-MG</v>
          </cell>
          <cell r="D154" t="str">
            <v>UN</v>
          </cell>
          <cell r="E154">
            <v>10590.61</v>
          </cell>
          <cell r="F154" t="str">
            <v>ED-50126</v>
          </cell>
        </row>
        <row r="155">
          <cell r="A155" t="str">
            <v>ED-50127</v>
          </cell>
          <cell r="B155" t="str">
            <v>IIO-BAR-010</v>
          </cell>
          <cell r="C155" t="str">
            <v>BARRACÃO DE OBRA PARA VESTIÁRIO TIPO-II, ÁREA INTERNA 67,76M2, EM CHAPA DE COMPENSADO RESINADO, INCLUSIVE MOBILIÁRIO (OBRA DE MÉDIO PORTE, EFETIVO DE 30 A 60 HOMENS), PADRÃO DER-MG</v>
          </cell>
          <cell r="D155" t="str">
            <v>UN</v>
          </cell>
          <cell r="E155">
            <v>20293.71</v>
          </cell>
          <cell r="F155" t="str">
            <v>ED-50127</v>
          </cell>
        </row>
        <row r="156">
          <cell r="A156" t="str">
            <v>ED-16344</v>
          </cell>
          <cell r="B156" t="str">
            <v>-</v>
          </cell>
          <cell r="C156" t="str">
            <v xml:space="preserve">INSTALAÇÃO PROVISÓRIA DE CHUVEIRO ELÉTRICO, TENSÃO 127V/220V, EM CONTAINER (VESTIÁRIO DE OBRA)
</v>
          </cell>
          <cell r="D156" t="str">
            <v>UN</v>
          </cell>
          <cell r="E156">
            <v>82.63</v>
          </cell>
          <cell r="F156" t="str">
            <v>ED-16344</v>
          </cell>
        </row>
        <row r="157">
          <cell r="A157" t="str">
            <v>ED-16341</v>
          </cell>
          <cell r="B157" t="str">
            <v>-</v>
          </cell>
          <cell r="C157" t="str">
            <v xml:space="preserve">LIGAÇÃO PROVISÓRIA DE ÁGUA E ESGOTO PARA CONTAINER (ESCRITÓRIO DE OBRA)
</v>
          </cell>
          <cell r="D157" t="str">
            <v>UN</v>
          </cell>
          <cell r="E157">
            <v>245.34</v>
          </cell>
          <cell r="F157" t="str">
            <v>ED-16341</v>
          </cell>
        </row>
        <row r="158">
          <cell r="A158" t="str">
            <v>ED-16343</v>
          </cell>
          <cell r="B158" t="str">
            <v>-</v>
          </cell>
          <cell r="C158" t="str">
            <v xml:space="preserve">LIGAÇÃO PROVISÓRIA DE ÁGUA E ESGOTO PARA CONTAINER (VESTIÁRIO DE OBRA), EXCLUSIVE CHUVEIRO ELÉTRICO
</v>
          </cell>
          <cell r="D158" t="str">
            <v>UN</v>
          </cell>
          <cell r="E158">
            <v>287.39</v>
          </cell>
          <cell r="F158" t="str">
            <v>ED-16343</v>
          </cell>
        </row>
        <row r="159">
          <cell r="A159" t="str">
            <v>ED-16342</v>
          </cell>
          <cell r="B159" t="str">
            <v>-</v>
          </cell>
          <cell r="C159" t="str">
            <v xml:space="preserve">LIGAÇÃO PROVISÓRIA DE ENERGIA ELÉTRICA PARA CONTAINER
</v>
          </cell>
          <cell r="D159" t="str">
            <v>UN</v>
          </cell>
          <cell r="E159">
            <v>296.01</v>
          </cell>
          <cell r="F159" t="str">
            <v>ED-16342</v>
          </cell>
        </row>
        <row r="160">
          <cell r="A160" t="str">
            <v>ED-16356</v>
          </cell>
          <cell r="B160" t="str">
            <v>-</v>
          </cell>
          <cell r="C160" t="str">
            <v xml:space="preserve">LIGAÇÕES PROVISÓRIAS PARA CONTAINER TIPO 1 (CORRESPONDENTE AO CÓDIGO ED-16348)
</v>
          </cell>
          <cell r="D160" t="str">
            <v>UN</v>
          </cell>
          <cell r="E160">
            <v>296.01</v>
          </cell>
          <cell r="F160" t="str">
            <v>ED-16356</v>
          </cell>
        </row>
        <row r="161">
          <cell r="A161" t="str">
            <v>ED-16357</v>
          </cell>
          <cell r="B161" t="str">
            <v>-</v>
          </cell>
          <cell r="C161" t="str">
            <v>LIGAÇÕES PROVISÓRIAS PARA CONTAINER TIPO 2 (CORRESPONDENTE AO CÓDIGO ED-16349)</v>
          </cell>
          <cell r="D161" t="str">
            <v>UN</v>
          </cell>
          <cell r="E161">
            <v>541.35</v>
          </cell>
          <cell r="F161" t="str">
            <v>ED-16357</v>
          </cell>
        </row>
        <row r="162">
          <cell r="A162" t="str">
            <v>ED-16358</v>
          </cell>
          <cell r="B162" t="str">
            <v>-</v>
          </cell>
          <cell r="C162" t="str">
            <v>LIGAÇÕES PROVISÓRIAS PARA CONTAINER TIPO 3 (CORRESPONDENTE AO CÓDIGO ED-16350)</v>
          </cell>
          <cell r="D162" t="str">
            <v>UN</v>
          </cell>
          <cell r="E162">
            <v>296.01</v>
          </cell>
          <cell r="F162" t="str">
            <v>ED-16358</v>
          </cell>
        </row>
        <row r="163">
          <cell r="A163" t="str">
            <v>ED-16359</v>
          </cell>
          <cell r="B163" t="str">
            <v>-</v>
          </cell>
          <cell r="C163" t="str">
            <v>LIGAÇÕES PROVISÓRIAS PARA CONTAINER TIPO 4 (CORRESPONDENTE AO CÓDIGO ED-16351)</v>
          </cell>
          <cell r="D163" t="str">
            <v>UN</v>
          </cell>
          <cell r="E163">
            <v>296.01</v>
          </cell>
          <cell r="F163" t="str">
            <v>ED-16359</v>
          </cell>
        </row>
        <row r="164">
          <cell r="A164" t="str">
            <v>ED-16360</v>
          </cell>
          <cell r="B164" t="str">
            <v>-</v>
          </cell>
          <cell r="C164" t="str">
            <v>LIGAÇÕES PROVISÓRIAS PARA CONTAINER TIPO 5 (CORRESPONDENTE AO CÓDIGO ED-16352)</v>
          </cell>
          <cell r="D164" t="str">
            <v>UN</v>
          </cell>
          <cell r="E164">
            <v>1161.81</v>
          </cell>
          <cell r="F164" t="str">
            <v>ED-16360</v>
          </cell>
        </row>
        <row r="165">
          <cell r="A165" t="str">
            <v>ED-16361</v>
          </cell>
          <cell r="B165" t="str">
            <v>-</v>
          </cell>
          <cell r="C165" t="str">
            <v>LIGAÇÕES PROVISÓRIAS PARA CONTAINER TIPO 6 (CORRESPONDENTE AO CÓDIGO ED-16353)</v>
          </cell>
          <cell r="D165" t="str">
            <v>UN</v>
          </cell>
          <cell r="E165">
            <v>583.4</v>
          </cell>
          <cell r="F165" t="str">
            <v>ED-16361</v>
          </cell>
        </row>
        <row r="166">
          <cell r="A166" t="str">
            <v>ED-16362</v>
          </cell>
          <cell r="B166" t="str">
            <v>-</v>
          </cell>
          <cell r="C166" t="str">
            <v>LIGAÇÕES PROVISÓRIAS PARA CONTAINER TIPO 7 (CORRESPONDENTE AO CÓDIGO ED-16354)</v>
          </cell>
          <cell r="D166" t="str">
            <v>UN</v>
          </cell>
          <cell r="E166">
            <v>913.92</v>
          </cell>
          <cell r="F166" t="str">
            <v>ED-16362</v>
          </cell>
        </row>
        <row r="167">
          <cell r="A167" t="str">
            <v>ED-16363</v>
          </cell>
          <cell r="B167" t="str">
            <v>-</v>
          </cell>
          <cell r="C167" t="str">
            <v>LIGAÇÕES PROVISÓRIAS PARA CONTAINER TIPO 8 (CORRESPONDENTE AO CÓDIGO ED-16355)</v>
          </cell>
          <cell r="D167" t="str">
            <v>UN</v>
          </cell>
          <cell r="E167">
            <v>296.01</v>
          </cell>
          <cell r="F167" t="str">
            <v>ED-16363</v>
          </cell>
        </row>
        <row r="168">
          <cell r="A168" t="str">
            <v>ED-16348</v>
          </cell>
          <cell r="B168" t="str">
            <v>-</v>
          </cell>
          <cell r="C168"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8" t="str">
            <v>MÊS</v>
          </cell>
          <cell r="E168">
            <v>622.57000000000005</v>
          </cell>
          <cell r="F168" t="str">
            <v>ED-16348</v>
          </cell>
        </row>
        <row r="169">
          <cell r="A169" t="str">
            <v>ED-16349</v>
          </cell>
          <cell r="B169" t="str">
            <v>-</v>
          </cell>
          <cell r="C169"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9" t="str">
            <v>MÊS</v>
          </cell>
          <cell r="E169">
            <v>758.21</v>
          </cell>
          <cell r="F169" t="str">
            <v>ED-16349</v>
          </cell>
        </row>
        <row r="170">
          <cell r="A170" t="str">
            <v>ED-16350</v>
          </cell>
          <cell r="B170" t="str">
            <v>-</v>
          </cell>
          <cell r="C170"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70" t="str">
            <v>MÊS</v>
          </cell>
          <cell r="E170">
            <v>614.27</v>
          </cell>
          <cell r="F170" t="str">
            <v>ED-16350</v>
          </cell>
        </row>
        <row r="171">
          <cell r="A171" t="str">
            <v>ED-16351</v>
          </cell>
          <cell r="B171" t="str">
            <v>-</v>
          </cell>
          <cell r="C171"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71" t="str">
            <v>MÊS</v>
          </cell>
          <cell r="E171">
            <v>556.08000000000004</v>
          </cell>
          <cell r="F171" t="str">
            <v>ED-16351</v>
          </cell>
        </row>
        <row r="172">
          <cell r="A172" t="str">
            <v>ED-16352</v>
          </cell>
          <cell r="B172" t="str">
            <v>-</v>
          </cell>
          <cell r="C172"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72" t="str">
            <v>MÊS</v>
          </cell>
          <cell r="E172">
            <v>725.39</v>
          </cell>
          <cell r="F172" t="str">
            <v>ED-16352</v>
          </cell>
        </row>
        <row r="173">
          <cell r="A173" t="str">
            <v>ED-16353</v>
          </cell>
          <cell r="B173" t="str">
            <v>-</v>
          </cell>
          <cell r="C173"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3" t="str">
            <v>MÊS</v>
          </cell>
          <cell r="E173">
            <v>725.39</v>
          </cell>
          <cell r="F173" t="str">
            <v>ED-16353</v>
          </cell>
        </row>
        <row r="174">
          <cell r="A174" t="str">
            <v>ED-16354</v>
          </cell>
          <cell r="B174" t="str">
            <v>-</v>
          </cell>
          <cell r="C174"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4" t="str">
            <v>MÊS</v>
          </cell>
          <cell r="E174">
            <v>725.39</v>
          </cell>
          <cell r="F174" t="str">
            <v>ED-16354</v>
          </cell>
        </row>
        <row r="175">
          <cell r="A175" t="str">
            <v>ED-16355</v>
          </cell>
          <cell r="B175" t="str">
            <v>-</v>
          </cell>
          <cell r="C175"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75" t="str">
            <v>MÊS</v>
          </cell>
          <cell r="E175">
            <v>553.77</v>
          </cell>
          <cell r="F175" t="str">
            <v>ED-16355</v>
          </cell>
        </row>
        <row r="176">
          <cell r="A176" t="str">
            <v>ED-50137</v>
          </cell>
          <cell r="B176" t="str">
            <v>IIO-CON-005</v>
          </cell>
          <cell r="C176" t="str">
            <v>MOBILIZAÇÃO E DESMOBILIZAÇÃO DE CONTAINER, INCLUSIVE INSTALAÇÃO E TRANSPORTE COM CAMINHÃO GUINDAUTO (MUNCK)</v>
          </cell>
          <cell r="D176" t="str">
            <v>UN</v>
          </cell>
          <cell r="E176">
            <v>680</v>
          </cell>
          <cell r="F176" t="str">
            <v>ED-50137</v>
          </cell>
        </row>
        <row r="177">
          <cell r="A177" t="str">
            <v>03.04</v>
          </cell>
          <cell r="B177">
            <v>8726</v>
          </cell>
          <cell r="C177" t="str">
            <v>LOCAÇÃO DA OBRA</v>
          </cell>
          <cell r="D177" t="str">
            <v/>
          </cell>
          <cell r="F177" t="str">
            <v>03.04</v>
          </cell>
        </row>
        <row r="178">
          <cell r="A178" t="str">
            <v>ED-50273</v>
          </cell>
          <cell r="B178" t="str">
            <v>LOC-OBR-005</v>
          </cell>
          <cell r="C178" t="str">
            <v>LOCAÇÃO DA OBRA (GABARITO)</v>
          </cell>
          <cell r="D178" t="str">
            <v>M2</v>
          </cell>
          <cell r="E178">
            <v>7.61</v>
          </cell>
          <cell r="F178" t="str">
            <v>ED-50273</v>
          </cell>
        </row>
        <row r="179">
          <cell r="A179" t="str">
            <v>ED-50276</v>
          </cell>
          <cell r="B179" t="str">
            <v>LOC-TOP-015</v>
          </cell>
          <cell r="C179" t="str">
            <v>LOCAÇÃO TOPOGRÁFICA ACIMA DE 50 PONTOS</v>
          </cell>
          <cell r="D179" t="str">
            <v>U</v>
          </cell>
          <cell r="E179">
            <v>74</v>
          </cell>
          <cell r="F179" t="str">
            <v>ED-50276</v>
          </cell>
        </row>
        <row r="180">
          <cell r="A180" t="str">
            <v>ED-50274</v>
          </cell>
          <cell r="B180" t="str">
            <v>LOC-TOP-005</v>
          </cell>
          <cell r="C180" t="str">
            <v>LOCAÇÃO TOPOGRÁFICA ATE 20 PONTOS</v>
          </cell>
          <cell r="D180" t="str">
            <v>U</v>
          </cell>
          <cell r="E180">
            <v>82</v>
          </cell>
          <cell r="F180" t="str">
            <v>ED-50274</v>
          </cell>
        </row>
        <row r="181">
          <cell r="A181" t="str">
            <v>ED-50275</v>
          </cell>
          <cell r="B181" t="str">
            <v>LOC-TOP-010</v>
          </cell>
          <cell r="C181" t="str">
            <v>LOCAÇÃO TOPOGRÁFICA DE 20 A 50 PONTOS</v>
          </cell>
          <cell r="D181" t="str">
            <v>U</v>
          </cell>
          <cell r="E181">
            <v>75</v>
          </cell>
          <cell r="F181" t="str">
            <v>ED-50275</v>
          </cell>
        </row>
        <row r="182">
          <cell r="A182" t="str">
            <v>03.05</v>
          </cell>
          <cell r="B182">
            <v>8727</v>
          </cell>
          <cell r="C182" t="str">
            <v>TAPUME E CERCA</v>
          </cell>
          <cell r="D182" t="str">
            <v/>
          </cell>
          <cell r="F182" t="str">
            <v>03.05</v>
          </cell>
        </row>
        <row r="183">
          <cell r="A183" t="str">
            <v>ED-50136</v>
          </cell>
          <cell r="B183" t="str">
            <v>IIO-CER-025</v>
          </cell>
          <cell r="C183" t="str">
            <v>CERCA DE 5 FIOS DE ARAME FARPA DO E MOURÕES DE EUCALIPTO</v>
          </cell>
          <cell r="D183" t="str">
            <v>M</v>
          </cell>
          <cell r="E183">
            <v>30.58</v>
          </cell>
          <cell r="F183" t="str">
            <v>ED-50136</v>
          </cell>
        </row>
        <row r="184">
          <cell r="A184" t="str">
            <v>ED-50166</v>
          </cell>
          <cell r="B184" t="str">
            <v>IIO-TAP-040</v>
          </cell>
          <cell r="C184" t="str">
            <v>REMANEJAMENTO DE TAPUME</v>
          </cell>
          <cell r="D184" t="str">
            <v>M2</v>
          </cell>
          <cell r="E184">
            <v>7.92</v>
          </cell>
          <cell r="F184" t="str">
            <v>ED-50166</v>
          </cell>
        </row>
        <row r="185">
          <cell r="A185" t="str">
            <v>ED-50163</v>
          </cell>
          <cell r="B185" t="str">
            <v>IIO-TAP-026</v>
          </cell>
          <cell r="C185" t="str">
            <v>TAPUME COM TELA DE POLIETILENO</v>
          </cell>
          <cell r="D185" t="str">
            <v>M</v>
          </cell>
          <cell r="E185">
            <v>12.08</v>
          </cell>
          <cell r="F185" t="str">
            <v>ED-50163</v>
          </cell>
        </row>
        <row r="186">
          <cell r="A186" t="str">
            <v>ED-50162</v>
          </cell>
          <cell r="B186" t="str">
            <v>IIO-TAP-020</v>
          </cell>
          <cell r="C186" t="str">
            <v>TAPUME DE CHAPA DE MADEIRA 6 MM 2,20 X 1,22 M, H = 2,20 M, ABERTURA E PORTÃO</v>
          </cell>
          <cell r="D186" t="str">
            <v>M2</v>
          </cell>
          <cell r="E186">
            <v>109.05</v>
          </cell>
          <cell r="F186" t="str">
            <v>ED-50162</v>
          </cell>
        </row>
        <row r="187">
          <cell r="A187" t="str">
            <v>ED-50165</v>
          </cell>
          <cell r="B187" t="str">
            <v>IIO-TAP-035</v>
          </cell>
          <cell r="C187" t="str">
            <v>TAPUME DE TELA GALVANIZAADA # 2, FIO 14 COM BASE DE CONCRETO</v>
          </cell>
          <cell r="D187" t="str">
            <v>M2</v>
          </cell>
          <cell r="E187">
            <v>65.56</v>
          </cell>
          <cell r="F187" t="str">
            <v>ED-50165</v>
          </cell>
        </row>
        <row r="188">
          <cell r="A188" t="str">
            <v>ED-50164</v>
          </cell>
          <cell r="B188" t="str">
            <v>IIO-TAP-030</v>
          </cell>
          <cell r="C188" t="str">
            <v>TAPUME DE TELA GALVANIZAADA # 2, FIO 14 COM FIXAÇÃO ENTERRADA</v>
          </cell>
          <cell r="D188" t="str">
            <v>M2</v>
          </cell>
          <cell r="E188">
            <v>67.239999999999995</v>
          </cell>
          <cell r="F188" t="str">
            <v>ED-50164</v>
          </cell>
        </row>
        <row r="189">
          <cell r="A189" t="str">
            <v>ED-50159</v>
          </cell>
          <cell r="B189" t="str">
            <v>IIO-TAP-005</v>
          </cell>
          <cell r="C189" t="str">
            <v>TAPUME EM CHAPA COMPENSADO DE 12 MM E PONTALETES H = 2,20 M</v>
          </cell>
          <cell r="D189" t="str">
            <v>M</v>
          </cell>
          <cell r="E189">
            <v>163.87</v>
          </cell>
          <cell r="F189" t="str">
            <v>ED-50159</v>
          </cell>
        </row>
        <row r="190">
          <cell r="A190" t="str">
            <v>ED-50160</v>
          </cell>
          <cell r="B190" t="str">
            <v>IIO-TAP-010</v>
          </cell>
          <cell r="C190" t="str">
            <v>TAPUME REMOVÍVEL DE COMPENSADO TIPO A, H = 2,20 M (PADRÃO DER-MG - COM REMOÇÃO)</v>
          </cell>
          <cell r="D190" t="str">
            <v>M</v>
          </cell>
          <cell r="E190">
            <v>194.22</v>
          </cell>
          <cell r="F190" t="str">
            <v>ED-50160</v>
          </cell>
        </row>
        <row r="191">
          <cell r="A191" t="str">
            <v>ED-50161</v>
          </cell>
          <cell r="B191" t="str">
            <v>IIO-TAP-015</v>
          </cell>
          <cell r="C191" t="str">
            <v>TAPUME REMOVÍVEL DE COMPENSADO TIPO B, H = 2,20 M (PADRÃO DER-MG - COM REMOÇÃO)</v>
          </cell>
          <cell r="D191" t="str">
            <v>M</v>
          </cell>
          <cell r="E191">
            <v>185.78</v>
          </cell>
          <cell r="F191" t="str">
            <v>ED-50161</v>
          </cell>
        </row>
        <row r="192">
          <cell r="A192" t="str">
            <v>03.06</v>
          </cell>
          <cell r="B192">
            <v>8728</v>
          </cell>
          <cell r="C192" t="str">
            <v>PROTEÇÃO DE TRANSEUNTE</v>
          </cell>
          <cell r="D192" t="str">
            <v/>
          </cell>
          <cell r="F192" t="str">
            <v>03.06</v>
          </cell>
        </row>
        <row r="193">
          <cell r="A193" t="str">
            <v>ED-50158</v>
          </cell>
          <cell r="B193" t="str">
            <v>IIO-SIN-015</v>
          </cell>
          <cell r="C193" t="str">
            <v>CONE EM PVC H = 75 CM</v>
          </cell>
          <cell r="D193" t="str">
            <v>M</v>
          </cell>
          <cell r="E193">
            <v>36.57</v>
          </cell>
          <cell r="F193" t="str">
            <v>ED-50158</v>
          </cell>
        </row>
        <row r="194">
          <cell r="A194" t="str">
            <v>ED-50157</v>
          </cell>
          <cell r="B194" t="str">
            <v>IIO-SIN-010</v>
          </cell>
          <cell r="C194" t="str">
            <v>FITA ZEBRADA AMARELA PARA SINALIZAÇÃO L = 7 M</v>
          </cell>
          <cell r="D194" t="str">
            <v>M</v>
          </cell>
          <cell r="E194">
            <v>3.08</v>
          </cell>
          <cell r="F194" t="str">
            <v>ED-50157</v>
          </cell>
        </row>
        <row r="195">
          <cell r="A195" t="str">
            <v>ED-50156</v>
          </cell>
          <cell r="B195" t="str">
            <v>IIO-SIN-005</v>
          </cell>
          <cell r="C195" t="str">
            <v>PROTEÇÃO COM FITA ZEBRADA AMARELA L = 7 M E PEÇA 7 X 7 CM</v>
          </cell>
          <cell r="D195" t="str">
            <v>M</v>
          </cell>
          <cell r="E195">
            <v>6.83</v>
          </cell>
          <cell r="F195" t="str">
            <v>ED-50156</v>
          </cell>
        </row>
        <row r="196">
          <cell r="A196" t="str">
            <v>03.07</v>
          </cell>
          <cell r="B196">
            <v>8729</v>
          </cell>
          <cell r="C196" t="str">
            <v>ANDAIME</v>
          </cell>
          <cell r="D196" t="str">
            <v/>
          </cell>
          <cell r="F196" t="str">
            <v>03.07</v>
          </cell>
        </row>
        <row r="197">
          <cell r="A197" t="str">
            <v>ED-48247</v>
          </cell>
          <cell r="B197" t="str">
            <v>AND-FOR-005</v>
          </cell>
          <cell r="C197" t="str">
            <v>CONSTRUÇÃO/MONTAGEM E DESMONTAGEM DE ANDAIME PARA REVESTIMENTO INTERNO DE FORROS</v>
          </cell>
          <cell r="D197" t="str">
            <v>M2</v>
          </cell>
          <cell r="E197">
            <v>8.84</v>
          </cell>
          <cell r="F197" t="str">
            <v>ED-48247</v>
          </cell>
        </row>
        <row r="198">
          <cell r="A198" t="str">
            <v>ED-48243</v>
          </cell>
          <cell r="B198" t="str">
            <v>AND-DUT-006</v>
          </cell>
          <cell r="C198" t="str">
            <v>DUTO DE ENTULHO (ALUGUEL MENSAL), INCLUSIVE MONTAGEM/DESMONTAGEM</v>
          </cell>
          <cell r="D198" t="str">
            <v>MXMÊS</v>
          </cell>
          <cell r="E198">
            <v>41.71</v>
          </cell>
          <cell r="F198" t="str">
            <v>ED-48243</v>
          </cell>
        </row>
        <row r="199">
          <cell r="A199" t="str">
            <v>ED-14397</v>
          </cell>
          <cell r="B199" t="str">
            <v>-</v>
          </cell>
          <cell r="C199" t="str">
            <v xml:space="preserve">FORNECIMENTO DE ANDAIME EM CAVALETE METÁLICO PARA ALVENARIA, COM REAPROVEITAMENTO, INCLUSIVE  MONTAGEM/DESMONTAGEM </v>
          </cell>
          <cell r="D199" t="str">
            <v>M2</v>
          </cell>
          <cell r="E199">
            <v>1.06</v>
          </cell>
          <cell r="F199" t="str">
            <v>ED-14397</v>
          </cell>
        </row>
        <row r="200">
          <cell r="A200" t="str">
            <v>ED-48237</v>
          </cell>
          <cell r="B200" t="str">
            <v>AND-ALV-005</v>
          </cell>
          <cell r="C200" t="str">
            <v xml:space="preserve">FORNECIMENTO DE ANDAIME EM MADEIRA PARA ALVENARIA, REAPROVEITAMENTO (6X), INCLUSIVE  MONTAGEM/DESMONTAGEM </v>
          </cell>
          <cell r="D200" t="str">
            <v>M2</v>
          </cell>
          <cell r="E200">
            <v>6.9</v>
          </cell>
          <cell r="F200" t="str">
            <v>ED-48237</v>
          </cell>
        </row>
        <row r="201">
          <cell r="A201" t="str">
            <v>ED-9075</v>
          </cell>
          <cell r="B201" t="str">
            <v>-</v>
          </cell>
          <cell r="C201" t="str">
            <v>FORNECIMENTO DE ANDAIME METÁLICO PARA FACHADA (LOCAÇÃO), INCLUSIVE PISO METÁLICO E SAPATAS, EXCLUSIVE MONTAGEM E DESMONTAGEM</v>
          </cell>
          <cell r="D201" t="str">
            <v>M2XMÊS</v>
          </cell>
          <cell r="E201">
            <v>3.75</v>
          </cell>
          <cell r="F201" t="str">
            <v>ED-9075</v>
          </cell>
        </row>
        <row r="202">
          <cell r="A202" t="str">
            <v>ED-9076</v>
          </cell>
          <cell r="B202" t="str">
            <v>-</v>
          </cell>
          <cell r="C202" t="str">
            <v>FORNECIMENTO DE ANDAIME METÁLICO TUBULAR TIPO TORRE (LOCAÇÃO), INCLUSIVE RODÍZIOS, EXCLUSIVE MONTAGEM E DESMONTAGEM</v>
          </cell>
          <cell r="D202" t="str">
            <v>MXMÊS</v>
          </cell>
          <cell r="E202">
            <v>12</v>
          </cell>
          <cell r="F202" t="str">
            <v>ED-9076</v>
          </cell>
        </row>
        <row r="203">
          <cell r="A203" t="str">
            <v>ED-48246</v>
          </cell>
          <cell r="B203" t="str">
            <v>AND-FAC-011</v>
          </cell>
          <cell r="C203" t="str">
            <v>MONTAGEM E DESMONTAGEM DE ANDAIME METÁLICO PARA FACHADA COM PISO METÁLICO, EXCLUSIVE FORNECIMENTO DO ANDAIME E RODAPÉ/GUARDA-CORPO EM MADEIRA</v>
          </cell>
          <cell r="D203" t="str">
            <v>M2</v>
          </cell>
          <cell r="E203">
            <v>7.41</v>
          </cell>
          <cell r="F203" t="str">
            <v>ED-48246</v>
          </cell>
        </row>
        <row r="204">
          <cell r="A204" t="str">
            <v>ED-48245</v>
          </cell>
          <cell r="B204" t="str">
            <v>AND-FAC-010</v>
          </cell>
          <cell r="C204" t="str">
            <v>MONTAGEM E DESMONTAGEM DE ANDAIME METÁLICO PARA FACHADA COM PISO METÁLICO, INCLUSIVE RODAPÉ/GUARDA-CORPO EM MADEIRA, EXCLUSIVE FORNECIMENTO DO ANDAIME</v>
          </cell>
          <cell r="D204" t="str">
            <v>M2</v>
          </cell>
          <cell r="E204">
            <v>12.25</v>
          </cell>
          <cell r="F204" t="str">
            <v>ED-48245</v>
          </cell>
        </row>
        <row r="205">
          <cell r="A205" t="str">
            <v>ED-9077</v>
          </cell>
          <cell r="B205" t="str">
            <v>-</v>
          </cell>
          <cell r="C205" t="str">
            <v>MONTAGEM E DESMONTAGEM DE ANDAIME METÁLICO TUBULAR TIPO TORRE, EXCLUSIVE FORNECIMENTO DO ANDAIME</v>
          </cell>
          <cell r="D205" t="str">
            <v>M</v>
          </cell>
          <cell r="E205">
            <v>8.26</v>
          </cell>
          <cell r="F205" t="str">
            <v>ED-9077</v>
          </cell>
        </row>
        <row r="206">
          <cell r="A206" t="str">
            <v>ED-48249</v>
          </cell>
          <cell r="B206" t="str">
            <v>AND-TEL-006</v>
          </cell>
          <cell r="C206" t="str">
            <v>TELA DE PROTEÇÃO DE FACHADA INSTALADA EM ANDAIME FACHADEIRO</v>
          </cell>
          <cell r="D206" t="str">
            <v>M2</v>
          </cell>
          <cell r="E206">
            <v>4.96</v>
          </cell>
          <cell r="F206" t="str">
            <v>ED-48249</v>
          </cell>
        </row>
        <row r="207">
          <cell r="A207" t="str">
            <v>ED-48248</v>
          </cell>
          <cell r="B207" t="str">
            <v>AND-TEL-005</v>
          </cell>
          <cell r="C207" t="str">
            <v>TELA PARA PROTEÇÃO DE FACHADA EM POLIETILENO</v>
          </cell>
          <cell r="D207" t="str">
            <v>M2</v>
          </cell>
          <cell r="E207">
            <v>6.92</v>
          </cell>
          <cell r="F207" t="str">
            <v>ED-48248</v>
          </cell>
        </row>
        <row r="208">
          <cell r="A208" t="str">
            <v>03.08</v>
          </cell>
          <cell r="B208">
            <v>8730</v>
          </cell>
          <cell r="C208" t="str">
            <v>BANDEJA SALVA-VIDA</v>
          </cell>
          <cell r="D208" t="str">
            <v/>
          </cell>
          <cell r="F208" t="str">
            <v>03.08</v>
          </cell>
        </row>
        <row r="209">
          <cell r="A209" t="str">
            <v>ED-48239</v>
          </cell>
          <cell r="B209" t="str">
            <v>AND-BAN-010</v>
          </cell>
          <cell r="C209" t="str">
            <v>BANDEJA SALVA-VIDAS PRIMÁRIA, DE MADEIRA - COM FORRO EM CHAPA COMPENSADA - LARGURA 2,50 M</v>
          </cell>
          <cell r="D209" t="str">
            <v>M</v>
          </cell>
          <cell r="E209">
            <v>286.8</v>
          </cell>
          <cell r="F209" t="str">
            <v>ED-48239</v>
          </cell>
        </row>
        <row r="210">
          <cell r="A210" t="str">
            <v>ED-48238</v>
          </cell>
          <cell r="B210" t="str">
            <v>AND-BAN-005</v>
          </cell>
          <cell r="C210" t="str">
            <v>BANDEJA SALVA-VIDAS PRIMÁRIA, DE MADEIRA - COM FORRO EM TÁBUA - LARGURA 2,50 M</v>
          </cell>
          <cell r="D210" t="str">
            <v>M</v>
          </cell>
          <cell r="E210">
            <v>296.99</v>
          </cell>
          <cell r="F210" t="str">
            <v>ED-48238</v>
          </cell>
        </row>
        <row r="211">
          <cell r="A211" t="str">
            <v>ED-48241</v>
          </cell>
          <cell r="B211" t="str">
            <v>AND-BAN-020</v>
          </cell>
          <cell r="C211" t="str">
            <v>BANDEJA SALVA-VIDAS SECUNDÁRIA, DE MADEIRA - COM FORRO EM CHAPA COMPENSADA - LARGURA 1,40 M</v>
          </cell>
          <cell r="D211" t="str">
            <v>M</v>
          </cell>
          <cell r="E211">
            <v>214.66</v>
          </cell>
          <cell r="F211" t="str">
            <v>ED-48241</v>
          </cell>
        </row>
        <row r="212">
          <cell r="A212" t="str">
            <v>ED-48240</v>
          </cell>
          <cell r="B212" t="str">
            <v>AND-BAN-015</v>
          </cell>
          <cell r="C212" t="str">
            <v>BANDEJA SALVA-VIDAS SECUNDÁRIA, DE MADEIRA - COM FORRO EM TÁBUA - LARGURA 1,40 M</v>
          </cell>
          <cell r="D212" t="str">
            <v>M</v>
          </cell>
          <cell r="E212">
            <v>199.67</v>
          </cell>
          <cell r="F212" t="str">
            <v>ED-48240</v>
          </cell>
        </row>
        <row r="213">
          <cell r="A213" t="str">
            <v>04.</v>
          </cell>
          <cell r="B213">
            <v>8665</v>
          </cell>
          <cell r="C213" t="str">
            <v>TERRAPLENAGEM/TRABALHOS EM TERRA</v>
          </cell>
          <cell r="D213" t="str">
            <v/>
          </cell>
          <cell r="F213" t="str">
            <v>04.</v>
          </cell>
        </row>
        <row r="214">
          <cell r="A214" t="str">
            <v>04.01</v>
          </cell>
          <cell r="B214">
            <v>8731</v>
          </cell>
          <cell r="C214" t="str">
            <v>REGULARIZAÇÃO E COMPACTAÇÃO DE SOLO</v>
          </cell>
          <cell r="D214" t="str">
            <v/>
          </cell>
          <cell r="F214" t="str">
            <v>04.01</v>
          </cell>
        </row>
        <row r="215">
          <cell r="A215" t="str">
            <v>ED-51100</v>
          </cell>
          <cell r="B215" t="str">
            <v>TER-COR-005</v>
          </cell>
          <cell r="C215" t="str">
            <v>CORTE E DESATERRO PARA REGULARIZAÇÃO E ARRASTAMENTO NIVELADO A CURTA DISTÂNCIA COM LÂMINA</v>
          </cell>
          <cell r="D215" t="str">
            <v>M3</v>
          </cell>
          <cell r="E215">
            <v>2.38</v>
          </cell>
          <cell r="F215" t="str">
            <v>ED-51100</v>
          </cell>
        </row>
        <row r="216">
          <cell r="A216" t="str">
            <v>ED-51123</v>
          </cell>
          <cell r="B216" t="str">
            <v>TER-REG-010</v>
          </cell>
          <cell r="C216" t="str">
            <v>REGULARIZAÇÃO E COMPACTAÇÃO DE TERRENO COM PLACA VIBRATÓRIA</v>
          </cell>
          <cell r="D216" t="str">
            <v>M2</v>
          </cell>
          <cell r="E216">
            <v>2.72</v>
          </cell>
          <cell r="F216" t="str">
            <v>ED-51123</v>
          </cell>
        </row>
        <row r="217">
          <cell r="A217" t="str">
            <v>ED-51124</v>
          </cell>
          <cell r="B217" t="str">
            <v>TER-REG-015</v>
          </cell>
          <cell r="C217" t="str">
            <v>REGULARIZAÇÃO E COMPACTAÇÃO DE TERRENO COM ROLO VIBRATÓRIO</v>
          </cell>
          <cell r="D217" t="str">
            <v>M2</v>
          </cell>
          <cell r="E217">
            <v>1.23</v>
          </cell>
          <cell r="F217" t="str">
            <v>ED-51124</v>
          </cell>
        </row>
        <row r="218">
          <cell r="A218" t="str">
            <v>ED-51122</v>
          </cell>
          <cell r="B218" t="str">
            <v>TER-REG-005</v>
          </cell>
          <cell r="C218" t="str">
            <v>REGULARIZAÇÃO E COMPACTAÇÃO DE TERRENO MANUAL, COM SOQUETE</v>
          </cell>
          <cell r="D218" t="str">
            <v>M2</v>
          </cell>
          <cell r="E218">
            <v>7.6</v>
          </cell>
          <cell r="F218" t="str">
            <v>ED-51122</v>
          </cell>
        </row>
        <row r="219">
          <cell r="A219" t="str">
            <v>04.02</v>
          </cell>
          <cell r="B219">
            <v>8732</v>
          </cell>
          <cell r="C219" t="str">
            <v>ESCAVAÇÃO MECÂNICA</v>
          </cell>
          <cell r="D219" t="str">
            <v/>
          </cell>
          <cell r="F219" t="str">
            <v>04.02</v>
          </cell>
        </row>
        <row r="220">
          <cell r="A220" t="str">
            <v>ED-51105</v>
          </cell>
          <cell r="B220" t="str">
            <v>TER-ESC-015</v>
          </cell>
          <cell r="C220" t="str">
            <v>ESCAVAÇÃO E CARGA MECANIZADA EM MATERIAL DE 1ª CATEGORIA</v>
          </cell>
          <cell r="D220" t="str">
            <v>M3</v>
          </cell>
          <cell r="E220">
            <v>3.3</v>
          </cell>
          <cell r="F220" t="str">
            <v>ED-51105</v>
          </cell>
        </row>
        <row r="221">
          <cell r="A221" t="str">
            <v>ED-51106</v>
          </cell>
          <cell r="B221" t="str">
            <v>TER-ESC-020</v>
          </cell>
          <cell r="C221" t="str">
            <v>ESCAVAÇÃO E CARGA MECANIZADA EM MATERIAL DE 2ª CATEGORIA</v>
          </cell>
          <cell r="D221" t="str">
            <v>M3</v>
          </cell>
          <cell r="E221">
            <v>4.4000000000000004</v>
          </cell>
          <cell r="F221" t="str">
            <v>ED-51106</v>
          </cell>
        </row>
        <row r="222">
          <cell r="A222" t="str">
            <v>ED-51103</v>
          </cell>
          <cell r="B222" t="str">
            <v>TER-ESC-005</v>
          </cell>
          <cell r="C222" t="str">
            <v>ESCAVAÇÃO MECÂNICA COM TRATOR, INCLUSIVE TRANSPORTE ATÉ 50 M EM MATERIAL DE 1ª CATEGORIA</v>
          </cell>
          <cell r="D222" t="str">
            <v>M3</v>
          </cell>
          <cell r="E222">
            <v>2.56</v>
          </cell>
          <cell r="F222" t="str">
            <v>ED-51103</v>
          </cell>
        </row>
        <row r="223">
          <cell r="A223" t="str">
            <v>ED-51104</v>
          </cell>
          <cell r="B223" t="str">
            <v>TER-ESC-010</v>
          </cell>
          <cell r="C223" t="str">
            <v>ESCAVAÇÃO MECÂNICA COM TRATOR, INCLUSIVE TRANSPORTE ATÉ 50 M EM MATERIAL DE 2ª CATEGORIA</v>
          </cell>
          <cell r="D223" t="str">
            <v>M3</v>
          </cell>
          <cell r="E223">
            <v>3.63</v>
          </cell>
          <cell r="F223" t="str">
            <v>ED-51104</v>
          </cell>
        </row>
        <row r="224">
          <cell r="A224" t="str">
            <v>ED-51111</v>
          </cell>
          <cell r="B224" t="str">
            <v>TER-ESC-055</v>
          </cell>
          <cell r="C224" t="str">
            <v>ESCAVAÇÃO MECÂNICA DE VALAS COM DESCARGA LATERAL H &lt;= 1,50 M</v>
          </cell>
          <cell r="D224" t="str">
            <v>M3</v>
          </cell>
          <cell r="E224">
            <v>4.55</v>
          </cell>
          <cell r="F224" t="str">
            <v>ED-51111</v>
          </cell>
        </row>
        <row r="225">
          <cell r="A225" t="str">
            <v>ED-51114</v>
          </cell>
          <cell r="B225" t="str">
            <v>TER-ESC-070</v>
          </cell>
          <cell r="C225" t="str">
            <v>ESCAVAÇÃO MECÂNICA DE VALAS COM DESCARGA LATERAL H &gt; 5,00 M</v>
          </cell>
          <cell r="D225" t="str">
            <v>M3</v>
          </cell>
          <cell r="E225">
            <v>8.19</v>
          </cell>
          <cell r="F225" t="str">
            <v>ED-51114</v>
          </cell>
        </row>
        <row r="226">
          <cell r="A226" t="str">
            <v>ED-51112</v>
          </cell>
          <cell r="B226" t="str">
            <v>TER-ESC-060</v>
          </cell>
          <cell r="C226" t="str">
            <v>ESCAVAÇÃO MECÂNICA DE VALAS COM DESCARGA LATERAL 1,50 M &lt; H &lt;= 3,00 M</v>
          </cell>
          <cell r="D226" t="str">
            <v>M3</v>
          </cell>
          <cell r="E226">
            <v>5.46</v>
          </cell>
          <cell r="F226" t="str">
            <v>ED-51112</v>
          </cell>
        </row>
        <row r="227">
          <cell r="A227" t="str">
            <v>ED-51113</v>
          </cell>
          <cell r="B227" t="str">
            <v>TER-ESC-065</v>
          </cell>
          <cell r="C227" t="str">
            <v>ESCAVAÇÃO MECÂNICA DE VALAS COM DESCARGA LATERAL 3,00 M &lt; H &lt;= 5,00 M</v>
          </cell>
          <cell r="D227" t="str">
            <v>M3</v>
          </cell>
          <cell r="E227">
            <v>6.83</v>
          </cell>
          <cell r="F227" t="str">
            <v>ED-51113</v>
          </cell>
        </row>
        <row r="228">
          <cell r="A228" t="str">
            <v>ED-51115</v>
          </cell>
          <cell r="B228" t="str">
            <v>TER-ESC-075</v>
          </cell>
          <cell r="C228" t="str">
            <v>ESCAVAÇÃO MECÂNICA DE VALAS COM DESCARGA SOBRE CAMINHÃO H &lt;= 1,50 M</v>
          </cell>
          <cell r="D228" t="str">
            <v>M3</v>
          </cell>
          <cell r="E228">
            <v>3.68</v>
          </cell>
          <cell r="F228" t="str">
            <v>ED-51115</v>
          </cell>
        </row>
        <row r="229">
          <cell r="A229" t="str">
            <v>ED-51118</v>
          </cell>
          <cell r="B229" t="str">
            <v>TER-ESC-090</v>
          </cell>
          <cell r="C229" t="str">
            <v>ESCAVAÇÃO MECÂNICA DE VALAS COM DESCARGA SOBRE CAMINHÃO H &gt; 5,00 M</v>
          </cell>
          <cell r="D229" t="str">
            <v>M3</v>
          </cell>
          <cell r="E229">
            <v>6.55</v>
          </cell>
          <cell r="F229" t="str">
            <v>ED-51118</v>
          </cell>
        </row>
        <row r="230">
          <cell r="A230" t="str">
            <v>ED-51116</v>
          </cell>
          <cell r="B230" t="str">
            <v>TER-ESC-080</v>
          </cell>
          <cell r="C230" t="str">
            <v>ESCAVAÇÃO MECÂNICA DE VALAS COM DESCARGA SOBRE CAMINHÃO 1,50 M &lt; H &lt;= 3,00 M</v>
          </cell>
          <cell r="D230" t="str">
            <v>M3</v>
          </cell>
          <cell r="E230">
            <v>4.3600000000000003</v>
          </cell>
          <cell r="F230" t="str">
            <v>ED-51116</v>
          </cell>
        </row>
        <row r="231">
          <cell r="A231" t="str">
            <v>ED-51117</v>
          </cell>
          <cell r="B231" t="str">
            <v>TER-ESC-085</v>
          </cell>
          <cell r="C231" t="str">
            <v>ESCAVAÇÃO MECÂNICA DE VALAS COM DESCARGA SOBRE CAMINHÃO 3,00 M &lt; H &lt;= 5,00 M</v>
          </cell>
          <cell r="D231" t="str">
            <v>M3</v>
          </cell>
          <cell r="E231">
            <v>5.46</v>
          </cell>
          <cell r="F231" t="str">
            <v>ED-51117</v>
          </cell>
        </row>
        <row r="232">
          <cell r="A232" t="str">
            <v>ED-51119</v>
          </cell>
          <cell r="B232" t="str">
            <v>TER-ESC-095</v>
          </cell>
          <cell r="C232" t="str">
            <v>ESCAVAÇÃO MECÂNICA EM SOLO MOLE COM DESCARGA DIRETA SOBRE CAMINHÃO</v>
          </cell>
          <cell r="D232" t="str">
            <v>M3</v>
          </cell>
          <cell r="E232">
            <v>6.83</v>
          </cell>
          <cell r="F232" t="str">
            <v>ED-51119</v>
          </cell>
        </row>
        <row r="233">
          <cell r="A233" t="str">
            <v>04.03</v>
          </cell>
          <cell r="B233">
            <v>8733</v>
          </cell>
          <cell r="C233" t="str">
            <v>ESCAVAÇÃO MANUAL</v>
          </cell>
          <cell r="D233" t="str">
            <v/>
          </cell>
          <cell r="F233" t="str">
            <v>04.03</v>
          </cell>
        </row>
        <row r="234">
          <cell r="A234" t="str">
            <v>ED-51110</v>
          </cell>
          <cell r="B234" t="str">
            <v>TER-ESC-050</v>
          </cell>
          <cell r="C234" t="str">
            <v>ESCAVAÇÃO MANUAL DE TERRA (DESATERRO MANUAL)</v>
          </cell>
          <cell r="D234" t="str">
            <v>M3</v>
          </cell>
          <cell r="E234">
            <v>31.42</v>
          </cell>
          <cell r="F234" t="str">
            <v>ED-51110</v>
          </cell>
        </row>
        <row r="235">
          <cell r="A235" t="str">
            <v>ED-51107</v>
          </cell>
          <cell r="B235" t="str">
            <v>TER-ESC-035</v>
          </cell>
          <cell r="C235" t="str">
            <v>ESCAVAÇÃO MANUAL DE VALAS H &lt;= 1,50 M</v>
          </cell>
          <cell r="D235" t="str">
            <v>M3</v>
          </cell>
          <cell r="E235">
            <v>53.41</v>
          </cell>
          <cell r="F235" t="str">
            <v>ED-51107</v>
          </cell>
        </row>
        <row r="236">
          <cell r="A236" t="str">
            <v>ED-51108</v>
          </cell>
          <cell r="B236" t="str">
            <v>TER-ESC-040</v>
          </cell>
          <cell r="C236" t="str">
            <v>ESCAVAÇÃO MANUAL DE VALAS 1,50 M &lt; H &lt;= 3,00 M</v>
          </cell>
          <cell r="D236" t="str">
            <v>M3</v>
          </cell>
          <cell r="E236">
            <v>70.69</v>
          </cell>
          <cell r="F236" t="str">
            <v>ED-51108</v>
          </cell>
        </row>
        <row r="237">
          <cell r="A237" t="str">
            <v>ED-51109</v>
          </cell>
          <cell r="B237" t="str">
            <v>TER-ESC-045</v>
          </cell>
          <cell r="C237" t="str">
            <v>ESCAVAÇÃO MANUAL DE VALAS 3,00 M &lt; H &lt;= 5,00 M</v>
          </cell>
          <cell r="D237" t="str">
            <v>M3</v>
          </cell>
          <cell r="E237">
            <v>94.26</v>
          </cell>
          <cell r="F237" t="str">
            <v>ED-51109</v>
          </cell>
        </row>
        <row r="238">
          <cell r="A238" t="str">
            <v>04.04</v>
          </cell>
          <cell r="B238">
            <v>8734</v>
          </cell>
          <cell r="C238" t="str">
            <v>COMPACTAÇÃO DE FUNDO DE VALA</v>
          </cell>
          <cell r="D238" t="str">
            <v/>
          </cell>
          <cell r="F238" t="str">
            <v>04.04</v>
          </cell>
        </row>
        <row r="239">
          <cell r="A239" t="str">
            <v>ED-51094</v>
          </cell>
          <cell r="B239" t="str">
            <v>TER-API-010</v>
          </cell>
          <cell r="C239" t="str">
            <v>APILOAMENTO DO FUNDO DE VALAS COM PLACA</v>
          </cell>
          <cell r="D239" t="str">
            <v>M2</v>
          </cell>
          <cell r="E239">
            <v>9.41</v>
          </cell>
          <cell r="F239" t="str">
            <v>ED-51094</v>
          </cell>
        </row>
        <row r="240">
          <cell r="A240" t="str">
            <v>ED-51093</v>
          </cell>
          <cell r="B240" t="str">
            <v>TER-API-005</v>
          </cell>
          <cell r="C240" t="str">
            <v>APILOAMENTO DO FUNDO DE VALAS COM SOQUETE</v>
          </cell>
          <cell r="D240" t="str">
            <v>M2</v>
          </cell>
          <cell r="E240">
            <v>18.059999999999999</v>
          </cell>
          <cell r="F240" t="str">
            <v>ED-51093</v>
          </cell>
        </row>
        <row r="241">
          <cell r="A241" t="str">
            <v>ED-51099</v>
          </cell>
          <cell r="B241" t="str">
            <v>TER-COM-005</v>
          </cell>
          <cell r="C241" t="str">
            <v>COMPACTAÇÃO DE VALAS OU ÁREAS, MANUALMENTE A 95% DO PN, COM PLACA VIBRATÓRIA</v>
          </cell>
          <cell r="D241" t="str">
            <v>M3</v>
          </cell>
          <cell r="E241">
            <v>40.229999999999997</v>
          </cell>
          <cell r="F241" t="str">
            <v>ED-51099</v>
          </cell>
        </row>
        <row r="242">
          <cell r="A242" t="str">
            <v>04.05</v>
          </cell>
          <cell r="B242">
            <v>8735</v>
          </cell>
          <cell r="C242" t="str">
            <v>ATERRO E REATERRO</v>
          </cell>
          <cell r="D242" t="str">
            <v/>
          </cell>
          <cell r="F242" t="str">
            <v>04.05</v>
          </cell>
        </row>
        <row r="243">
          <cell r="A243" t="str">
            <v>ED-51096</v>
          </cell>
          <cell r="B243" t="str">
            <v>TER-ATE-010</v>
          </cell>
          <cell r="C243" t="str">
            <v>ATERRO COMPACTADO COM PLACA VIBRATÓRIA</v>
          </cell>
          <cell r="D243" t="str">
            <v>M3</v>
          </cell>
          <cell r="E243">
            <v>33.409999999999997</v>
          </cell>
          <cell r="F243" t="str">
            <v>ED-51096</v>
          </cell>
        </row>
        <row r="244">
          <cell r="A244" t="str">
            <v>ED-51098</v>
          </cell>
          <cell r="B244" t="str">
            <v>TER-ATE-020</v>
          </cell>
          <cell r="C244" t="str">
            <v>ATERRO COMPACTADO COM ROLO VIBRATÓRIO A 95% DO P.N.</v>
          </cell>
          <cell r="D244" t="str">
            <v>M3</v>
          </cell>
          <cell r="E244">
            <v>1.21</v>
          </cell>
          <cell r="F244" t="str">
            <v>ED-51098</v>
          </cell>
        </row>
        <row r="245">
          <cell r="A245" t="str">
            <v>ED-51095</v>
          </cell>
          <cell r="B245" t="str">
            <v>TER-ATE-005</v>
          </cell>
          <cell r="C245" t="str">
            <v>ATERRO COMPACTADO COM ROLO VIBRATÓRIO SEM GRAU DE COMPACTAÇÃO</v>
          </cell>
          <cell r="D245" t="str">
            <v>M3</v>
          </cell>
          <cell r="E245">
            <v>1.0900000000000001</v>
          </cell>
          <cell r="F245" t="str">
            <v>ED-51095</v>
          </cell>
        </row>
        <row r="246">
          <cell r="A246" t="str">
            <v>ED-51097</v>
          </cell>
          <cell r="B246" t="str">
            <v>TER-ATE-015</v>
          </cell>
          <cell r="C246" t="str">
            <v>ATERRO COMPACTADO MANUAL, COM SOQUETE</v>
          </cell>
          <cell r="D246" t="str">
            <v>M3</v>
          </cell>
          <cell r="E246">
            <v>53.41</v>
          </cell>
          <cell r="F246" t="str">
            <v>ED-51097</v>
          </cell>
        </row>
        <row r="247">
          <cell r="A247" t="str">
            <v>ED-51121</v>
          </cell>
          <cell r="B247" t="str">
            <v>TER-REA-010</v>
          </cell>
          <cell r="C247" t="str">
            <v>REATERRO COMPACTADO DE VALA COM EQUIPAMENTO PLACA VIBRATÓRIA</v>
          </cell>
          <cell r="D247" t="str">
            <v>M3</v>
          </cell>
          <cell r="E247">
            <v>33.409999999999997</v>
          </cell>
          <cell r="F247" t="str">
            <v>ED-51121</v>
          </cell>
        </row>
        <row r="248">
          <cell r="A248" t="str">
            <v>ED-51120</v>
          </cell>
          <cell r="B248" t="str">
            <v>TER-REA-005</v>
          </cell>
          <cell r="C248" t="str">
            <v>REATERRO MANUAL DE VALA</v>
          </cell>
          <cell r="D248" t="str">
            <v>M3</v>
          </cell>
          <cell r="E248">
            <v>53.41</v>
          </cell>
          <cell r="F248" t="str">
            <v>ED-51120</v>
          </cell>
        </row>
        <row r="249">
          <cell r="A249" t="str">
            <v>04.06</v>
          </cell>
          <cell r="B249">
            <v>8736</v>
          </cell>
          <cell r="C249" t="str">
            <v>ESCORAMENTO DE VALA</v>
          </cell>
          <cell r="D249" t="str">
            <v/>
          </cell>
          <cell r="F249" t="str">
            <v>04.06</v>
          </cell>
        </row>
        <row r="250">
          <cell r="A250" t="str">
            <v>ED-51101</v>
          </cell>
          <cell r="B250" t="str">
            <v>TER-ECR-005</v>
          </cell>
          <cell r="C250" t="str">
            <v>ESCORAMENTO DE VALA TIPO CONTÍNUO EMPREGANDO PRANCHAS E LONGARINAS DE PEROBA</v>
          </cell>
          <cell r="D250" t="str">
            <v>M2</v>
          </cell>
          <cell r="E250">
            <v>80.78</v>
          </cell>
          <cell r="F250" t="str">
            <v>ED-51101</v>
          </cell>
        </row>
        <row r="251">
          <cell r="A251" t="str">
            <v>ED-51102</v>
          </cell>
          <cell r="B251" t="str">
            <v>TER-ECR-010</v>
          </cell>
          <cell r="C251" t="str">
            <v>ESCORAMENTO DE VALA TIPO DESCONTÍNUO EMPREGANDO PRANCHAS E LONGARINAS DE PEROBA</v>
          </cell>
          <cell r="D251" t="str">
            <v>M2</v>
          </cell>
          <cell r="E251">
            <v>48.76</v>
          </cell>
          <cell r="F251" t="str">
            <v>ED-51102</v>
          </cell>
        </row>
        <row r="252">
          <cell r="A252" t="str">
            <v>05.</v>
          </cell>
          <cell r="B252">
            <v>8666</v>
          </cell>
          <cell r="C252" t="str">
            <v>FUNDAÇÕES</v>
          </cell>
          <cell r="D252" t="str">
            <v/>
          </cell>
          <cell r="F252" t="str">
            <v>05.</v>
          </cell>
        </row>
        <row r="253">
          <cell r="A253" t="str">
            <v>05.01</v>
          </cell>
          <cell r="B253">
            <v>8737</v>
          </cell>
          <cell r="C253" t="str">
            <v>FUNDAÇÃO SUPERFICIAL E RASA</v>
          </cell>
          <cell r="D253" t="str">
            <v/>
          </cell>
          <cell r="F253" t="str">
            <v>05.01</v>
          </cell>
        </row>
        <row r="254">
          <cell r="A254" t="str">
            <v>ED-49746</v>
          </cell>
          <cell r="B254" t="str">
            <v>FUN-TRA-005</v>
          </cell>
          <cell r="C254" t="str">
            <v>PERFURAÇÃO DE ESTACA BROCA A TRADO MANUAL D = 150 MM</v>
          </cell>
          <cell r="D254" t="str">
            <v>M</v>
          </cell>
          <cell r="E254">
            <v>18.059999999999999</v>
          </cell>
          <cell r="F254" t="str">
            <v>ED-49746</v>
          </cell>
        </row>
        <row r="255">
          <cell r="A255" t="str">
            <v>ED-49747</v>
          </cell>
          <cell r="B255" t="str">
            <v>FUN-TRA-010</v>
          </cell>
          <cell r="C255" t="str">
            <v>PERFURAÇÃO DE ESTACA BROCA A TRADO MANUAL D = 200 MM</v>
          </cell>
          <cell r="D255" t="str">
            <v>M</v>
          </cell>
          <cell r="E255">
            <v>23.56</v>
          </cell>
          <cell r="F255" t="str">
            <v>ED-49747</v>
          </cell>
        </row>
        <row r="256">
          <cell r="A256" t="str">
            <v>ED-49748</v>
          </cell>
          <cell r="B256" t="str">
            <v>FUN-TRA-015</v>
          </cell>
          <cell r="C256" t="str">
            <v>PERFURAÇÃO DE ESTACA BROCA A TRADO MANUAL D = 250 MM</v>
          </cell>
          <cell r="D256" t="str">
            <v>M</v>
          </cell>
          <cell r="E256">
            <v>31.42</v>
          </cell>
          <cell r="F256" t="str">
            <v>ED-49748</v>
          </cell>
        </row>
        <row r="257">
          <cell r="A257" t="str">
            <v>ED-49749</v>
          </cell>
          <cell r="B257" t="str">
            <v>FUN-TRA-020</v>
          </cell>
          <cell r="C257" t="str">
            <v>PERFURAÇÃO DE ESTACA BROCA A TRADO MANUAL D = 300 MM</v>
          </cell>
          <cell r="D257" t="str">
            <v>M</v>
          </cell>
          <cell r="E257">
            <v>47.13</v>
          </cell>
          <cell r="F257" t="str">
            <v>ED-49749</v>
          </cell>
        </row>
        <row r="258">
          <cell r="A258" t="str">
            <v>05.02</v>
          </cell>
          <cell r="B258">
            <v>8738</v>
          </cell>
          <cell r="C258" t="str">
            <v>FUNDAÇÃO PROFUNDA</v>
          </cell>
          <cell r="D258" t="str">
            <v/>
          </cell>
          <cell r="F258" t="str">
            <v>05.02</v>
          </cell>
        </row>
        <row r="259">
          <cell r="A259" t="str">
            <v>ED-49773</v>
          </cell>
          <cell r="B259" t="str">
            <v>FUN-TRI-060</v>
          </cell>
          <cell r="C259" t="str">
            <v>CORTE DE ESTACA TIPO TRILHO TR 25/32 DUPLO</v>
          </cell>
          <cell r="D259" t="str">
            <v>U</v>
          </cell>
          <cell r="E259">
            <v>140</v>
          </cell>
          <cell r="F259" t="str">
            <v>ED-49773</v>
          </cell>
        </row>
        <row r="260">
          <cell r="A260" t="str">
            <v>ED-49771</v>
          </cell>
          <cell r="B260" t="str">
            <v>FUN-TRI-050</v>
          </cell>
          <cell r="C260" t="str">
            <v>CORTE DE ESTACA TIPO TRILHO TR 25/32 SIMPLES</v>
          </cell>
          <cell r="D260" t="str">
            <v>U</v>
          </cell>
          <cell r="E260">
            <v>95</v>
          </cell>
          <cell r="F260" t="str">
            <v>ED-49771</v>
          </cell>
        </row>
        <row r="261">
          <cell r="A261" t="str">
            <v>ED-49774</v>
          </cell>
          <cell r="B261" t="str">
            <v>FUN-TRI-065</v>
          </cell>
          <cell r="C261" t="str">
            <v>CORTE DE ESTACA TIPO TRILHO TR 37/45/57 DUPLO</v>
          </cell>
          <cell r="D261" t="str">
            <v>U</v>
          </cell>
          <cell r="E261">
            <v>140</v>
          </cell>
          <cell r="F261" t="str">
            <v>ED-49774</v>
          </cell>
        </row>
        <row r="262">
          <cell r="A262" t="str">
            <v>ED-49772</v>
          </cell>
          <cell r="B262" t="str">
            <v>FUN-TRI-055</v>
          </cell>
          <cell r="C262" t="str">
            <v>CORTE DE ESTACA TIPO TRILHO TR 37/45/57 SIMPLES</v>
          </cell>
          <cell r="D262" t="str">
            <v>U</v>
          </cell>
          <cell r="E262">
            <v>95</v>
          </cell>
          <cell r="F262" t="str">
            <v>ED-49772</v>
          </cell>
        </row>
        <row r="263">
          <cell r="A263" t="str">
            <v>ED-49738</v>
          </cell>
          <cell r="B263" t="str">
            <v>FUN-PRE-075</v>
          </cell>
          <cell r="C263" t="str">
            <v>CORTE E PREPARO DE CABEÇA DE ESTACAS</v>
          </cell>
          <cell r="D263" t="str">
            <v>U</v>
          </cell>
          <cell r="E263">
            <v>44.79</v>
          </cell>
          <cell r="F263" t="str">
            <v>ED-49738</v>
          </cell>
        </row>
        <row r="264">
          <cell r="A264" t="str">
            <v>ED-49711</v>
          </cell>
          <cell r="B264" t="str">
            <v>FUN-FRA-025</v>
          </cell>
          <cell r="C264" t="str">
            <v>CRAVAÇÃO E CONCRETAGEM ESTACA TIPO FRANKI MOLDADA "IN LOCO" 130 TON D = 520 MM</v>
          </cell>
          <cell r="D264" t="str">
            <v>M</v>
          </cell>
          <cell r="E264">
            <v>263.41000000000003</v>
          </cell>
          <cell r="F264" t="str">
            <v>ED-49711</v>
          </cell>
        </row>
        <row r="265">
          <cell r="A265" t="str">
            <v>ED-49712</v>
          </cell>
          <cell r="B265" t="str">
            <v>FUN-FRA-035</v>
          </cell>
          <cell r="C265" t="str">
            <v>CRAVAÇÃO E CONCRETAGEM ESTACA TIPO FRANKI MOLDADA "IN LOCO" 170 TON D = 600 MM</v>
          </cell>
          <cell r="D265" t="str">
            <v>M</v>
          </cell>
          <cell r="E265">
            <v>342.17</v>
          </cell>
          <cell r="F265" t="str">
            <v>ED-49712</v>
          </cell>
        </row>
        <row r="266">
          <cell r="A266" t="str">
            <v>ED-49708</v>
          </cell>
          <cell r="B266" t="str">
            <v>FUN-FRA-010</v>
          </cell>
          <cell r="C266" t="str">
            <v>CRAVAÇÃO E CONCRETAGEM ESTACA TIPO FRANKI MOLDADA "IN LOCO" 55 TON D = 350 MM</v>
          </cell>
          <cell r="D266" t="str">
            <v>M</v>
          </cell>
          <cell r="E266">
            <v>160.33000000000001</v>
          </cell>
          <cell r="F266" t="str">
            <v>ED-49708</v>
          </cell>
        </row>
        <row r="267">
          <cell r="A267" t="str">
            <v>ED-49709</v>
          </cell>
          <cell r="B267" t="str">
            <v>FUN-FRA-015</v>
          </cell>
          <cell r="C267" t="str">
            <v>CRAVAÇÃO E CONCRETAGEM ESTACA TIPO FRANKI MOLDADA "IN LOCO" 70 TON D = 400 MM</v>
          </cell>
          <cell r="D267" t="str">
            <v>M</v>
          </cell>
          <cell r="E267">
            <v>186.02</v>
          </cell>
          <cell r="F267" t="str">
            <v>ED-49709</v>
          </cell>
        </row>
        <row r="268">
          <cell r="A268" t="str">
            <v>ED-49710</v>
          </cell>
          <cell r="B268" t="str">
            <v>FUN-FRA-020</v>
          </cell>
          <cell r="C268" t="str">
            <v>CRAVAÇÃO E CONCRETAGEM ESTACA TIPO FRANKI MOLDADA "IN LOCO" 95 TON D = 450 MM</v>
          </cell>
          <cell r="D268" t="str">
            <v>M</v>
          </cell>
          <cell r="E268">
            <v>229.9</v>
          </cell>
          <cell r="F268" t="str">
            <v>ED-49710</v>
          </cell>
        </row>
        <row r="269">
          <cell r="A269" t="str">
            <v>ED-49737</v>
          </cell>
          <cell r="B269" t="str">
            <v>FUN-PRE-070</v>
          </cell>
          <cell r="C269" t="str">
            <v>EMENDA DE ESTACA PRÉ MOLDADA ACIMA DE 95T</v>
          </cell>
          <cell r="D269" t="str">
            <v>U</v>
          </cell>
          <cell r="E269">
            <v>84.83</v>
          </cell>
          <cell r="F269" t="str">
            <v>ED-49737</v>
          </cell>
        </row>
        <row r="270">
          <cell r="A270" t="str">
            <v>ED-49735</v>
          </cell>
          <cell r="B270" t="str">
            <v>FUN-PRE-060</v>
          </cell>
          <cell r="C270" t="str">
            <v>EMENDA DE ESTACA PRÉ-MOLDADA ATÉ 65T</v>
          </cell>
          <cell r="D270" t="str">
            <v>U</v>
          </cell>
          <cell r="E270">
            <v>65</v>
          </cell>
          <cell r="F270" t="str">
            <v>ED-49735</v>
          </cell>
        </row>
        <row r="271">
          <cell r="A271" t="str">
            <v>ED-49736</v>
          </cell>
          <cell r="B271" t="str">
            <v>FUN-PRE-065</v>
          </cell>
          <cell r="C271" t="str">
            <v>EMENDA DE ESTACA PRÉ-MOLDADA DE 65T A 95T</v>
          </cell>
          <cell r="D271" t="str">
            <v>U</v>
          </cell>
          <cell r="E271">
            <v>74.5</v>
          </cell>
          <cell r="F271" t="str">
            <v>ED-49736</v>
          </cell>
        </row>
        <row r="272">
          <cell r="A272" t="str">
            <v>ED-15801</v>
          </cell>
          <cell r="B272" t="str">
            <v>-</v>
          </cell>
          <cell r="C272" t="str">
            <v>ENCAMISAMENTO DE TUBULÃO COM TUBO DE CONCRETO (MANILHA), DIÂMETRO 90CM, INCLUSIVE TRANSPORTE E FORNECIMENTO</v>
          </cell>
          <cell r="D272" t="str">
            <v>M</v>
          </cell>
          <cell r="E272">
            <v>151.9</v>
          </cell>
          <cell r="F272" t="str">
            <v>ED-15801</v>
          </cell>
        </row>
        <row r="273">
          <cell r="A273" t="str">
            <v>ED-49741</v>
          </cell>
          <cell r="B273" t="str">
            <v>FUN-STR-010</v>
          </cell>
          <cell r="C273" t="str">
            <v>ESCAVAÇÃO E CONCRETAGEM ESTACA TIPO STRAUSS MOLDADA "IN LOCO" D = 250 MM</v>
          </cell>
          <cell r="D273" t="str">
            <v>M</v>
          </cell>
          <cell r="E273">
            <v>86.08</v>
          </cell>
          <cell r="F273" t="str">
            <v>ED-49741</v>
          </cell>
        </row>
        <row r="274">
          <cell r="A274" t="str">
            <v>ED-49742</v>
          </cell>
          <cell r="B274" t="str">
            <v>FUN-STR-015</v>
          </cell>
          <cell r="C274" t="str">
            <v>ESCAVAÇÃO E CONCRETAGEM ESTACA TIPO STRAUSS MOLDADA "IN LOCO" D = 320 MM</v>
          </cell>
          <cell r="D274" t="str">
            <v>M</v>
          </cell>
          <cell r="E274">
            <v>95.23</v>
          </cell>
          <cell r="F274" t="str">
            <v>ED-49742</v>
          </cell>
        </row>
        <row r="275">
          <cell r="A275" t="str">
            <v>ED-49743</v>
          </cell>
          <cell r="B275" t="str">
            <v>FUN-STR-016</v>
          </cell>
          <cell r="C275" t="str">
            <v>ESCAVAÇÃO E CONCRETAGEM ESTACA TIPO STRAUSS MOLDADA "IN LOCO" D = 380 MM</v>
          </cell>
          <cell r="D275" t="str">
            <v>M</v>
          </cell>
          <cell r="E275">
            <v>114.94</v>
          </cell>
          <cell r="F275" t="str">
            <v>ED-49743</v>
          </cell>
        </row>
        <row r="276">
          <cell r="A276" t="str">
            <v>ED-49744</v>
          </cell>
          <cell r="B276" t="str">
            <v>FUN-STR-020</v>
          </cell>
          <cell r="C276" t="str">
            <v>ESCAVAÇÃO E CONCRETAGEM ESTACA TIPO STRAUSS MOLDADA "IN LOCO" D = 420 MM</v>
          </cell>
          <cell r="D276" t="str">
            <v>M</v>
          </cell>
          <cell r="E276">
            <v>122.73</v>
          </cell>
          <cell r="F276" t="str">
            <v>ED-49744</v>
          </cell>
        </row>
        <row r="277">
          <cell r="A277" t="str">
            <v>ED-49745</v>
          </cell>
          <cell r="B277" t="str">
            <v>FUN-STR-025</v>
          </cell>
          <cell r="C277" t="str">
            <v>ESCAVAÇÃO E CONCRETAGEM ESTACA TIPO STRAUSS MOLDADA "IN LOCO" D = 520 MM</v>
          </cell>
          <cell r="D277" t="str">
            <v>M</v>
          </cell>
          <cell r="E277">
            <v>165.21</v>
          </cell>
          <cell r="F277" t="str">
            <v>ED-49745</v>
          </cell>
        </row>
        <row r="278">
          <cell r="A278" t="str">
            <v>ED-49777</v>
          </cell>
          <cell r="B278" t="str">
            <v>FUN-TUB-005</v>
          </cell>
          <cell r="C278" t="str">
            <v>ESCAVAÇÃO MANUAL DE TUBULÃO A CÉU ABERTO</v>
          </cell>
          <cell r="D278" t="str">
            <v>M3</v>
          </cell>
          <cell r="E278">
            <v>279.14</v>
          </cell>
          <cell r="F278" t="str">
            <v>ED-49777</v>
          </cell>
        </row>
        <row r="279">
          <cell r="A279" t="str">
            <v>ED-49721</v>
          </cell>
          <cell r="B279" t="str">
            <v>FUN-PRE-010</v>
          </cell>
          <cell r="C279" t="str">
            <v>ESTACA PRÉ-MOLDADA DE CONCRETO ARMADO CRAVADA D = 180 MM/35T</v>
          </cell>
          <cell r="D279" t="str">
            <v>M</v>
          </cell>
          <cell r="E279">
            <v>98.28</v>
          </cell>
          <cell r="F279" t="str">
            <v>ED-49721</v>
          </cell>
        </row>
        <row r="280">
          <cell r="A280" t="str">
            <v>ED-49722</v>
          </cell>
          <cell r="B280" t="str">
            <v>FUN-PRE-015</v>
          </cell>
          <cell r="C280" t="str">
            <v>ESTACA PRÉ-MOLDADA DE CONCRETO ARMADO CRAVADA D = 230 MM/55T</v>
          </cell>
          <cell r="D280" t="str">
            <v>M</v>
          </cell>
          <cell r="E280">
            <v>120.28</v>
          </cell>
          <cell r="F280" t="str">
            <v>ED-49722</v>
          </cell>
        </row>
        <row r="281">
          <cell r="A281" t="str">
            <v>ED-49723</v>
          </cell>
          <cell r="B281" t="str">
            <v>FUN-PRE-020</v>
          </cell>
          <cell r="C281" t="str">
            <v>ESTACA PRÉ-MOLDADA DE CONCRETO ARMADO CRAVADA D = 260 MM/70T</v>
          </cell>
          <cell r="D281" t="str">
            <v>M</v>
          </cell>
          <cell r="E281">
            <v>137.68</v>
          </cell>
          <cell r="F281" t="str">
            <v>ED-49723</v>
          </cell>
        </row>
        <row r="282">
          <cell r="A282" t="str">
            <v>ED-49724</v>
          </cell>
          <cell r="B282" t="str">
            <v>FUN-PRE-025</v>
          </cell>
          <cell r="C282" t="str">
            <v>ESTACA PRÉ-MOLDADA DE CONCRETO ARMADO CRAVADA D = 330 MM/90T</v>
          </cell>
          <cell r="D282" t="str">
            <v>M</v>
          </cell>
          <cell r="E282">
            <v>154.78</v>
          </cell>
          <cell r="F282" t="str">
            <v>ED-49724</v>
          </cell>
        </row>
        <row r="283">
          <cell r="A283" t="str">
            <v>ED-49725</v>
          </cell>
          <cell r="B283" t="str">
            <v>FUN-PRE-026</v>
          </cell>
          <cell r="C283" t="str">
            <v>ESTACA PRÉ-MOLDADA DE CONCRETO ARMADO CRAVADA D = 380 MM/105T</v>
          </cell>
          <cell r="D283" t="str">
            <v>M</v>
          </cell>
          <cell r="E283">
            <v>163.58000000000001</v>
          </cell>
          <cell r="F283" t="str">
            <v>ED-49725</v>
          </cell>
        </row>
        <row r="284">
          <cell r="A284" t="str">
            <v>ED-49726</v>
          </cell>
          <cell r="B284" t="str">
            <v>FUN-PRE-027</v>
          </cell>
          <cell r="C284" t="str">
            <v>ESTACA PRÉ-MOLDADA DE CONCRETO ARMADO CRAVADA D = 420 MM/130T</v>
          </cell>
          <cell r="D284" t="str">
            <v>M</v>
          </cell>
          <cell r="E284">
            <v>182.28</v>
          </cell>
          <cell r="F284" t="str">
            <v>ED-49726</v>
          </cell>
        </row>
        <row r="285">
          <cell r="A285" t="str">
            <v>ED-49727</v>
          </cell>
          <cell r="B285" t="str">
            <v>FUN-PRE-028</v>
          </cell>
          <cell r="C285" t="str">
            <v>ESTACA PRÉ-MOLDADA DE CONCRETO ARMADO CRAVADA D = 500 MM/150T</v>
          </cell>
          <cell r="D285" t="str">
            <v>M</v>
          </cell>
          <cell r="E285">
            <v>235.28</v>
          </cell>
          <cell r="F285" t="str">
            <v>ED-49727</v>
          </cell>
        </row>
        <row r="286">
          <cell r="A286" t="str">
            <v>ED-49728</v>
          </cell>
          <cell r="B286" t="str">
            <v>FUN-PRE-030</v>
          </cell>
          <cell r="C286" t="str">
            <v>ESTACA PRÉ-MOLDADA DE CONCRETO ARMADO CRAVADA 15 X 15 CM/25T</v>
          </cell>
          <cell r="D286" t="str">
            <v>M</v>
          </cell>
          <cell r="E286">
            <v>90.45</v>
          </cell>
          <cell r="F286" t="str">
            <v>ED-49728</v>
          </cell>
        </row>
        <row r="287">
          <cell r="A287" t="str">
            <v>ED-49729</v>
          </cell>
          <cell r="B287" t="str">
            <v>FUN-PRE-035</v>
          </cell>
          <cell r="C287" t="str">
            <v>ESTACA PRÉ-MOLDADA DE CONCRETO ARMADO CRAVADA 17 X 17 CM/35T</v>
          </cell>
          <cell r="D287" t="str">
            <v>M</v>
          </cell>
          <cell r="E287">
            <v>94.85</v>
          </cell>
          <cell r="F287" t="str">
            <v>ED-49729</v>
          </cell>
        </row>
        <row r="288">
          <cell r="A288" t="str">
            <v>ED-49730</v>
          </cell>
          <cell r="B288" t="str">
            <v>FUN-PRE-040</v>
          </cell>
          <cell r="C288" t="str">
            <v>ESTACA PRÉ-MOLDADA DE CONCRETO ARMADO CRAVADA 20 X 20 CM/50T</v>
          </cell>
          <cell r="D288" t="str">
            <v>M</v>
          </cell>
          <cell r="E288">
            <v>105.85</v>
          </cell>
          <cell r="F288" t="str">
            <v>ED-49730</v>
          </cell>
        </row>
        <row r="289">
          <cell r="A289" t="str">
            <v>ED-49731</v>
          </cell>
          <cell r="B289" t="str">
            <v>FUN-PRE-045</v>
          </cell>
          <cell r="C289" t="str">
            <v>ESTACA PRÉ-MOLDADA DE CONCRETO ARMADO CRAVADA 21,5 X 21,5 CM/60T</v>
          </cell>
          <cell r="D289" t="str">
            <v>M</v>
          </cell>
          <cell r="E289">
            <v>112.45</v>
          </cell>
          <cell r="F289" t="str">
            <v>ED-49731</v>
          </cell>
        </row>
        <row r="290">
          <cell r="A290" t="str">
            <v>ED-49732</v>
          </cell>
          <cell r="B290" t="str">
            <v>FUN-PRE-050</v>
          </cell>
          <cell r="C290" t="str">
            <v>ESTACA PRÉ-MOLDADA DE CONCRETO ARMADO CRAVADA 23 X 23 CM/70T</v>
          </cell>
          <cell r="D290" t="str">
            <v>M</v>
          </cell>
          <cell r="E290">
            <v>125.01</v>
          </cell>
          <cell r="F290" t="str">
            <v>ED-49732</v>
          </cell>
        </row>
        <row r="291">
          <cell r="A291" t="str">
            <v>ED-49733</v>
          </cell>
          <cell r="B291" t="str">
            <v>FUN-PRE-055</v>
          </cell>
          <cell r="C291" t="str">
            <v>ESTACA PRÉ-MOLDADA DE CONCRETO ARMADO CRAVADA 25,5 X 25,5 CM/85T</v>
          </cell>
          <cell r="D291" t="str">
            <v>M</v>
          </cell>
          <cell r="E291">
            <v>141.51</v>
          </cell>
          <cell r="F291" t="str">
            <v>ED-49733</v>
          </cell>
        </row>
        <row r="292">
          <cell r="A292" t="str">
            <v>ED-49734</v>
          </cell>
          <cell r="B292" t="str">
            <v>FUN-PRE-056</v>
          </cell>
          <cell r="C292" t="str">
            <v>ESTACA PRÉ-MOLDADA DE CONCRETO ARMADO CRAVADA 28 X 28 CM/105T</v>
          </cell>
          <cell r="D292" t="str">
            <v>M</v>
          </cell>
          <cell r="E292">
            <v>158.78</v>
          </cell>
          <cell r="F292" t="str">
            <v>ED-49734</v>
          </cell>
        </row>
        <row r="293">
          <cell r="A293" t="str">
            <v>ED-49766</v>
          </cell>
          <cell r="B293" t="str">
            <v>FUN-TRI-030</v>
          </cell>
          <cell r="C293" t="str">
            <v>ESTACA TIPO TRILHO TR-25 DUPLO</v>
          </cell>
          <cell r="D293" t="str">
            <v>M</v>
          </cell>
          <cell r="E293">
            <v>226.24</v>
          </cell>
          <cell r="F293" t="str">
            <v>ED-49766</v>
          </cell>
        </row>
        <row r="294">
          <cell r="A294" t="str">
            <v>ED-49761</v>
          </cell>
          <cell r="B294" t="str">
            <v>FUN-TRI-010</v>
          </cell>
          <cell r="C294" t="str">
            <v>ESTACA TIPO TRILHO TR-25 SIMPLES</v>
          </cell>
          <cell r="D294" t="str">
            <v>M</v>
          </cell>
          <cell r="E294">
            <v>107.99</v>
          </cell>
          <cell r="F294" t="str">
            <v>ED-49761</v>
          </cell>
        </row>
        <row r="295">
          <cell r="A295" t="str">
            <v>ED-49767</v>
          </cell>
          <cell r="B295" t="str">
            <v>FUN-TRI-035</v>
          </cell>
          <cell r="C295" t="str">
            <v>ESTACA TIPO TRILHO TR-32 DUPLO</v>
          </cell>
          <cell r="D295" t="str">
            <v>M</v>
          </cell>
          <cell r="E295">
            <v>255.5</v>
          </cell>
          <cell r="F295" t="str">
            <v>ED-49767</v>
          </cell>
        </row>
        <row r="296">
          <cell r="A296" t="str">
            <v>ED-49762</v>
          </cell>
          <cell r="B296" t="str">
            <v>FUN-TRI-015</v>
          </cell>
          <cell r="C296" t="str">
            <v>ESTACA TIPO TRILHO TR-32 SIMPLES</v>
          </cell>
          <cell r="D296" t="str">
            <v>M</v>
          </cell>
          <cell r="E296">
            <v>122.62</v>
          </cell>
          <cell r="F296" t="str">
            <v>ED-49762</v>
          </cell>
        </row>
        <row r="297">
          <cell r="A297" t="str">
            <v>ED-49768</v>
          </cell>
          <cell r="B297" t="str">
            <v>FUN-TRI-040</v>
          </cell>
          <cell r="C297" t="str">
            <v>ESTACA TIPO TRILHO TR-37 DUPLO</v>
          </cell>
          <cell r="D297" t="str">
            <v>M</v>
          </cell>
          <cell r="E297">
            <v>276.39999999999998</v>
          </cell>
          <cell r="F297" t="str">
            <v>ED-49768</v>
          </cell>
        </row>
        <row r="298">
          <cell r="A298" t="str">
            <v>ED-49763</v>
          </cell>
          <cell r="B298" t="str">
            <v>FUN-TRI-020</v>
          </cell>
          <cell r="C298" t="str">
            <v>ESTACA TIPO TRILHO TR-37 SIMPLES</v>
          </cell>
          <cell r="D298" t="str">
            <v>M</v>
          </cell>
          <cell r="E298">
            <v>133.07</v>
          </cell>
          <cell r="F298" t="str">
            <v>ED-49763</v>
          </cell>
        </row>
        <row r="299">
          <cell r="A299" t="str">
            <v>ED-49769</v>
          </cell>
          <cell r="B299" t="str">
            <v>FUN-TRI-045</v>
          </cell>
          <cell r="C299" t="str">
            <v>ESTACA TIPO TRILHO TR-45 DUPLO</v>
          </cell>
          <cell r="D299" t="str">
            <v>M</v>
          </cell>
          <cell r="E299">
            <v>309.83999999999997</v>
          </cell>
          <cell r="F299" t="str">
            <v>ED-49769</v>
          </cell>
        </row>
        <row r="300">
          <cell r="A300" t="str">
            <v>ED-49764</v>
          </cell>
          <cell r="B300" t="str">
            <v>FUN-TRI-025</v>
          </cell>
          <cell r="C300" t="str">
            <v>ESTACA TIPO TRILHO TR-45 SIMPLES</v>
          </cell>
          <cell r="D300" t="str">
            <v>M</v>
          </cell>
          <cell r="E300">
            <v>149.79</v>
          </cell>
          <cell r="F300" t="str">
            <v>ED-49764</v>
          </cell>
        </row>
        <row r="301">
          <cell r="A301" t="str">
            <v>ED-49770</v>
          </cell>
          <cell r="B301" t="str">
            <v>FUN-TRI-046</v>
          </cell>
          <cell r="C301" t="str">
            <v>ESTACA TIPO TRILHO TR-57 DUPLO</v>
          </cell>
          <cell r="D301" t="str">
            <v>M</v>
          </cell>
          <cell r="E301">
            <v>360</v>
          </cell>
          <cell r="F301" t="str">
            <v>ED-49770</v>
          </cell>
        </row>
        <row r="302">
          <cell r="A302" t="str">
            <v>ED-49765</v>
          </cell>
          <cell r="B302" t="str">
            <v>FUN-TRI-026</v>
          </cell>
          <cell r="C302" t="str">
            <v>ESTACA TIPO TRILHO TR-57 SIMPLES</v>
          </cell>
          <cell r="D302" t="str">
            <v>M</v>
          </cell>
          <cell r="E302">
            <v>174.87</v>
          </cell>
          <cell r="F302" t="str">
            <v>ED-49765</v>
          </cell>
        </row>
        <row r="303">
          <cell r="A303" t="str">
            <v>ED-49715</v>
          </cell>
          <cell r="B303" t="str">
            <v>FUN-HEL-010</v>
          </cell>
          <cell r="C303" t="str">
            <v>EXECUÇÃO DE ESTACA TIPO HÉLICE CONTÍNUA D = 400 MM, EXCETO CONCRETO</v>
          </cell>
          <cell r="D303" t="str">
            <v>M</v>
          </cell>
          <cell r="E303">
            <v>40</v>
          </cell>
          <cell r="F303" t="str">
            <v>ED-49715</v>
          </cell>
        </row>
        <row r="304">
          <cell r="A304" t="str">
            <v>ED-49716</v>
          </cell>
          <cell r="B304" t="str">
            <v>FUN-HEL-015</v>
          </cell>
          <cell r="C304" t="str">
            <v>EXECUÇÃO DE ESTACA TIPO HÉLICE CONTÍNUA D = 500 MM, EXCETO CONCRETO</v>
          </cell>
          <cell r="D304" t="str">
            <v>M</v>
          </cell>
          <cell r="E304">
            <v>50</v>
          </cell>
          <cell r="F304" t="str">
            <v>ED-49716</v>
          </cell>
        </row>
        <row r="305">
          <cell r="A305" t="str">
            <v>ED-49717</v>
          </cell>
          <cell r="B305" t="str">
            <v>FUN-HEL-020</v>
          </cell>
          <cell r="C305" t="str">
            <v>EXECUÇÃO DE ESTACA TIPO HÉLICE CONTÍNUA D = 600 MM, EXCETO CONCRETO</v>
          </cell>
          <cell r="D305" t="str">
            <v>M</v>
          </cell>
          <cell r="E305">
            <v>60</v>
          </cell>
          <cell r="F305" t="str">
            <v>ED-49717</v>
          </cell>
        </row>
        <row r="306">
          <cell r="A306" t="str">
            <v>ED-49718</v>
          </cell>
          <cell r="B306" t="str">
            <v>FUN-HEL-025</v>
          </cell>
          <cell r="C306" t="str">
            <v>EXECUÇÃO DE ESTACA TIPO HÉLICE CONTÍNUA D = 800 MM, EXCETO CONCRETO</v>
          </cell>
          <cell r="D306" t="str">
            <v>M</v>
          </cell>
          <cell r="E306">
            <v>80</v>
          </cell>
          <cell r="F306" t="str">
            <v>ED-49718</v>
          </cell>
        </row>
        <row r="307">
          <cell r="A307" t="str">
            <v>ED-49750</v>
          </cell>
          <cell r="B307" t="str">
            <v>FUN-TRA-025</v>
          </cell>
          <cell r="C307" t="str">
            <v>MOBILIZAÇÃO E DESMOBILIZAÇÃO DE EQUIPAMENTO PARA BROCA TRADO DMT ATÉ 50 KM</v>
          </cell>
          <cell r="D307" t="str">
            <v>VB</v>
          </cell>
          <cell r="E307">
            <v>1000</v>
          </cell>
          <cell r="F307" t="str">
            <v>ED-49750</v>
          </cell>
        </row>
        <row r="308">
          <cell r="A308" t="str">
            <v>ED-49751</v>
          </cell>
          <cell r="B308" t="str">
            <v>FUN-TRA-026</v>
          </cell>
          <cell r="C308" t="str">
            <v>MOBILIZAÇÃO E DESMOBILIZAÇÃO DE EQUIPAMENTO PARA BROCA TRADO DMT DE 50,1 A 100 KM</v>
          </cell>
          <cell r="D308" t="str">
            <v>VB</v>
          </cell>
          <cell r="E308">
            <v>1500</v>
          </cell>
          <cell r="F308" t="str">
            <v>ED-49751</v>
          </cell>
        </row>
        <row r="309">
          <cell r="A309" t="str">
            <v>ED-49719</v>
          </cell>
          <cell r="B309" t="str">
            <v>FUN-PRE-005</v>
          </cell>
          <cell r="C309" t="str">
            <v>MOBILIZAÇÃO E DESMOBILIZAÇÃO DE EQUIPAMENTO PARA ESTACA CRAVADA DMT ATÉ 50 KM</v>
          </cell>
          <cell r="D309" t="str">
            <v>VB</v>
          </cell>
          <cell r="E309">
            <v>6500</v>
          </cell>
          <cell r="F309" t="str">
            <v>ED-49719</v>
          </cell>
        </row>
        <row r="310">
          <cell r="A310" t="str">
            <v>ED-49720</v>
          </cell>
          <cell r="B310" t="str">
            <v>FUN-PRE-006</v>
          </cell>
          <cell r="C310" t="str">
            <v>MOBILIZAÇÃO E DESMOBILIZAÇÃO DE EQUIPAMENTO PARA ESTACA CRAVADA DMT DE 50,1 A 100 KM</v>
          </cell>
          <cell r="D310" t="str">
            <v>VB</v>
          </cell>
          <cell r="E310">
            <v>9000</v>
          </cell>
          <cell r="F310" t="str">
            <v>ED-49720</v>
          </cell>
        </row>
        <row r="311">
          <cell r="A311" t="str">
            <v>ED-49739</v>
          </cell>
          <cell r="B311" t="str">
            <v>FUN-STR-005</v>
          </cell>
          <cell r="C311" t="str">
            <v>MOBILIZAÇÃO E DESMOBILIZAÇÃO DE EQUIPAMENTO PARA ESTACA STRAUSS DMT ATÉ 50 KM</v>
          </cell>
          <cell r="D311" t="str">
            <v>VB</v>
          </cell>
          <cell r="E311">
            <v>5000</v>
          </cell>
          <cell r="F311" t="str">
            <v>ED-49739</v>
          </cell>
        </row>
        <row r="312">
          <cell r="A312" t="str">
            <v>ED-49740</v>
          </cell>
          <cell r="B312" t="str">
            <v>FUN-STR-006</v>
          </cell>
          <cell r="C312" t="str">
            <v>MOBILIZAÇÃO E DESMOBILIZAÇÃO DE EQUIPAMENTO PARA ESTACA STRAUSS DMT DE 50,1 A 100 KM</v>
          </cell>
          <cell r="D312" t="str">
            <v>VB</v>
          </cell>
          <cell r="E312">
            <v>6500</v>
          </cell>
          <cell r="F312" t="str">
            <v>ED-49740</v>
          </cell>
        </row>
        <row r="313">
          <cell r="A313" t="str">
            <v>ED-49706</v>
          </cell>
          <cell r="B313" t="str">
            <v>FUN-FRA-005</v>
          </cell>
          <cell r="C313" t="str">
            <v>MOBILIZAÇÃO E DESMOBILIZAÇÃO DE EQUIPAMENTO PARA ESTACA TIPO FRANKI DMT ATÉ 50 KM</v>
          </cell>
          <cell r="D313" t="str">
            <v>VB</v>
          </cell>
          <cell r="E313">
            <v>10000</v>
          </cell>
          <cell r="F313" t="str">
            <v>ED-49706</v>
          </cell>
        </row>
        <row r="314">
          <cell r="A314" t="str">
            <v>ED-49707</v>
          </cell>
          <cell r="B314" t="str">
            <v>FUN-FRA-006</v>
          </cell>
          <cell r="C314" t="str">
            <v>MOBILIZAÇÃO E DESMOBILIZAÇÃO DE EQUIPAMENTO PARA ESTACA TIPO FRANKI DMT DE 50,1 A 100 KM</v>
          </cell>
          <cell r="D314" t="str">
            <v>VB</v>
          </cell>
          <cell r="E314">
            <v>13500</v>
          </cell>
          <cell r="F314" t="str">
            <v>ED-49707</v>
          </cell>
        </row>
        <row r="315">
          <cell r="A315" t="str">
            <v>ED-49713</v>
          </cell>
          <cell r="B315" t="str">
            <v>FUN-HEL-005</v>
          </cell>
          <cell r="C315" t="str">
            <v>MOBILIZAÇÃO E DESMOBILIZAÇÃO DE EQUIPAMENTO PARA ESTACA TIPO HÉLICE CONTÍNUA DMT ATÉ 50 KM</v>
          </cell>
          <cell r="D315" t="str">
            <v>VB</v>
          </cell>
          <cell r="E315">
            <v>9000</v>
          </cell>
          <cell r="F315" t="str">
            <v>ED-49713</v>
          </cell>
        </row>
        <row r="316">
          <cell r="A316" t="str">
            <v>ED-49714</v>
          </cell>
          <cell r="B316" t="str">
            <v>FUN-HEL-006</v>
          </cell>
          <cell r="C316" t="str">
            <v>MOBILIZAÇÃO E DESMOBILIZAÇÃO DE EQUIPAMENTO PARA ESTACA TIPO HÉLICE CONTÍNUA DMT DE 50,1 A 100 KM</v>
          </cell>
          <cell r="D316" t="str">
            <v>VB</v>
          </cell>
          <cell r="E316">
            <v>12000</v>
          </cell>
          <cell r="F316" t="str">
            <v>ED-49714</v>
          </cell>
        </row>
        <row r="317">
          <cell r="A317" t="str">
            <v>ED-49759</v>
          </cell>
          <cell r="B317" t="str">
            <v>FUN-TRI-005</v>
          </cell>
          <cell r="C317" t="str">
            <v>MOBILIZAÇÃO E DESMOBILIZAÇÃO DE EQUIPAMENTO PARA ESTACA TRILHO DMT ATÉ 50 KM</v>
          </cell>
          <cell r="D317" t="str">
            <v>VB</v>
          </cell>
          <cell r="E317">
            <v>6500</v>
          </cell>
          <cell r="F317" t="str">
            <v>ED-49759</v>
          </cell>
        </row>
        <row r="318">
          <cell r="A318" t="str">
            <v>ED-49760</v>
          </cell>
          <cell r="B318" t="str">
            <v>FUN-TRI-006</v>
          </cell>
          <cell r="C318" t="str">
            <v>MOBILIZAÇÃO E DESMOBILIZAÇÃO DE EQUIPAMENTO PARA ESTACA TRILHO DMT DE 50,1 A 100 KM</v>
          </cell>
          <cell r="D318" t="str">
            <v>VB</v>
          </cell>
          <cell r="E318">
            <v>9000</v>
          </cell>
          <cell r="F318" t="str">
            <v>ED-49760</v>
          </cell>
        </row>
        <row r="319">
          <cell r="A319" t="str">
            <v>ED-49752</v>
          </cell>
          <cell r="B319" t="str">
            <v>FUN-TRA-030</v>
          </cell>
          <cell r="C319" t="str">
            <v>PERFURAÇÃO DE ESTACA BROCA A TRADO MECANIZADO D = 250 MM</v>
          </cell>
          <cell r="D319" t="str">
            <v>M</v>
          </cell>
          <cell r="E319">
            <v>20</v>
          </cell>
          <cell r="F319" t="str">
            <v>ED-49752</v>
          </cell>
        </row>
        <row r="320">
          <cell r="A320" t="str">
            <v>ED-49753</v>
          </cell>
          <cell r="B320" t="str">
            <v>FUN-TRA-035</v>
          </cell>
          <cell r="C320" t="str">
            <v>PERFURAÇÃO DE ESTACA BROCA A TRADO MECANIZADO D = 300 MM</v>
          </cell>
          <cell r="D320" t="str">
            <v>M</v>
          </cell>
          <cell r="E320">
            <v>27.5</v>
          </cell>
          <cell r="F320" t="str">
            <v>ED-49753</v>
          </cell>
        </row>
        <row r="321">
          <cell r="A321" t="str">
            <v>ED-49754</v>
          </cell>
          <cell r="B321" t="str">
            <v>FUN-TRA-040</v>
          </cell>
          <cell r="C321" t="str">
            <v>PERFURAÇÃO DE ESTACA BROCA A TRADO MECANIZADO D = 350 MM</v>
          </cell>
          <cell r="D321" t="str">
            <v>M</v>
          </cell>
          <cell r="E321">
            <v>31.5</v>
          </cell>
          <cell r="F321" t="str">
            <v>ED-49754</v>
          </cell>
        </row>
        <row r="322">
          <cell r="A322" t="str">
            <v>ED-49755</v>
          </cell>
          <cell r="B322" t="str">
            <v>FUN-TRA-045</v>
          </cell>
          <cell r="C322" t="str">
            <v>PERFURAÇÃO DE ESTACA BROCA A TRADO MECANIZADO D = 400 MM</v>
          </cell>
          <cell r="D322" t="str">
            <v>M</v>
          </cell>
          <cell r="E322">
            <v>37.5</v>
          </cell>
          <cell r="F322" t="str">
            <v>ED-49755</v>
          </cell>
        </row>
        <row r="323">
          <cell r="A323" t="str">
            <v>ED-49756</v>
          </cell>
          <cell r="B323" t="str">
            <v>FUN-TRA-050</v>
          </cell>
          <cell r="C323" t="str">
            <v>PERFURAÇÃO DE ESTACA BROCA A TRADO MECANIZADO D = 450 MM</v>
          </cell>
          <cell r="D323" t="str">
            <v>M</v>
          </cell>
          <cell r="E323">
            <v>40</v>
          </cell>
          <cell r="F323" t="str">
            <v>ED-49756</v>
          </cell>
        </row>
        <row r="324">
          <cell r="A324" t="str">
            <v>ED-49757</v>
          </cell>
          <cell r="B324" t="str">
            <v>FUN-TRA-055</v>
          </cell>
          <cell r="C324" t="str">
            <v>PERFURAÇÃO DE ESTACA BROCA A TRADO MECANIZADO D = 500 MM</v>
          </cell>
          <cell r="D324" t="str">
            <v>M</v>
          </cell>
          <cell r="E324">
            <v>47.5</v>
          </cell>
          <cell r="F324" t="str">
            <v>ED-49757</v>
          </cell>
        </row>
        <row r="325">
          <cell r="A325" t="str">
            <v>05.03</v>
          </cell>
          <cell r="B325">
            <v>8739</v>
          </cell>
          <cell r="C325" t="str">
            <v>FORMA E DESFORMA</v>
          </cell>
          <cell r="D325" t="str">
            <v/>
          </cell>
          <cell r="F325" t="str">
            <v>05.03</v>
          </cell>
        </row>
        <row r="326">
          <cell r="A326" t="str">
            <v>ED-8571</v>
          </cell>
          <cell r="B326" t="str">
            <v>-</v>
          </cell>
          <cell r="C326" t="str">
            <v>FORMA E DESFORMA DE COMPENSADO PLASTIFICADO, ESP. 12MM, REAPROVEITAMENTO (3X) (FUNDAÇÃO)</v>
          </cell>
          <cell r="D326" t="str">
            <v>M2</v>
          </cell>
          <cell r="E326">
            <v>48.73</v>
          </cell>
          <cell r="F326" t="str">
            <v>ED-8571</v>
          </cell>
        </row>
        <row r="327">
          <cell r="A327" t="str">
            <v>ED-49811</v>
          </cell>
          <cell r="B327" t="str">
            <v>FUN-FOR-010</v>
          </cell>
          <cell r="C327" t="str">
            <v>FORMA E DESFORMA DE COMPENSADO RESINADO, ESP. 12MM, REAPROVEITAMENTO (3X) (FUNDAÇÃO)</v>
          </cell>
          <cell r="D327" t="str">
            <v>M2</v>
          </cell>
          <cell r="E327">
            <v>45.67</v>
          </cell>
          <cell r="F327" t="str">
            <v>ED-49811</v>
          </cell>
        </row>
        <row r="328">
          <cell r="A328" t="str">
            <v>ED-49810</v>
          </cell>
          <cell r="B328" t="str">
            <v>FUN-FOR-005</v>
          </cell>
          <cell r="C328" t="str">
            <v>FORMA E DESFORMA DE TÁBUA E SARRAFO, REAPROVEITAMENTO (3X) (FUNDAÇÃO)</v>
          </cell>
          <cell r="D328" t="str">
            <v>M2</v>
          </cell>
          <cell r="E328">
            <v>47.03</v>
          </cell>
          <cell r="F328" t="str">
            <v>ED-49810</v>
          </cell>
        </row>
        <row r="329">
          <cell r="A329" t="str">
            <v>05.04</v>
          </cell>
          <cell r="B329">
            <v>8740</v>
          </cell>
          <cell r="C329" t="str">
            <v>CONCRETO USINADO</v>
          </cell>
          <cell r="D329" t="str">
            <v/>
          </cell>
          <cell r="F329" t="str">
            <v>05.04</v>
          </cell>
        </row>
        <row r="330">
          <cell r="A330" t="str">
            <v>ED-49804</v>
          </cell>
          <cell r="B330" t="str">
            <v>FUN-CON-130</v>
          </cell>
          <cell r="C330" t="str">
            <v>FORNECIMENTO DE CONCRETO ESTRUTURAL, USINADO BOMBEADO, COM FCK 20 MPA, INCLUSIVE LANÇAMENTO, ADENSAMENTO E ACABAMENTO (FUNDAÇÃO)</v>
          </cell>
          <cell r="D330" t="str">
            <v>M3</v>
          </cell>
          <cell r="E330">
            <v>367.95</v>
          </cell>
          <cell r="F330" t="str">
            <v>ED-49804</v>
          </cell>
        </row>
        <row r="331">
          <cell r="A331" t="str">
            <v>ED-49809</v>
          </cell>
          <cell r="B331" t="str">
            <v>FUN-CON-155</v>
          </cell>
          <cell r="C331" t="str">
            <v>FORNECIMENTO DE CONCRETO ESTRUTURAL, USINADO BOMBEADO, COM FCK 20 MPA, SLUMP 20 +/- 2 (SLUMPFLOW 48 A 53 CM, COM AGREGADOS PEDRISCO E AREIA, CONSUMO MÍNIMO DE CIMENTO DE 400 KG/M3), INCLUSIVE LANÇAMENTO, ADENSAMENTO E ACABAMENTO (FUNDAÇÃO)</v>
          </cell>
          <cell r="D331" t="str">
            <v>M3</v>
          </cell>
          <cell r="E331">
            <v>408.26</v>
          </cell>
          <cell r="F331" t="str">
            <v>ED-49809</v>
          </cell>
        </row>
        <row r="332">
          <cell r="A332" t="str">
            <v>ED-49805</v>
          </cell>
          <cell r="B332" t="str">
            <v>FUN-CON-135</v>
          </cell>
          <cell r="C332" t="str">
            <v>FORNECIMENTO DE CONCRETO ESTRUTURAL, USINADO BOMBEADO, COM FCK 25 MPA, INCLUSIVE LANÇAMENTO, ADENSAMENTO E ACABAMENTO (FUNDAÇÃO)</v>
          </cell>
          <cell r="D332" t="str">
            <v>M3</v>
          </cell>
          <cell r="E332">
            <v>380.84</v>
          </cell>
          <cell r="F332" t="str">
            <v>ED-49805</v>
          </cell>
        </row>
        <row r="333">
          <cell r="A333" t="str">
            <v>ED-49806</v>
          </cell>
          <cell r="B333" t="str">
            <v>FUN-CON-140</v>
          </cell>
          <cell r="C333" t="str">
            <v>FORNECIMENTO DE CONCRETO ESTRUTURAL, USINADO BOMBEADO, COM FCK 30 MPA, INCLUSIVE LANÇAMENTO, ADENSAMENTO E ACABAMENTO (FUNDAÇÃO)</v>
          </cell>
          <cell r="D333" t="str">
            <v>M3</v>
          </cell>
          <cell r="E333">
            <v>400.97</v>
          </cell>
          <cell r="F333" t="str">
            <v>ED-49806</v>
          </cell>
        </row>
        <row r="334">
          <cell r="A334" t="str">
            <v>ED-49807</v>
          </cell>
          <cell r="B334" t="str">
            <v>FUN-CON-141</v>
          </cell>
          <cell r="C334" t="str">
            <v>FORNECIMENTO DE CONCRETO ESTRUTURAL, USINADO BOMBEADO, COM FCK 35 MPA, INCLUSIVE LANÇAMENTO, ADENSAMENTO E ACABAMENTO (FUNDAÇÃO)</v>
          </cell>
          <cell r="D334" t="str">
            <v>M3</v>
          </cell>
          <cell r="E334">
            <v>403.8</v>
          </cell>
          <cell r="F334" t="str">
            <v>ED-49807</v>
          </cell>
        </row>
        <row r="335">
          <cell r="A335" t="str">
            <v>ED-49808</v>
          </cell>
          <cell r="B335" t="str">
            <v>FUN-CON-150</v>
          </cell>
          <cell r="C335" t="str">
            <v>FORNECIMENTO DE CONCRETO ESTRUTURAL, USINADO BOMBEADO, COM FCK 40 MPA, INCLUSIVE LANÇAMENTO, ADENSAMENTO E ACABAMENTO (FUNDAÇÃO)</v>
          </cell>
          <cell r="D335" t="str">
            <v>M3</v>
          </cell>
          <cell r="E335">
            <v>419.64</v>
          </cell>
          <cell r="F335" t="str">
            <v>ED-49808</v>
          </cell>
        </row>
        <row r="336">
          <cell r="A336" t="str">
            <v>ED-49797</v>
          </cell>
          <cell r="B336" t="str">
            <v>FUN-CON-095</v>
          </cell>
          <cell r="C336" t="str">
            <v>FORNECIMENTO DE CONCRETO ESTRUTURAL, USINADO, COM FCK 20 MPA, INCLUSIVE LANÇAMENTO, ADENSAMENTO E ACABAMENTO (FUNDAÇÃO)</v>
          </cell>
          <cell r="D336" t="str">
            <v>M3</v>
          </cell>
          <cell r="E336">
            <v>403.86</v>
          </cell>
          <cell r="F336" t="str">
            <v>ED-49797</v>
          </cell>
        </row>
        <row r="337">
          <cell r="A337" t="str">
            <v>ED-49798</v>
          </cell>
          <cell r="B337" t="str">
            <v>FUN-CON-100</v>
          </cell>
          <cell r="C337" t="str">
            <v>FORNECIMENTO DE CONCRETO ESTRUTURAL, USINADO, COM FCK 25 MPA, INCLUSIVE LANÇAMENTO, ADENSAMENTO E ACABAMENTO (FUNDAÇÃO)</v>
          </cell>
          <cell r="D337" t="str">
            <v>M3</v>
          </cell>
          <cell r="E337">
            <v>419.23</v>
          </cell>
          <cell r="F337" t="str">
            <v>ED-49798</v>
          </cell>
        </row>
        <row r="338">
          <cell r="A338" t="str">
            <v>ED-49799</v>
          </cell>
          <cell r="B338" t="str">
            <v>FUN-CON-105</v>
          </cell>
          <cell r="C338" t="str">
            <v>FORNECIMENTO DE CONCRETO ESTRUTURAL, USINADO, COM FCK 30 MPA, INCLUSIVE LANÇAMENTO, ADENSAMENTO E ACABAMENTO (FUNDAÇÃO)</v>
          </cell>
          <cell r="D338" t="str">
            <v>M3</v>
          </cell>
          <cell r="E338">
            <v>444.75</v>
          </cell>
          <cell r="F338" t="str">
            <v>ED-49799</v>
          </cell>
        </row>
        <row r="339">
          <cell r="A339" t="str">
            <v>ED-49800</v>
          </cell>
          <cell r="B339" t="str">
            <v>FUN-CON-106</v>
          </cell>
          <cell r="C339" t="str">
            <v>FORNECIMENTO DE CONCRETO ESTRUTURAL, USINADO, COM FCK 35 MPA, INCLUSIVE LANÇAMENTO, ADENSAMENTO E ACABAMENTO (FUNDAÇÃO)</v>
          </cell>
          <cell r="D339" t="str">
            <v>M3</v>
          </cell>
          <cell r="E339">
            <v>446.72</v>
          </cell>
          <cell r="F339" t="str">
            <v>ED-49800</v>
          </cell>
        </row>
        <row r="340">
          <cell r="A340" t="str">
            <v>ED-49801</v>
          </cell>
          <cell r="B340" t="str">
            <v>FUN-CON-110</v>
          </cell>
          <cell r="C340" t="str">
            <v>FORNECIMENTO DE CONCRETO ESTRUTURAL, USINADO, COM FCK 40 MPA, INCLUSIVE LANÇAMENTO, ADENSAMENTO E ACABAMENTO (FUNDAÇÃO)</v>
          </cell>
          <cell r="D340" t="str">
            <v>M3</v>
          </cell>
          <cell r="E340">
            <v>476.53</v>
          </cell>
          <cell r="F340" t="str">
            <v>ED-49801</v>
          </cell>
        </row>
        <row r="341">
          <cell r="A341" t="str">
            <v>ED-49793</v>
          </cell>
          <cell r="B341" t="str">
            <v>FUN-CON-075</v>
          </cell>
          <cell r="C341" t="str">
            <v>FORNECIMENTO DE CONCRETO NÃO ESTRUTURAL, USINADO, COM FCK 10 MPA, INCLUSIVE LANÇAMENTO, ADENSAMENTO E ACABAMENTO (FUNDAÇÃO)</v>
          </cell>
          <cell r="D341" t="str">
            <v>M3</v>
          </cell>
          <cell r="E341">
            <v>371.33</v>
          </cell>
          <cell r="F341" t="str">
            <v>ED-49793</v>
          </cell>
        </row>
        <row r="342">
          <cell r="A342" t="str">
            <v>ED-49795</v>
          </cell>
          <cell r="B342" t="str">
            <v>FUN-CON-085</v>
          </cell>
          <cell r="C342" t="str">
            <v>FORNECIMENTO DE CONCRETO NÃO ESTRUTURAL, USINADO, COM FCK 15 MPA, INCLUSIVE LANÇAMENTO, ADENSAMENTO E ACABAMENTO (FUNDAÇÃO)</v>
          </cell>
          <cell r="D342" t="str">
            <v>M3</v>
          </cell>
          <cell r="E342">
            <v>387.97</v>
          </cell>
          <cell r="F342" t="str">
            <v>ED-49795</v>
          </cell>
        </row>
        <row r="343">
          <cell r="A343" t="str">
            <v>05.05</v>
          </cell>
          <cell r="B343">
            <v>8741</v>
          </cell>
          <cell r="C343" t="str">
            <v>CONCRETO PREPARADO EM OBRA</v>
          </cell>
          <cell r="D343" t="str">
            <v/>
          </cell>
          <cell r="F343" t="str">
            <v>05.05</v>
          </cell>
        </row>
        <row r="344">
          <cell r="A344" t="str">
            <v>ED-49786</v>
          </cell>
          <cell r="B344" t="str">
            <v>FUN-CON-045</v>
          </cell>
          <cell r="C344" t="str">
            <v>FORNECIMENTO DE CONCRETO ESTRUTURAL, PREPARADO EM OBRA COM BETONEIRA, COM FCK 20 MPA, INCLUSIVE LANÇAMENTO, ADENSAMENTO E ACABAMENTO (FUNDAÇÃO)</v>
          </cell>
          <cell r="D344" t="str">
            <v>M3</v>
          </cell>
          <cell r="E344">
            <v>500.37</v>
          </cell>
          <cell r="F344" t="str">
            <v>ED-49786</v>
          </cell>
        </row>
        <row r="345">
          <cell r="A345" t="str">
            <v>ED-49787</v>
          </cell>
          <cell r="B345" t="str">
            <v>FUN-CON-050</v>
          </cell>
          <cell r="C345" t="str">
            <v>FORNECIMENTO DE CONCRETO ESTRUTURAL, PREPARADO EM OBRA COM BETONEIRA, COM FCK 25 MPA, INCLUSIVE LANÇAMENTO, ADENSAMENTO E ACABAMENTO (FUNDAÇÃO)</v>
          </cell>
          <cell r="D345" t="str">
            <v>M3</v>
          </cell>
          <cell r="E345">
            <v>515.13</v>
          </cell>
          <cell r="F345" t="str">
            <v>ED-49787</v>
          </cell>
        </row>
        <row r="346">
          <cell r="A346" t="str">
            <v>ED-49788</v>
          </cell>
          <cell r="B346" t="str">
            <v>FUN-CON-055</v>
          </cell>
          <cell r="C346" t="str">
            <v>FORNECIMENTO DE CONCRETO ESTRUTURAL, PREPARADO EM OBRA COM BETONEIRA, COM FCK 30 MPA, INCLUSIVE LANÇAMENTO, ADENSAMENTO E ACABAMENTO (FUNDAÇÃO)</v>
          </cell>
          <cell r="D346" t="str">
            <v>M3</v>
          </cell>
          <cell r="E346">
            <v>546.41999999999996</v>
          </cell>
          <cell r="F346" t="str">
            <v>ED-49788</v>
          </cell>
        </row>
        <row r="347">
          <cell r="A347" t="str">
            <v>ED-49789</v>
          </cell>
          <cell r="B347" t="str">
            <v>FUN-CON-056</v>
          </cell>
          <cell r="C347" t="str">
            <v>FORNECIMENTO DE CONCRETO ESTRUTURAL, PREPARADO EM OBRA COM BETONEIRA, COM FCK 35 MPA, INCLUSIVE LANÇAMENTO, ADENSAMENTO E ACABAMENTO (FUNDAÇÃO)</v>
          </cell>
          <cell r="D347" t="str">
            <v>M3</v>
          </cell>
          <cell r="E347">
            <v>563.89</v>
          </cell>
          <cell r="F347" t="str">
            <v>ED-49789</v>
          </cell>
        </row>
        <row r="348">
          <cell r="A348" t="str">
            <v>ED-49790</v>
          </cell>
          <cell r="B348" t="str">
            <v>FUN-CON-060</v>
          </cell>
          <cell r="C348" t="str">
            <v>FORNECIMENTO DE CONCRETO ESTRUTURAL, PREPARADO EM OBRA COM BETONEIRA, COM FCK 40 MPA, INCLUSIVE LANÇAMENTO, ADENSAMENTO E ACABAMENTO (FUNDAÇÃO)</v>
          </cell>
          <cell r="D348" t="str">
            <v>M3</v>
          </cell>
          <cell r="E348">
            <v>593.28</v>
          </cell>
          <cell r="F348" t="str">
            <v>ED-49790</v>
          </cell>
        </row>
        <row r="349">
          <cell r="A349" t="str">
            <v>ED-49782</v>
          </cell>
          <cell r="B349" t="str">
            <v>FUN-CON-025</v>
          </cell>
          <cell r="C349" t="str">
            <v xml:space="preserve">FORNECIMENTO DE CONCRETO NÃO ESTRUTURAL, PREPARADO EM OBRA COM BETONEIRA, COM FCK 10 MPA, INCLUSIVE LANÇAMENTO, ADENSAMENTO E ACABAMENTO (FUNDAÇÃO)
</v>
          </cell>
          <cell r="D349" t="str">
            <v>M3</v>
          </cell>
          <cell r="E349">
            <v>458.97</v>
          </cell>
          <cell r="F349" t="str">
            <v>ED-49782</v>
          </cell>
        </row>
        <row r="350">
          <cell r="A350" t="str">
            <v>ED-49783</v>
          </cell>
          <cell r="B350" t="str">
            <v>FUN-CON-030</v>
          </cell>
          <cell r="C350" t="str">
            <v>FORNECIMENTO DE CONCRETO NÃO ESTRUTURAL, PREPARADO EM OBRA COM BETONEIRA, COM FCK 13,5 MPA, INCLUSIVE LANÇAMENTO, ADENSAMENTO E ACABAMENTO (FUNDAÇÃO)</v>
          </cell>
          <cell r="D350" t="str">
            <v>M3</v>
          </cell>
          <cell r="E350">
            <v>474.28</v>
          </cell>
          <cell r="F350" t="str">
            <v>ED-49783</v>
          </cell>
        </row>
        <row r="351">
          <cell r="A351" t="str">
            <v>ED-49784</v>
          </cell>
          <cell r="B351" t="str">
            <v>FUN-CON-035</v>
          </cell>
          <cell r="C351" t="str">
            <v>FORNECIMENTO DE CONCRETO NÃO ESTRUTURAL, PREPARADO EM OBRA COM BETONEIRA, COM FCK 15 MPA, INCLUSIVE LANÇAMENTO, ADENSAMENTO E ACABAMENTO (FUNDAÇÃO)</v>
          </cell>
          <cell r="D351" t="str">
            <v>M3</v>
          </cell>
          <cell r="E351">
            <v>473.69</v>
          </cell>
          <cell r="F351" t="str">
            <v>ED-49784</v>
          </cell>
        </row>
        <row r="352">
          <cell r="A352" t="str">
            <v>ED-49785</v>
          </cell>
          <cell r="B352" t="str">
            <v>FUN-CON-040</v>
          </cell>
          <cell r="C352" t="str">
            <v>FORNECIMENTO DE CONCRETO NÃO ESTRUTURAL, PREPARADO EM OBRA COM BETONEIRA, COM FCK 18 MPA, INCLUSIVE LANÇAMENTO, ADENSAMENTO E ACABAMENTO (FUNDAÇÃO)</v>
          </cell>
          <cell r="D352" t="str">
            <v>M3</v>
          </cell>
          <cell r="E352">
            <v>492.15</v>
          </cell>
          <cell r="F352" t="str">
            <v>ED-49785</v>
          </cell>
        </row>
        <row r="353">
          <cell r="A353" t="str">
            <v>ED-49781</v>
          </cell>
          <cell r="B353" t="str">
            <v>FUN-CON-020</v>
          </cell>
          <cell r="C353" t="str">
            <v>FORNECIMENTO DE CONCRETO NÃO ESTRUTURAL, PREPARADO EM OBRA COM BETONEIRA, COM FCK 9 MPA, INCLUSIVE LANÇAMENTO, ADENSAMENTO E ACABAMENTO (FUNDAÇÃO)</v>
          </cell>
          <cell r="D353" t="str">
            <v>M3</v>
          </cell>
          <cell r="E353">
            <v>454.7</v>
          </cell>
          <cell r="F353" t="str">
            <v>ED-49781</v>
          </cell>
        </row>
        <row r="354">
          <cell r="A354" t="str">
            <v>06.</v>
          </cell>
          <cell r="B354">
            <v>8667</v>
          </cell>
          <cell r="C354" t="str">
            <v>ESTRUTURAS DE CONTENÇÕES</v>
          </cell>
          <cell r="D354" t="str">
            <v/>
          </cell>
          <cell r="F354" t="str">
            <v>06.</v>
          </cell>
        </row>
        <row r="355">
          <cell r="A355" t="str">
            <v>06.01</v>
          </cell>
          <cell r="B355">
            <v>8742</v>
          </cell>
          <cell r="C355" t="str">
            <v>CONCRETO CICLÓPICO</v>
          </cell>
          <cell r="D355" t="str">
            <v/>
          </cell>
          <cell r="F355" t="str">
            <v>06.01</v>
          </cell>
        </row>
        <row r="356">
          <cell r="A356" t="str">
            <v>ED-49780</v>
          </cell>
          <cell r="B356" t="str">
            <v>FUN-CON-015</v>
          </cell>
          <cell r="C356" t="str">
            <v>CONCRETO CICLÓPICO, FCK 15 MPA,  PREPARADO EM OBRA COM BETONEIRA, COM 30% DE PEDRA DE MÃO, INCLUSIVE LANÇAMENTO, ADENSAMENTO E ACABAMENTO</v>
          </cell>
          <cell r="D356" t="str">
            <v>M3</v>
          </cell>
          <cell r="E356">
            <v>372.53</v>
          </cell>
          <cell r="F356" t="str">
            <v>ED-49780</v>
          </cell>
        </row>
        <row r="357">
          <cell r="A357" t="str">
            <v>ED-49779</v>
          </cell>
          <cell r="B357" t="str">
            <v>FUN-CON-010</v>
          </cell>
          <cell r="C357" t="str">
            <v>CONCRETO CICLÓPICO, TRAÇO 1:3:6,  PREPARADO EM OBRA COM BETONEIRA, COM 30% DE PEDRA DE MÃO, INCLUSIVE LANÇAMENTO, ADENSAMENTO E ACABAMENTO</v>
          </cell>
          <cell r="D357" t="str">
            <v>M3</v>
          </cell>
          <cell r="E357">
            <v>326.01</v>
          </cell>
          <cell r="F357" t="str">
            <v>ED-49779</v>
          </cell>
        </row>
        <row r="358">
          <cell r="A358" t="str">
            <v>ED-49778</v>
          </cell>
          <cell r="B358" t="str">
            <v>FUN-CON-005</v>
          </cell>
          <cell r="C358" t="str">
            <v>CONCRETO CICLÓPICO, TRAÇO 1:4:8,  PREPARADO EM OBRA COM BETONEIRA, COM 30% DE PEDRA DE MÃO, INCLUSIVE LANÇAMENTO, ADENSAMENTO E ACABAMENTO</v>
          </cell>
          <cell r="D358" t="str">
            <v>M3</v>
          </cell>
          <cell r="E358">
            <v>312.94</v>
          </cell>
          <cell r="F358" t="str">
            <v>ED-49778</v>
          </cell>
        </row>
        <row r="359">
          <cell r="A359" t="str">
            <v>06.02</v>
          </cell>
          <cell r="B359">
            <v>8743</v>
          </cell>
          <cell r="C359" t="str">
            <v>DRENO</v>
          </cell>
          <cell r="D359" t="str">
            <v/>
          </cell>
          <cell r="F359" t="str">
            <v>06.02</v>
          </cell>
        </row>
        <row r="360">
          <cell r="A360" t="str">
            <v>ED-48608</v>
          </cell>
          <cell r="B360" t="str">
            <v>DRE-DRE-005</v>
          </cell>
          <cell r="C360" t="str">
            <v>DRENO TIPO A, AREIA GROSSA, BRITA 2, TUBO CONCRETO POROSO D = 15 CM, L = 50 CM, INCLUSIVE ESCAVAÇÃO E BOTA FORA</v>
          </cell>
          <cell r="D360" t="str">
            <v>M</v>
          </cell>
          <cell r="E360">
            <v>96.22</v>
          </cell>
          <cell r="F360" t="str">
            <v>ED-48608</v>
          </cell>
        </row>
        <row r="361">
          <cell r="A361" t="str">
            <v>ED-48609</v>
          </cell>
          <cell r="B361" t="str">
            <v>DRE-DRE-010</v>
          </cell>
          <cell r="C361" t="str">
            <v>DRENO TIPO B, MANTA DRENANTE, BRITA 3, TUBO CONCRETO POROSO D = 15 CM, L = 50 CM, INCLUSIVE ESCAVAÇÃO E BOTA FORA</v>
          </cell>
          <cell r="D361" t="str">
            <v>M</v>
          </cell>
          <cell r="E361">
            <v>118.36</v>
          </cell>
          <cell r="F361" t="str">
            <v>ED-48609</v>
          </cell>
        </row>
        <row r="362">
          <cell r="A362" t="str">
            <v>06.03</v>
          </cell>
          <cell r="B362">
            <v>8744</v>
          </cell>
          <cell r="C362" t="str">
            <v>LASTRO DE AREIA, BRITA E CONCRETO</v>
          </cell>
          <cell r="D362" t="str">
            <v/>
          </cell>
          <cell r="F362" t="str">
            <v>06.03</v>
          </cell>
        </row>
        <row r="363">
          <cell r="A363" t="str">
            <v>ED-49814</v>
          </cell>
          <cell r="B363" t="str">
            <v>FUN-LAS-015</v>
          </cell>
          <cell r="C363" t="str">
            <v>LASTRO DE AREIA</v>
          </cell>
          <cell r="D363" t="str">
            <v>M3</v>
          </cell>
          <cell r="E363">
            <v>114.83</v>
          </cell>
          <cell r="F363" t="str">
            <v>ED-49814</v>
          </cell>
        </row>
        <row r="364">
          <cell r="A364" t="str">
            <v>ED-49813</v>
          </cell>
          <cell r="B364" t="str">
            <v>FUN-LAS-010</v>
          </cell>
          <cell r="C364" t="str">
            <v>LASTRO DE BRITA 2 OU 3 APILOADO MANUALMENTE</v>
          </cell>
          <cell r="D364" t="str">
            <v>M3</v>
          </cell>
          <cell r="E364">
            <v>116.26</v>
          </cell>
          <cell r="F364" t="str">
            <v>ED-49813</v>
          </cell>
        </row>
        <row r="365">
          <cell r="A365" t="str">
            <v>ED-49812</v>
          </cell>
          <cell r="B365" t="str">
            <v>FUN-LAS-005</v>
          </cell>
          <cell r="C365" t="str">
            <v xml:space="preserve">LASTRO DE CONCRETO MAGRO, INCLUSIVE TRANSPORTE, LANÇAMENTO E ADENSAMENTO </v>
          </cell>
          <cell r="D365" t="str">
            <v>M3</v>
          </cell>
          <cell r="E365">
            <v>390.27</v>
          </cell>
          <cell r="F365" t="str">
            <v>ED-49812</v>
          </cell>
        </row>
        <row r="366">
          <cell r="A366" t="str">
            <v>06.04</v>
          </cell>
          <cell r="B366">
            <v>8745</v>
          </cell>
          <cell r="C366" t="str">
            <v>ENROCAMENTO</v>
          </cell>
          <cell r="D366" t="str">
            <v/>
          </cell>
          <cell r="F366" t="str">
            <v>06.04</v>
          </cell>
        </row>
        <row r="367">
          <cell r="A367" t="str">
            <v>ED-49541</v>
          </cell>
          <cell r="B367" t="str">
            <v>ENR-PED-010</v>
          </cell>
          <cell r="C367" t="str">
            <v>ENROCAMENTO COM PEDRA DE MÃO ARRUMADA, INCLUSIVE FORNECIMENTO</v>
          </cell>
          <cell r="D367" t="str">
            <v>M3</v>
          </cell>
          <cell r="E367">
            <v>175.56</v>
          </cell>
          <cell r="F367" t="str">
            <v>ED-49541</v>
          </cell>
        </row>
        <row r="368">
          <cell r="A368" t="str">
            <v>ED-49540</v>
          </cell>
          <cell r="B368" t="str">
            <v>ENR-PED-005</v>
          </cell>
          <cell r="C368" t="str">
            <v>ENROCAMENTO COM PEDRA DE MÃO JOGADA, INCLUSIVE FORNECIMENTO</v>
          </cell>
          <cell r="D368" t="str">
            <v>M3</v>
          </cell>
          <cell r="E368">
            <v>120.34</v>
          </cell>
          <cell r="F368" t="str">
            <v>ED-49540</v>
          </cell>
        </row>
        <row r="369">
          <cell r="A369" t="str">
            <v>ED-49543</v>
          </cell>
          <cell r="B369" t="str">
            <v>ENS-AÇO-010</v>
          </cell>
          <cell r="C369" t="str">
            <v>ENSAIO DE TRAÇÃO, DOBRAMENTO E VERIFICAÇÃO DE BITOLAS EM BARRAS DE AÇO ACIMA DE 1"</v>
          </cell>
          <cell r="D369" t="str">
            <v>U</v>
          </cell>
          <cell r="E369">
            <v>63</v>
          </cell>
          <cell r="F369" t="str">
            <v>ED-49543</v>
          </cell>
        </row>
        <row r="370">
          <cell r="A370" t="str">
            <v>ED-49542</v>
          </cell>
          <cell r="B370" t="str">
            <v>ENS-AÇO-005</v>
          </cell>
          <cell r="C370" t="str">
            <v>ENSAIO DE TRAÇÃO, DOBRAMENTO E VERIFICAÇÃO DE BITOLAS EM BARRAS DE AÇO ATÉ 1"</v>
          </cell>
          <cell r="D370" t="str">
            <v>U</v>
          </cell>
          <cell r="E370">
            <v>55</v>
          </cell>
          <cell r="F370" t="str">
            <v>ED-49542</v>
          </cell>
        </row>
        <row r="371">
          <cell r="A371" t="str">
            <v>07.</v>
          </cell>
          <cell r="B371">
            <v>8668</v>
          </cell>
          <cell r="C371" t="str">
            <v>ESTRUTURA DE CONCRETO</v>
          </cell>
          <cell r="D371" t="str">
            <v/>
          </cell>
          <cell r="F371" t="str">
            <v>07.</v>
          </cell>
        </row>
        <row r="372">
          <cell r="A372" t="str">
            <v>07.01</v>
          </cell>
          <cell r="B372">
            <v>8746</v>
          </cell>
          <cell r="C372" t="str">
            <v>ARMAÇÃO EM AÇO</v>
          </cell>
          <cell r="D372" t="str">
            <v/>
          </cell>
          <cell r="F372" t="str">
            <v>07.01</v>
          </cell>
        </row>
        <row r="373">
          <cell r="A373" t="str">
            <v>ED-48299</v>
          </cell>
          <cell r="B373" t="str">
            <v>ARM-TEL-005</v>
          </cell>
          <cell r="C373" t="str">
            <v>ARMADURA DE TELA DE AÇO CA-60 B SOLDADA TIPO Q-138 (DIÂMETRO DO FIO: 4,20 MM / DIMENSÕES DA TRAMA: 100 X 100 MM / TIPO DA MALHA: QUADRANGULAR )</v>
          </cell>
          <cell r="D373" t="str">
            <v>KG</v>
          </cell>
          <cell r="E373">
            <v>19.14</v>
          </cell>
          <cell r="F373" t="str">
            <v>ED-48299</v>
          </cell>
        </row>
        <row r="374">
          <cell r="A374" t="str">
            <v>ED-48300</v>
          </cell>
          <cell r="B374" t="str">
            <v>ARM-TEL-010</v>
          </cell>
          <cell r="C374" t="str">
            <v>ARMADURA DE TELA DE AÇO CA-60 B SOLDADA TIPO Q-92 (DIÂMETRO DO FIO: 4,20 MM / DIMENSÕES DA TRAMA: 150 X 150 MM / TIPO DA MALHA: QUADRANGULAR)</v>
          </cell>
          <cell r="D374" t="str">
            <v>KG</v>
          </cell>
          <cell r="E374">
            <v>18.2</v>
          </cell>
          <cell r="F374" t="str">
            <v>ED-48300</v>
          </cell>
        </row>
        <row r="375">
          <cell r="A375" t="str">
            <v>ED-48296</v>
          </cell>
          <cell r="B375" t="str">
            <v>ARM-AÇO-010</v>
          </cell>
          <cell r="C375" t="str">
            <v xml:space="preserve">CORTE, DOBRA E MONTAGEM DE AÇO CA-50 DIÂMETRO (16,0MM A 25,0MM) </v>
          </cell>
          <cell r="D375" t="str">
            <v>KG</v>
          </cell>
          <cell r="E375">
            <v>12.81</v>
          </cell>
          <cell r="F375" t="str">
            <v>ED-48296</v>
          </cell>
        </row>
        <row r="376">
          <cell r="A376" t="str">
            <v>ED-48295</v>
          </cell>
          <cell r="B376" t="str">
            <v>ARM-AÇO-005</v>
          </cell>
          <cell r="C376" t="str">
            <v>CORTE, DOBRA E MONTAGEM DE AÇO CA-50 DIÂMETRO (6,3MM A 12,5MM)</v>
          </cell>
          <cell r="D376" t="str">
            <v>KG</v>
          </cell>
          <cell r="E376">
            <v>13.43</v>
          </cell>
          <cell r="F376" t="str">
            <v>ED-48295</v>
          </cell>
        </row>
        <row r="377">
          <cell r="A377" t="str">
            <v>ED-48298</v>
          </cell>
          <cell r="B377" t="str">
            <v>ARM-AÇO-020</v>
          </cell>
          <cell r="C377" t="str">
            <v>CORTE, DOBRA E MONTAGEM DE AÇO CA-50/60</v>
          </cell>
          <cell r="D377" t="str">
            <v>KG</v>
          </cell>
          <cell r="E377">
            <v>13.27</v>
          </cell>
          <cell r="F377" t="str">
            <v>ED-48298</v>
          </cell>
        </row>
        <row r="378">
          <cell r="A378" t="str">
            <v>ED-48297</v>
          </cell>
          <cell r="B378" t="str">
            <v>ARM-AÇO-015</v>
          </cell>
          <cell r="C378" t="str">
            <v>CORTE, DOBRA E MONTAGEM DE AÇO CA-60 DIÂMETRO (4,2MM A 5,0MM)</v>
          </cell>
          <cell r="D378" t="str">
            <v>KG</v>
          </cell>
          <cell r="E378">
            <v>13.35</v>
          </cell>
          <cell r="F378" t="str">
            <v>ED-48297</v>
          </cell>
        </row>
        <row r="379">
          <cell r="A379" t="str">
            <v>07.02</v>
          </cell>
          <cell r="B379">
            <v>8747</v>
          </cell>
          <cell r="C379" t="str">
            <v>FORMA E DESFORMA</v>
          </cell>
          <cell r="D379" t="str">
            <v/>
          </cell>
          <cell r="F379" t="str">
            <v>07.02</v>
          </cell>
        </row>
        <row r="380">
          <cell r="A380" t="str">
            <v>ED-9058</v>
          </cell>
          <cell r="B380" t="str">
            <v>-</v>
          </cell>
          <cell r="C380" t="str">
            <v>APLICAÇÃO DE CONCRETO AUTO-ADENSÁVEL EM ESTRUTURA, INCLUSIVE ESPALHAMENTO, ADENSAMENTO E ACABAMENTO</v>
          </cell>
          <cell r="D380" t="str">
            <v>M3</v>
          </cell>
          <cell r="E380">
            <v>11.87</v>
          </cell>
          <cell r="F380" t="str">
            <v>ED-9058</v>
          </cell>
        </row>
        <row r="381">
          <cell r="A381" t="str">
            <v>ED-8398</v>
          </cell>
          <cell r="B381" t="str">
            <v>-</v>
          </cell>
          <cell r="C381" t="str">
            <v>FORMA E DESFORMA DE COMPENSADO PLASTIFICADO, ESP. 12MM, REAPROVEITAMENTO (3X), EXCLUSIVE ESCORAMENTO</v>
          </cell>
          <cell r="D381" t="str">
            <v>M2</v>
          </cell>
          <cell r="E381">
            <v>49.77</v>
          </cell>
          <cell r="F381" t="str">
            <v>ED-8398</v>
          </cell>
        </row>
        <row r="382">
          <cell r="A382" t="str">
            <v>ED-49647</v>
          </cell>
          <cell r="B382" t="str">
            <v>EST-FOR-025</v>
          </cell>
          <cell r="C382" t="str">
            <v>FORMA E DESFORMA DE COMPENSADO PLASTIFICADO, ESP. 12MM, REAPROVEITAMENTO (5X), EXCLUSIVE ESCORAMENTO</v>
          </cell>
          <cell r="D382" t="str">
            <v>M2</v>
          </cell>
          <cell r="E382">
            <v>36.51</v>
          </cell>
          <cell r="F382" t="str">
            <v>ED-49647</v>
          </cell>
        </row>
        <row r="383">
          <cell r="A383" t="str">
            <v>ED-49648</v>
          </cell>
          <cell r="B383" t="str">
            <v>EST-FOR-030</v>
          </cell>
          <cell r="C383" t="str">
            <v>FORMA E DESFORMA DE COMPENSADO PLASTIFICADO, ESP. 14MM, REAPROVEITAMENTO (5X), EXCLUSIVE ESCORAMENTO</v>
          </cell>
          <cell r="D383" t="str">
            <v>M2</v>
          </cell>
          <cell r="E383">
            <v>41.09</v>
          </cell>
          <cell r="F383" t="str">
            <v>ED-49648</v>
          </cell>
        </row>
        <row r="384">
          <cell r="A384" t="str">
            <v>ED-49644</v>
          </cell>
          <cell r="B384" t="str">
            <v>EST-FOR-010</v>
          </cell>
          <cell r="C384" t="str">
            <v>FORMA E DESFORMA DE COMPENSADO RESINADO, ESP. 10MM, REAPROVEITAMENTO (3X), EXCLUSIVE ESCORAMENTO</v>
          </cell>
          <cell r="D384" t="str">
            <v>M2</v>
          </cell>
          <cell r="E384">
            <v>44.12</v>
          </cell>
          <cell r="F384" t="str">
            <v>ED-49644</v>
          </cell>
        </row>
        <row r="385">
          <cell r="A385" t="str">
            <v>ED-49645</v>
          </cell>
          <cell r="B385" t="str">
            <v>EST-FOR-015</v>
          </cell>
          <cell r="C385" t="str">
            <v>FORMA E DESFORMA DE COMPENSADO RESINADO, ESP. 12MM, REAPROVEITAMENTO (3X), EXCLUSIVE ESCORAMENTO</v>
          </cell>
          <cell r="D385" t="str">
            <v>M2</v>
          </cell>
          <cell r="E385">
            <v>45.97</v>
          </cell>
          <cell r="F385" t="str">
            <v>ED-49645</v>
          </cell>
        </row>
        <row r="386">
          <cell r="A386" t="str">
            <v>ED-49646</v>
          </cell>
          <cell r="B386" t="str">
            <v>EST-FOR-020</v>
          </cell>
          <cell r="C386" t="str">
            <v>FORMA E DESFORMA DE COMPENSADO RESINADO, ESP. 14MM, REAPROVEITAMENTO (3X), EXCLUSIVE ESCORAMENTO</v>
          </cell>
          <cell r="D386" t="str">
            <v>M2</v>
          </cell>
          <cell r="E386">
            <v>46.97</v>
          </cell>
          <cell r="F386" t="str">
            <v>ED-49646</v>
          </cell>
        </row>
        <row r="387">
          <cell r="A387" t="str">
            <v>ED-49649</v>
          </cell>
          <cell r="B387" t="str">
            <v>EST-FOR-031</v>
          </cell>
          <cell r="C387" t="str">
            <v>FORMA E DESFORMA DE MADEIRA PARA ESTRUTURA EM CURVA COM TÁBUA, SARRAFO E COMPENSADO RESINADO NAVAL, ESP. 6MM, REAPROVEITAMENTO (2X), EXCLUSIVE ESCORAMENTO</v>
          </cell>
          <cell r="D387" t="str">
            <v>M2</v>
          </cell>
          <cell r="E387">
            <v>103.89</v>
          </cell>
          <cell r="F387" t="str">
            <v>ED-49649</v>
          </cell>
        </row>
        <row r="388">
          <cell r="A388" t="str">
            <v>ED-8457</v>
          </cell>
          <cell r="B388" t="str">
            <v>-</v>
          </cell>
          <cell r="C388" t="str">
            <v>FORMA E DESFORMA DE MADEIRA PARA ESTRUTURA EM CURVA COM TÁBUA, SARRAFO E COMPENSADO RESINADO NAVAL, ESP. 6MM, REAPROVEITAMENTO (3X), EXCLUSIVE ESCORAMENTO</v>
          </cell>
          <cell r="D388" t="str">
            <v>M2</v>
          </cell>
          <cell r="E388">
            <v>86.03</v>
          </cell>
          <cell r="F388" t="str">
            <v>ED-8457</v>
          </cell>
        </row>
        <row r="389">
          <cell r="A389" t="str">
            <v>ED-8458</v>
          </cell>
          <cell r="B389" t="str">
            <v>-</v>
          </cell>
          <cell r="C389" t="str">
            <v>FORMA E DESFORMA DE MADEIRA PARA ESTRUTURA EM CURVA COM TÁBUA, SARRAFO E COMPENSADO RESINADO NAVAL, ESP. 6MM, REAPROVEITAMENTO (5X), EXCLUSIVE ESCORAMENTO</v>
          </cell>
          <cell r="D389" t="str">
            <v>M2</v>
          </cell>
          <cell r="E389">
            <v>71.760000000000005</v>
          </cell>
          <cell r="F389" t="str">
            <v>ED-8458</v>
          </cell>
        </row>
        <row r="390">
          <cell r="A390" t="str">
            <v>ED-49643</v>
          </cell>
          <cell r="B390" t="str">
            <v>EST-FOR-005</v>
          </cell>
          <cell r="C390" t="str">
            <v>FORMA E DESFORMA DE TÁBUA E SARRAFO, REAPROVEITAMENTO (3X), EXCLUSIVE ESCORAMENTO</v>
          </cell>
          <cell r="D390" t="str">
            <v>M2</v>
          </cell>
          <cell r="E390">
            <v>48.41</v>
          </cell>
          <cell r="F390" t="str">
            <v>ED-49643</v>
          </cell>
        </row>
        <row r="391">
          <cell r="A391" t="str">
            <v>ED-8471</v>
          </cell>
          <cell r="B391" t="str">
            <v>-</v>
          </cell>
          <cell r="C391" t="str">
            <v>FORMA E DESFORMA DE TÁBUA E SARRAFO, REAPROVEITAMENTO (5X), EXCLUSIVE ESCORAMENTO</v>
          </cell>
          <cell r="D391" t="str">
            <v>M2</v>
          </cell>
          <cell r="E391">
            <v>38.31</v>
          </cell>
          <cell r="F391" t="str">
            <v>ED-8471</v>
          </cell>
        </row>
        <row r="392">
          <cell r="A392" t="str">
            <v>ED-15690</v>
          </cell>
          <cell r="B392" t="str">
            <v>-</v>
          </cell>
          <cell r="C392" t="str">
            <v xml:space="preserve">FORMA E DESFORMA PARA CORTINA DE CONCRETO OU PAREDE ESTRUTURAL (VIGA-PAREDE), ALTURA MÁXIMA DE 360CM, COM CHAPA DE COMPENSADO PLASTIFICADO, ESP. 18MM, REAPROVEITAMENTO (3X), INCLUSIVE TRAVAMENTO COM TIRANTES EM ARAME E ESCORA PARA PRUMO EM MADEIRA
</v>
          </cell>
          <cell r="D392" t="str">
            <v>M2</v>
          </cell>
          <cell r="E392">
            <v>89.26</v>
          </cell>
          <cell r="F392" t="str">
            <v>ED-15690</v>
          </cell>
        </row>
        <row r="393">
          <cell r="A393" t="str">
            <v>ED-19652</v>
          </cell>
          <cell r="B393" t="str">
            <v>-</v>
          </cell>
          <cell r="C393" t="str">
            <v>FORMA E DESFORMA PARA LAJE NERVURADA COM CUBETA E ASSOALHO EM COMPENSADO PLASTIFICADO, ESP. 14MM, ALTURA DE (200 ATÉ 310)CM, REAPROVEITAMENTO (10X), INCLUSIVE CIMBRAMENTO</v>
          </cell>
          <cell r="D393" t="str">
            <v>M2XMÊS</v>
          </cell>
          <cell r="E393">
            <v>40.46</v>
          </cell>
          <cell r="F393" t="str">
            <v>ED-19652</v>
          </cell>
        </row>
        <row r="394">
          <cell r="A394" t="str">
            <v>ED-19653</v>
          </cell>
          <cell r="B394" t="str">
            <v>-</v>
          </cell>
          <cell r="C394" t="str">
            <v xml:space="preserve">FORMA E DESFORMA PARA LAJE NERVURADA COM CUBETA E ASSOALHO EM COMPENSADO PLASTIFICADO, ESP. 14MM, ALTURA DE (311 ATÉ 450)CM, REAPROVEITAMENTO (10X), INCLUSIVE CIMBRAMENTO
</v>
          </cell>
          <cell r="D394" t="str">
            <v>M2XMÊS</v>
          </cell>
          <cell r="E394">
            <v>40.85</v>
          </cell>
          <cell r="F394" t="str">
            <v>ED-19653</v>
          </cell>
        </row>
        <row r="395">
          <cell r="A395" t="str">
            <v>07.03</v>
          </cell>
          <cell r="B395">
            <v>8748</v>
          </cell>
          <cell r="C395" t="str">
            <v>CONCRETO USINADO</v>
          </cell>
          <cell r="D395" t="str">
            <v/>
          </cell>
          <cell r="F395" t="str">
            <v>07.03</v>
          </cell>
        </row>
        <row r="396">
          <cell r="A396" t="str">
            <v>ED-49637</v>
          </cell>
          <cell r="B396" t="str">
            <v>EST-CON-110</v>
          </cell>
          <cell r="C396" t="str">
            <v>FORNECIMENTO DE CONCRETO ESTRUTURAL, USINADO BOMBEADO, COM FCK 20 MPA, INCLUSIVE LANÇAMENTO, ADENSAMENTO E ACABAMENTO</v>
          </cell>
          <cell r="D396" t="str">
            <v>M3</v>
          </cell>
          <cell r="E396">
            <v>379.31</v>
          </cell>
          <cell r="F396" t="str">
            <v>ED-49637</v>
          </cell>
        </row>
        <row r="397">
          <cell r="A397" t="str">
            <v>ED-49638</v>
          </cell>
          <cell r="B397" t="str">
            <v>EST-CON-115</v>
          </cell>
          <cell r="C397" t="str">
            <v>FORNECIMENTO DE CONCRETO ESTRUTURAL, USINADO BOMBEADO, COM FCK 25 MPA, INCLUSIVE LANÇAMENTO, ADENSAMENTO E ACABAMENTO</v>
          </cell>
          <cell r="D397" t="str">
            <v>M3</v>
          </cell>
          <cell r="E397">
            <v>392.2</v>
          </cell>
          <cell r="F397" t="str">
            <v>ED-49638</v>
          </cell>
        </row>
        <row r="398">
          <cell r="A398" t="str">
            <v>ED-49639</v>
          </cell>
          <cell r="B398" t="str">
            <v>EST-CON-120</v>
          </cell>
          <cell r="C398" t="str">
            <v>FORNECIMENTO DE CONCRETO ESTRUTURAL, USINADO BOMBEADO, COM FCK 30 MPA, INCLUSIVE LANÇAMENTO, ADENSAMENTO E ACABAMENTO</v>
          </cell>
          <cell r="D398" t="str">
            <v>M3</v>
          </cell>
          <cell r="E398">
            <v>412.33</v>
          </cell>
          <cell r="F398" t="str">
            <v>ED-49639</v>
          </cell>
        </row>
        <row r="399">
          <cell r="A399" t="str">
            <v>ED-49640</v>
          </cell>
          <cell r="B399" t="str">
            <v>EST-CON-121</v>
          </cell>
          <cell r="C399" t="str">
            <v>FORNECIMENTO DE CONCRETO ESTRUTURAL, USINADO BOMBEADO, COM FCK 35 MPA, INCLUSIVE LANÇAMENTO, ADENSAMENTO E ACABAMENTO</v>
          </cell>
          <cell r="D399" t="str">
            <v>M3</v>
          </cell>
          <cell r="E399">
            <v>415.16</v>
          </cell>
          <cell r="F399" t="str">
            <v>ED-49640</v>
          </cell>
        </row>
        <row r="400">
          <cell r="A400" t="str">
            <v>ED-49641</v>
          </cell>
          <cell r="B400" t="str">
            <v>EST-CON-125</v>
          </cell>
          <cell r="C400" t="str">
            <v>FORNECIMENTO DE CONCRETO ESTRUTURAL, USINADO BOMBEADO, COM FCK 40 MPA, INCLUSIVE LANÇAMENTO, ADENSAMENTO E ACABAMENTO</v>
          </cell>
          <cell r="D400" t="str">
            <v>M3</v>
          </cell>
          <cell r="E400">
            <v>431</v>
          </cell>
          <cell r="F400" t="str">
            <v>ED-49641</v>
          </cell>
        </row>
        <row r="401">
          <cell r="A401" t="str">
            <v>ED-49642</v>
          </cell>
          <cell r="B401" t="str">
            <v>EST-CON-130</v>
          </cell>
          <cell r="C401" t="str">
            <v>FORNECIMENTO DE CONCRETO ESTRUTURAL, USINADO BOMBEADO, COM FCK 45 MPA, INCLUSIVE LANÇAMENTO, ADENSAMENTO E ACABAMENTO</v>
          </cell>
          <cell r="D401" t="str">
            <v>M3</v>
          </cell>
          <cell r="E401">
            <v>458.26</v>
          </cell>
          <cell r="F401" t="str">
            <v>ED-49642</v>
          </cell>
        </row>
        <row r="402">
          <cell r="A402" t="str">
            <v>ED-49629</v>
          </cell>
          <cell r="B402" t="str">
            <v>EST-CON-080</v>
          </cell>
          <cell r="C402" t="str">
            <v>FORNECIMENTO DE CONCRETO ESTRUTURAL, USINADO, COM FCK 20 MPA, INCLUSIVE LANÇAMENTO, ADENSAMENTO E ACABAMENTO</v>
          </cell>
          <cell r="D402" t="str">
            <v>M3</v>
          </cell>
          <cell r="E402">
            <v>430.51</v>
          </cell>
          <cell r="F402" t="str">
            <v>ED-49629</v>
          </cell>
        </row>
        <row r="403">
          <cell r="A403" t="str">
            <v>ED-49630</v>
          </cell>
          <cell r="B403" t="str">
            <v>EST-CON-085</v>
          </cell>
          <cell r="C403" t="str">
            <v>FORNECIMENTO DE CONCRETO ESTRUTURAL, USINADO, COM FCK 25 MPA, INCLUSIVE LANÇAMENTO, ADENSAMENTO E ACABAMENTO</v>
          </cell>
          <cell r="D403" t="str">
            <v>M3</v>
          </cell>
          <cell r="E403">
            <v>445.88</v>
          </cell>
          <cell r="F403" t="str">
            <v>ED-49630</v>
          </cell>
        </row>
        <row r="404">
          <cell r="A404" t="str">
            <v>ED-49631</v>
          </cell>
          <cell r="B404" t="str">
            <v>EST-CON-090</v>
          </cell>
          <cell r="C404" t="str">
            <v>FORNECIMENTO DE CONCRETO ESTRUTURAL, USINADO, COM FCK 30 MPA, INCLUSIVE LANÇAMENTO, ADENSAMENTO E ACABAMENTO</v>
          </cell>
          <cell r="D404" t="str">
            <v>M3</v>
          </cell>
          <cell r="E404">
            <v>471.4</v>
          </cell>
          <cell r="F404" t="str">
            <v>ED-49631</v>
          </cell>
        </row>
        <row r="405">
          <cell r="A405" t="str">
            <v>ED-49632</v>
          </cell>
          <cell r="B405" t="str">
            <v>EST-CON-091</v>
          </cell>
          <cell r="C405" t="str">
            <v>FORNECIMENTO DE CONCRETO ESTRUTURAL, USINADO, COM FCK 35 MPA, INCLUSIVE LANÇAMENTO, ADENSAMENTO E ACABAMENTO</v>
          </cell>
          <cell r="D405" t="str">
            <v>M3</v>
          </cell>
          <cell r="E405">
            <v>473.37</v>
          </cell>
          <cell r="F405" t="str">
            <v>ED-49632</v>
          </cell>
        </row>
        <row r="406">
          <cell r="A406" t="str">
            <v>ED-49633</v>
          </cell>
          <cell r="B406" t="str">
            <v>EST-CON-095</v>
          </cell>
          <cell r="C406" t="str">
            <v>FORNECIMENTO DE CONCRETO ESTRUTURAL, USINADO, COM FCK 40 MPA, INCLUSIVE LANÇAMENTO, ADENSAMENTO E ACABAMENTO</v>
          </cell>
          <cell r="D406" t="str">
            <v>M3</v>
          </cell>
          <cell r="E406">
            <v>503.18</v>
          </cell>
          <cell r="F406" t="str">
            <v>ED-49633</v>
          </cell>
        </row>
        <row r="407">
          <cell r="A407" t="str">
            <v>ED-49634</v>
          </cell>
          <cell r="B407" t="str">
            <v>EST-CON-096</v>
          </cell>
          <cell r="C407" t="str">
            <v>FORNECIMENTO DE CONCRETO ESTRUTURAL, USINADO, COM FCK 45 MPA, INCLUSIVE LANÇAMENTO, ADENSAMENTO E ACABAMENTO</v>
          </cell>
          <cell r="D407" t="str">
            <v>M3</v>
          </cell>
          <cell r="E407">
            <v>515.77</v>
          </cell>
          <cell r="F407" t="str">
            <v>ED-49634</v>
          </cell>
        </row>
        <row r="408">
          <cell r="A408" t="str">
            <v>ED-49625</v>
          </cell>
          <cell r="B408" t="str">
            <v>EST-CON-060</v>
          </cell>
          <cell r="C408" t="str">
            <v>FORNECIMENTO DE CONCRETO NÃO ESTRUTURAL, USINADO, COM FCK 10 MPA, INCLUSIVE LANÇAMENTO, ADENSAMENTO E ACABAMENTO</v>
          </cell>
          <cell r="D408" t="str">
            <v>M3</v>
          </cell>
          <cell r="E408">
            <v>397.98</v>
          </cell>
          <cell r="F408" t="str">
            <v>ED-49625</v>
          </cell>
        </row>
        <row r="409">
          <cell r="A409" t="str">
            <v>ED-49627</v>
          </cell>
          <cell r="B409" t="str">
            <v>EST-CON-070</v>
          </cell>
          <cell r="C409" t="str">
            <v>FORNECIMENTO DE CONCRETO NÃO ESTRUTURAL, USINADO, COM FCK 15 MPA, INCLUSIVE LANÇAMENTO, ADENSAMENTO E ACABAMENTO</v>
          </cell>
          <cell r="D409" t="str">
            <v>M3</v>
          </cell>
          <cell r="E409">
            <v>414.62</v>
          </cell>
          <cell r="F409" t="str">
            <v>ED-49627</v>
          </cell>
        </row>
        <row r="410">
          <cell r="A410" t="str">
            <v>07.04</v>
          </cell>
          <cell r="B410">
            <v>8749</v>
          </cell>
          <cell r="C410" t="str">
            <v>CONCRETO AUTO ADENSÁVEL (CAA)</v>
          </cell>
          <cell r="D410" t="str">
            <v/>
          </cell>
          <cell r="F410" t="str">
            <v>07.04</v>
          </cell>
        </row>
        <row r="411">
          <cell r="A411" t="str">
            <v>ED-9052</v>
          </cell>
          <cell r="B411" t="str">
            <v>-</v>
          </cell>
          <cell r="C411" t="str">
            <v>FORNECIMENTO DE CONCRETO ESTRUTURAL, USINADO BOMBEADO, AUTO-ADENSÁVEL, COM FCK 20 MPA, INCLUSIVE LANÇAMENTO E ACABAMENTO</v>
          </cell>
          <cell r="D411" t="str">
            <v>M3</v>
          </cell>
          <cell r="E411">
            <v>408.44</v>
          </cell>
          <cell r="F411" t="str">
            <v>ED-9052</v>
          </cell>
        </row>
        <row r="412">
          <cell r="A412" t="str">
            <v>ED-9053</v>
          </cell>
          <cell r="B412" t="str">
            <v>-</v>
          </cell>
          <cell r="C412" t="str">
            <v>FORNECIMENTO DE CONCRETO ESTRUTURAL, USINADO BOMBEADO, AUTO-ADENSÁVEL, COM FCK 25 MPA, INCLUSIVE LANÇAMENTO E ACABAMENTO</v>
          </cell>
          <cell r="D412" t="str">
            <v>M3</v>
          </cell>
          <cell r="E412">
            <v>422.25</v>
          </cell>
          <cell r="F412" t="str">
            <v>ED-9053</v>
          </cell>
        </row>
        <row r="413">
          <cell r="A413" t="str">
            <v>ED-9054</v>
          </cell>
          <cell r="B413" t="str">
            <v>-</v>
          </cell>
          <cell r="C413" t="str">
            <v>FORNECIMENTO DE CONCRETO ESTRUTURAL, USINADO BOMBEADO, AUTO-ADENSÁVEL, COM FCK 30 MPA, INCLUSIVE LANÇAMENTO E ACABAMENTO</v>
          </cell>
          <cell r="D413" t="str">
            <v>M3</v>
          </cell>
          <cell r="E413">
            <v>439.76</v>
          </cell>
          <cell r="F413" t="str">
            <v>ED-9054</v>
          </cell>
        </row>
        <row r="414">
          <cell r="A414" t="str">
            <v>ED-9055</v>
          </cell>
          <cell r="B414" t="str">
            <v>-</v>
          </cell>
          <cell r="C414" t="str">
            <v>FORNECIMENTO DE CONCRETO ESTRUTURAL, USINADO BOMBEADO, AUTO-ADENSÁVEL, COM FCK 35 MPA, INCLUSIVE LANÇAMENTO E ACABAMENTO</v>
          </cell>
          <cell r="D414" t="str">
            <v>M3</v>
          </cell>
          <cell r="E414">
            <v>457.65</v>
          </cell>
          <cell r="F414" t="str">
            <v>ED-9055</v>
          </cell>
        </row>
        <row r="415">
          <cell r="A415" t="str">
            <v>ED-9056</v>
          </cell>
          <cell r="B415" t="str">
            <v>-</v>
          </cell>
          <cell r="C415" t="str">
            <v>FORNECIMENTO DE CONCRETO ESTRUTURAL, USINADO BOMBEADO, AUTO-ADENSÁVEL, COM FCK 40 MPA, INCLUSIVE LANÇAMENTO E ACABAMENTO</v>
          </cell>
          <cell r="D415" t="str">
            <v>M3</v>
          </cell>
          <cell r="E415">
            <v>480.7</v>
          </cell>
          <cell r="F415" t="str">
            <v>ED-9056</v>
          </cell>
        </row>
        <row r="416">
          <cell r="A416" t="str">
            <v>ED-9057</v>
          </cell>
          <cell r="B416" t="str">
            <v>-</v>
          </cell>
          <cell r="C416" t="str">
            <v>FORNECIMENTO DE CONCRETO ESTRUTURAL, USINADO BOMBEADO, AUTO-ADENSÁVEL, COM FCK 45 MPA, INCLUSIVE LANÇAMENTO E ACABAMENTO</v>
          </cell>
          <cell r="D416" t="str">
            <v>M3</v>
          </cell>
          <cell r="E416">
            <v>495.66</v>
          </cell>
          <cell r="F416" t="str">
            <v>ED-9057</v>
          </cell>
        </row>
        <row r="417">
          <cell r="A417" t="str">
            <v>07.05</v>
          </cell>
          <cell r="B417">
            <v>8750</v>
          </cell>
          <cell r="C417" t="str">
            <v>CONCRETO PREPARADO EM OBRA</v>
          </cell>
          <cell r="D417" t="str">
            <v/>
          </cell>
          <cell r="F417" t="str">
            <v>07.05</v>
          </cell>
        </row>
        <row r="418">
          <cell r="A418" t="str">
            <v>ED-49618</v>
          </cell>
          <cell r="B418" t="str">
            <v>EST-CON-030</v>
          </cell>
          <cell r="C418" t="str">
            <v>FORNECIMENTO DE CONCRETO ESTRUTURAL, PREPARADO EM OBRA, COM FCK 20 MPA, INCLUSIVE LANÇAMENTO, ADENSAMENTO E ACABAMENTO</v>
          </cell>
          <cell r="D418" t="str">
            <v>M3</v>
          </cell>
          <cell r="E418">
            <v>519.66</v>
          </cell>
          <cell r="F418" t="str">
            <v>ED-49618</v>
          </cell>
        </row>
        <row r="419">
          <cell r="A419" t="str">
            <v>ED-49619</v>
          </cell>
          <cell r="B419" t="str">
            <v>EST-CON-035</v>
          </cell>
          <cell r="C419" t="str">
            <v>FORNECIMENTO DE CONCRETO ESTRUTURAL, PREPARADO EM OBRA, COM FCK 25 MPA, INCLUSIVE LANÇAMENTO, ADENSAMENTO E ACABAMENTO</v>
          </cell>
          <cell r="D419" t="str">
            <v>M3</v>
          </cell>
          <cell r="E419">
            <v>541.16999999999996</v>
          </cell>
          <cell r="F419" t="str">
            <v>ED-49619</v>
          </cell>
        </row>
        <row r="420">
          <cell r="A420" t="str">
            <v>ED-49620</v>
          </cell>
          <cell r="B420" t="str">
            <v>EST-CON-040</v>
          </cell>
          <cell r="C420" t="str">
            <v>FORNECIMENTO DE CONCRETO ESTRUTURAL, PREPARADO EM OBRA, COM FCK 30 MPA, INCLUSIVE LANÇAMENTO, ADENSAMENTO E ACABAMENTO</v>
          </cell>
          <cell r="D420" t="str">
            <v>M3</v>
          </cell>
          <cell r="E420">
            <v>573.07000000000005</v>
          </cell>
          <cell r="F420" t="str">
            <v>ED-49620</v>
          </cell>
        </row>
        <row r="421">
          <cell r="A421" t="str">
            <v>ED-49621</v>
          </cell>
          <cell r="B421" t="str">
            <v>EST-CON-041</v>
          </cell>
          <cell r="C421" t="str">
            <v>FORNECIMENTO DE CONCRETO ESTRUTURAL, PREPARADO EM OBRA, COM FCK 35 MPA, INCLUSIVE LANÇAMENTO, ADENSAMENTO E ACABAMENTO</v>
          </cell>
          <cell r="D421" t="str">
            <v>M3</v>
          </cell>
          <cell r="E421">
            <v>590.54</v>
          </cell>
          <cell r="F421" t="str">
            <v>ED-49621</v>
          </cell>
        </row>
        <row r="422">
          <cell r="A422" t="str">
            <v>ED-49622</v>
          </cell>
          <cell r="B422" t="str">
            <v>EST-CON-045</v>
          </cell>
          <cell r="C422" t="str">
            <v>FORNECIMENTO DE CONCRETO ESTRUTURAL, PREPARADO EM OBRA, COM FCK 40 MPA, INCLUSIVE LANÇAMENTO, ADENSAMENTO E ACABAMENTO</v>
          </cell>
          <cell r="D422" t="str">
            <v>M3</v>
          </cell>
          <cell r="E422">
            <v>619.92999999999995</v>
          </cell>
          <cell r="F422" t="str">
            <v>ED-49622</v>
          </cell>
        </row>
        <row r="423">
          <cell r="A423" t="str">
            <v>ED-49614</v>
          </cell>
          <cell r="B423" t="str">
            <v>EST-CON-010</v>
          </cell>
          <cell r="C423" t="str">
            <v>FORNECIMENTO DE CONCRETO NÃO ESTRUTURAL, PREPARADO EM OBRA COM BETONEIRA, COM FCK 10 MPA, INCLUSIVE LANÇAMENTO, ADENSAMENTO E ACABAMENTO</v>
          </cell>
          <cell r="D423" t="str">
            <v>M3</v>
          </cell>
          <cell r="E423">
            <v>485.62</v>
          </cell>
          <cell r="F423" t="str">
            <v>ED-49614</v>
          </cell>
        </row>
        <row r="424">
          <cell r="A424" t="str">
            <v>ED-49615</v>
          </cell>
          <cell r="B424" t="str">
            <v>EST-CON-015</v>
          </cell>
          <cell r="C424" t="str">
            <v>FORNECIMENTO DE CONCRETO NÃO ESTRUTURAL, PREPARADO EM OBRA COM BETONEIRA, COM FCK 13,5 MPA, INCLUSIVE LANÇAMENTO, ADENSAMENTO E ACABAMENTO</v>
          </cell>
          <cell r="D424" t="str">
            <v>M3</v>
          </cell>
          <cell r="E424">
            <v>500.93</v>
          </cell>
          <cell r="F424" t="str">
            <v>ED-49615</v>
          </cell>
        </row>
        <row r="425">
          <cell r="A425" t="str">
            <v>ED-49616</v>
          </cell>
          <cell r="B425" t="str">
            <v>EST-CON-020</v>
          </cell>
          <cell r="C425" t="str">
            <v>FORNECIMENTO DE CONCRETO NÃO ESTRUTURAL, PREPARADO EM OBRA COM BETONEIRA, COM FCK 15 MPA, INCLUSIVE LANÇAMENTO, ADENSAMENTO E ACABAMENTO</v>
          </cell>
          <cell r="D425" t="str">
            <v>M3</v>
          </cell>
          <cell r="E425">
            <v>506.78</v>
          </cell>
          <cell r="F425" t="str">
            <v>ED-49616</v>
          </cell>
        </row>
        <row r="426">
          <cell r="A426" t="str">
            <v>ED-49617</v>
          </cell>
          <cell r="B426" t="str">
            <v>EST-CON-025</v>
          </cell>
          <cell r="C426" t="str">
            <v>FORNECIMENTO DE CONCRETO NÃO ESTRUTURAL, PREPARADO EM OBRA COM BETONEIRA, COM FCK 18 MPA, INCLUSIVE LANÇAMENTO, ADENSAMENTO E ACABAMENTO</v>
          </cell>
          <cell r="D426" t="str">
            <v>M3</v>
          </cell>
          <cell r="E426">
            <v>518.79999999999995</v>
          </cell>
          <cell r="F426" t="str">
            <v>ED-49617</v>
          </cell>
        </row>
        <row r="427">
          <cell r="A427" t="str">
            <v>ED-49613</v>
          </cell>
          <cell r="B427" t="str">
            <v>EST-CON-005</v>
          </cell>
          <cell r="C427" t="str">
            <v>FORNECIMENTO DE CONCRETO NÃO ESTRUTURAL, PREPARADO EM OBRA COM BETONEIRA, COM FCK 9 MPA, INCLUSIVE LANÇAMENTO, ADENSAMENTO E ACABAMENTO</v>
          </cell>
          <cell r="D427" t="str">
            <v>M3</v>
          </cell>
          <cell r="E427">
            <v>481.35</v>
          </cell>
          <cell r="F427" t="str">
            <v>ED-49613</v>
          </cell>
        </row>
        <row r="428">
          <cell r="A428" t="str">
            <v>07.06</v>
          </cell>
          <cell r="B428">
            <v>8751</v>
          </cell>
          <cell r="C428" t="str">
            <v>ESTRUTURA METÁLICA</v>
          </cell>
          <cell r="D428" t="str">
            <v/>
          </cell>
          <cell r="F428" t="str">
            <v>07.06</v>
          </cell>
        </row>
        <row r="429">
          <cell r="A429" t="str">
            <v>ED-49664</v>
          </cell>
          <cell r="B429" t="str">
            <v>EST-MET-005</v>
          </cell>
          <cell r="C429" t="str">
            <v>FORNECIMENTO DE ESTRUTURA METÁLICA EM PERFIL LAMINADO, INCLUSIVE FABRICAÇÃO, TRANSPORTE, MONTAGEM E APLICAÇÃO DE FUNDO PREPARADOR ANTICORROSIVO EM SUPERFÍCIE METÁLICA, UMA (1) DEMÃO</v>
          </cell>
          <cell r="D429" t="str">
            <v>KG</v>
          </cell>
          <cell r="E429">
            <v>22.33</v>
          </cell>
          <cell r="F429" t="str">
            <v>ED-49664</v>
          </cell>
        </row>
        <row r="430">
          <cell r="A430" t="str">
            <v>ED-49665</v>
          </cell>
          <cell r="B430" t="str">
            <v>EST-MET-010</v>
          </cell>
          <cell r="C430" t="str">
            <v>FORNECIMENTO DE ESTRUTURA METÁLICA EM PERFIL SOLDADO, INCLUSIVE FABRICAÇÃO, TRANSPORTE, MONTAGEM E APLICAÇÃO DE FUNDO PREPARADOR ANTICORROSIVO EM SUPERFÍCIE METÁLICA, UMA (1) DEMÃO</v>
          </cell>
          <cell r="D430" t="str">
            <v>KG</v>
          </cell>
          <cell r="E430">
            <v>22.33</v>
          </cell>
          <cell r="F430" t="str">
            <v>ED-49665</v>
          </cell>
        </row>
        <row r="431">
          <cell r="A431" t="str">
            <v>07.07</v>
          </cell>
          <cell r="B431">
            <v>8752</v>
          </cell>
          <cell r="C431" t="str">
            <v>LAJE PRÉ-MOLDADA</v>
          </cell>
          <cell r="D431" t="str">
            <v/>
          </cell>
          <cell r="F431" t="str">
            <v>07.07</v>
          </cell>
        </row>
        <row r="432">
          <cell r="A432" t="str">
            <v>ED-50252</v>
          </cell>
          <cell r="B432" t="str">
            <v>LAJ-REV-005</v>
          </cell>
          <cell r="C432" t="str">
            <v>LAJE PRÉ-MOLDADA, A REVESTIR, INCLUSIVE CAPEAMENTO E = 4 CM, SC = 100 KG/M2, L = 3,00 M</v>
          </cell>
          <cell r="D432" t="str">
            <v>M2</v>
          </cell>
          <cell r="E432">
            <v>82.54</v>
          </cell>
          <cell r="F432" t="str">
            <v>ED-50252</v>
          </cell>
        </row>
        <row r="433">
          <cell r="A433" t="str">
            <v>ED-50253</v>
          </cell>
          <cell r="B433" t="str">
            <v>LAJ-REV-010</v>
          </cell>
          <cell r="C433" t="str">
            <v>LAJE PRÉ-MOLDADA, A REVESTIR, INCLUSIVE CAPEAMENTO E = 4 CM, SC = 100 KG/M2, L = 4,00 M</v>
          </cell>
          <cell r="D433" t="str">
            <v>M2</v>
          </cell>
          <cell r="E433">
            <v>99.85</v>
          </cell>
          <cell r="F433" t="str">
            <v>ED-50253</v>
          </cell>
        </row>
        <row r="434">
          <cell r="A434" t="str">
            <v>ED-50254</v>
          </cell>
          <cell r="B434" t="str">
            <v>LAJ-REV-015</v>
          </cell>
          <cell r="C434" t="str">
            <v>LAJE PRÉ-MOLDADA, A REVESTIR, INCLUSIVE CAPEAMENTO E = 4 CM, SC = 100 KG/M2, L = 5,00 M</v>
          </cell>
          <cell r="D434" t="str">
            <v>M2</v>
          </cell>
          <cell r="E434">
            <v>102.33</v>
          </cell>
          <cell r="F434" t="str">
            <v>ED-50254</v>
          </cell>
        </row>
        <row r="435">
          <cell r="A435" t="str">
            <v>ED-50255</v>
          </cell>
          <cell r="B435" t="str">
            <v>LAJ-REV-020</v>
          </cell>
          <cell r="C435" t="str">
            <v>LAJE PRÉ-MOLDADA, A REVESTIR, INCLUSIVE CAPEAMENTO E = 4 CM, SC = 200 KG/M2, L = 3,00 M</v>
          </cell>
          <cell r="D435" t="str">
            <v>M2</v>
          </cell>
          <cell r="E435">
            <v>89.31</v>
          </cell>
          <cell r="F435" t="str">
            <v>ED-50255</v>
          </cell>
        </row>
        <row r="436">
          <cell r="A436" t="str">
            <v>ED-50256</v>
          </cell>
          <cell r="B436" t="str">
            <v>LAJ-REV-025</v>
          </cell>
          <cell r="C436" t="str">
            <v>LAJE PRÉ-MOLDADA, A REVESTIR, INCLUSIVE CAPEAMENTO E = 4 CM, SC = 200 KG/M2, L = 4,00 M</v>
          </cell>
          <cell r="D436" t="str">
            <v>M2</v>
          </cell>
          <cell r="E436">
            <v>100.84</v>
          </cell>
          <cell r="F436" t="str">
            <v>ED-50256</v>
          </cell>
        </row>
        <row r="437">
          <cell r="A437" t="str">
            <v>ED-50257</v>
          </cell>
          <cell r="B437" t="str">
            <v>LAJ-REV-030</v>
          </cell>
          <cell r="C437" t="str">
            <v>LAJE PRÉ-MOLDADA, A REVESTIR, INCLUSIVE CAPEAMENTO E = 4 CM, SC = 200 KG/M2, L = 5,00 M</v>
          </cell>
          <cell r="D437" t="str">
            <v>M2</v>
          </cell>
          <cell r="E437">
            <v>104.8</v>
          </cell>
          <cell r="F437" t="str">
            <v>ED-50257</v>
          </cell>
        </row>
        <row r="438">
          <cell r="A438" t="str">
            <v>ED-50258</v>
          </cell>
          <cell r="B438" t="str">
            <v>LAJ-REV-035</v>
          </cell>
          <cell r="C438" t="str">
            <v>LAJE PRÉ-MOLDADA, A REVESTIR, INCLUSIVE CAPEAMENTO E = 4 CM, SC = 250 KG/M2, L = 5,00 M</v>
          </cell>
          <cell r="D438" t="str">
            <v>M2</v>
          </cell>
          <cell r="E438">
            <v>100.69</v>
          </cell>
          <cell r="F438" t="str">
            <v>ED-50258</v>
          </cell>
        </row>
        <row r="439">
          <cell r="A439" t="str">
            <v>ED-50259</v>
          </cell>
          <cell r="B439" t="str">
            <v>LAJ-REV-040</v>
          </cell>
          <cell r="C439" t="str">
            <v>LAJE PRÉ-MOLDADA, A REVESTIR, INCLUSIVE CAPEAMENTO E = 4 CM, SC = 300 KG/M2, L = 3,00 M</v>
          </cell>
          <cell r="D439" t="str">
            <v>M2</v>
          </cell>
          <cell r="E439">
            <v>83.67</v>
          </cell>
          <cell r="F439" t="str">
            <v>ED-50259</v>
          </cell>
        </row>
        <row r="440">
          <cell r="A440" t="str">
            <v>ED-50260</v>
          </cell>
          <cell r="B440" t="str">
            <v>LAJ-REV-045</v>
          </cell>
          <cell r="C440" t="str">
            <v>LAJE PRÉ-MOLDADA, A REVESTIR, INCLUSIVE CAPEAMENTO E = 4 CM, SC = 300 KG/M2, L = 4,00 M</v>
          </cell>
          <cell r="D440" t="str">
            <v>M2</v>
          </cell>
          <cell r="E440">
            <v>97.33</v>
          </cell>
          <cell r="F440" t="str">
            <v>ED-50260</v>
          </cell>
        </row>
        <row r="441">
          <cell r="A441" t="str">
            <v>ED-50261</v>
          </cell>
          <cell r="B441" t="str">
            <v>LAJ-REV-050</v>
          </cell>
          <cell r="C441" t="str">
            <v>LAJE PRÉ-MOLDADA, A REVESTIR, INCLUSIVE CAPEAMENTO E = 4 CM, SC = 300 KG/M2, L = 5,00 M</v>
          </cell>
          <cell r="D441" t="str">
            <v>M2</v>
          </cell>
          <cell r="E441">
            <v>103</v>
          </cell>
          <cell r="F441" t="str">
            <v>ED-50261</v>
          </cell>
        </row>
        <row r="442">
          <cell r="A442" t="str">
            <v>ED-50262</v>
          </cell>
          <cell r="B442" t="str">
            <v>LAJ-REV-055</v>
          </cell>
          <cell r="C442" t="str">
            <v>LAJE PRÉ-MOLDADA, A REVESTIR, INCLUSIVE CAPEAMENTO E = 4 CM, SC = 370 KG/M2</v>
          </cell>
          <cell r="D442" t="str">
            <v>M2</v>
          </cell>
          <cell r="E442">
            <v>95.96</v>
          </cell>
          <cell r="F442" t="str">
            <v>ED-50262</v>
          </cell>
        </row>
        <row r="443">
          <cell r="A443" t="str">
            <v>ED-50242</v>
          </cell>
          <cell r="B443" t="str">
            <v>LAJ-APA-005</v>
          </cell>
          <cell r="C443" t="str">
            <v>LAJE PRÉ-MOLDADA, APARENTE, INCLUSIVE CAPEAMENTO E = 4 CM, SC = 100 KG/M2, L = 3,00 M</v>
          </cell>
          <cell r="D443" t="str">
            <v>M2</v>
          </cell>
          <cell r="E443">
            <v>82.33</v>
          </cell>
          <cell r="F443" t="str">
            <v>ED-50242</v>
          </cell>
        </row>
        <row r="444">
          <cell r="A444" t="str">
            <v>ED-50243</v>
          </cell>
          <cell r="B444" t="str">
            <v>LAJ-APA-010</v>
          </cell>
          <cell r="C444" t="str">
            <v>LAJE PRÉ-MOLDADA, APARENTE, INCLUSIVE CAPEAMENTO E = 4 CM, SC = 100 KG/M2, L = 4,00 M</v>
          </cell>
          <cell r="D444" t="str">
            <v>M2</v>
          </cell>
          <cell r="E444">
            <v>95.73</v>
          </cell>
          <cell r="F444" t="str">
            <v>ED-50243</v>
          </cell>
        </row>
        <row r="445">
          <cell r="A445" t="str">
            <v>ED-50244</v>
          </cell>
          <cell r="B445" t="str">
            <v>LAJ-APA-015</v>
          </cell>
          <cell r="C445" t="str">
            <v>LAJE PRÉ-MOLDADA, APARENTE, INCLUSIVE CAPEAMENTO E = 4 CM, SC = 100 KG/M2, L = 5,00 M</v>
          </cell>
          <cell r="D445" t="str">
            <v>M2</v>
          </cell>
          <cell r="E445">
            <v>103.73</v>
          </cell>
          <cell r="F445" t="str">
            <v>ED-50244</v>
          </cell>
        </row>
        <row r="446">
          <cell r="A446" t="str">
            <v>ED-50245</v>
          </cell>
          <cell r="B446" t="str">
            <v>LAJ-APA-020</v>
          </cell>
          <cell r="C446" t="str">
            <v>LAJE PRÉ-MOLDADA, APARENTE, INCLUSIVE CAPEAMENTO E = 4 CM, SC = 200 KG/M2, L = 3,00 M</v>
          </cell>
          <cell r="D446" t="str">
            <v>M2</v>
          </cell>
          <cell r="E446">
            <v>85.48</v>
          </cell>
          <cell r="F446" t="str">
            <v>ED-50245</v>
          </cell>
        </row>
        <row r="447">
          <cell r="A447" t="str">
            <v>ED-50246</v>
          </cell>
          <cell r="B447" t="str">
            <v>LAJ-APA-025</v>
          </cell>
          <cell r="C447" t="str">
            <v>LAJE PRÉ-MOLDADA, APARENTE, INCLUSIVE CAPEAMENTO E = 4 CM, SC = 200 KG/M2, L = 4,00 M</v>
          </cell>
          <cell r="D447" t="str">
            <v>M2</v>
          </cell>
          <cell r="E447">
            <v>97.43</v>
          </cell>
          <cell r="F447" t="str">
            <v>ED-50246</v>
          </cell>
        </row>
        <row r="448">
          <cell r="A448" t="str">
            <v>ED-50247</v>
          </cell>
          <cell r="B448" t="str">
            <v>LAJ-APA-030</v>
          </cell>
          <cell r="C448" t="str">
            <v>LAJE PRÉ-MOLDADA, APARENTE, INCLUSIVE CAPEAMENTO E = 4 CM, SC = 200 KG/M2, L = 5,00 M</v>
          </cell>
          <cell r="D448" t="str">
            <v>M2</v>
          </cell>
          <cell r="E448">
            <v>104.78</v>
          </cell>
          <cell r="F448" t="str">
            <v>ED-50247</v>
          </cell>
        </row>
        <row r="449">
          <cell r="A449" t="str">
            <v>ED-50248</v>
          </cell>
          <cell r="B449" t="str">
            <v>LAJ-APA-035</v>
          </cell>
          <cell r="C449" t="str">
            <v>LAJE PRÉ-MOLDADA, APARENTE, INCLUSIVE CAPEAMENTO E = 4 CM, SC = 300 KG/M2, L = 3,00 M</v>
          </cell>
          <cell r="D449" t="str">
            <v>M2</v>
          </cell>
          <cell r="E449">
            <v>88.84</v>
          </cell>
          <cell r="F449" t="str">
            <v>ED-50248</v>
          </cell>
        </row>
        <row r="450">
          <cell r="A450" t="str">
            <v>ED-50249</v>
          </cell>
          <cell r="B450" t="str">
            <v>LAJ-APA-040</v>
          </cell>
          <cell r="C450" t="str">
            <v>LAJE PRÉ-MOLDADA, APARENTE, INCLUSIVE CAPEAMENTO E = 4 CM, SC = 300 KG/M2, L = 4,00 M</v>
          </cell>
          <cell r="D450" t="str">
            <v>M2</v>
          </cell>
          <cell r="E450">
            <v>101.21</v>
          </cell>
          <cell r="F450" t="str">
            <v>ED-50249</v>
          </cell>
        </row>
        <row r="451">
          <cell r="A451" t="str">
            <v>ED-50250</v>
          </cell>
          <cell r="B451" t="str">
            <v>LAJ-APA-045</v>
          </cell>
          <cell r="C451" t="str">
            <v>LAJE PRÉ-MOLDADA, APARENTE, INCLUSIVE CAPEAMENTO E = 4 CM, SC = 300 KG/M2, L = 5,00 M</v>
          </cell>
          <cell r="D451" t="str">
            <v>M2</v>
          </cell>
          <cell r="E451">
            <v>109.29</v>
          </cell>
          <cell r="F451" t="str">
            <v>ED-50250</v>
          </cell>
        </row>
        <row r="452">
          <cell r="A452" t="str">
            <v>07.08</v>
          </cell>
          <cell r="B452">
            <v>8753</v>
          </cell>
          <cell r="C452" t="str">
            <v>ESCORAMENTO</v>
          </cell>
          <cell r="D452" t="str">
            <v/>
          </cell>
          <cell r="F452" t="str">
            <v>07.08</v>
          </cell>
        </row>
        <row r="453">
          <cell r="A453" t="str">
            <v>ED-19637</v>
          </cell>
          <cell r="B453" t="str">
            <v>-</v>
          </cell>
          <cell r="C453" t="str">
            <v>CIMBRAMENTO PARA LAJE PRÉ-MOLDADA COM ESCORAMENTO METÁLICO, TIPO "A", ALTURA DE (200 ATÉ 310)CM, INCLUSIVE DESCARGA, MONTAGEM, DESMONTAGEM E CARGA</v>
          </cell>
          <cell r="D453" t="str">
            <v>M2XMÊS</v>
          </cell>
          <cell r="E453">
            <v>13.23</v>
          </cell>
          <cell r="F453" t="str">
            <v>ED-19637</v>
          </cell>
        </row>
        <row r="454">
          <cell r="A454" t="str">
            <v>ED-19638</v>
          </cell>
          <cell r="B454" t="str">
            <v>-</v>
          </cell>
          <cell r="C454" t="str">
            <v>CIMBRAMENTO PARA LAJE PRÉ-MOLDADA COM ESCORAMENTO METÁLICO, TIPO "B", ALTURA DE (311 ATÉ 450)CM, INCLUSIVE DESCARGA, MONTAGEM, DESMONTAGEM E CARGA</v>
          </cell>
          <cell r="D454" t="str">
            <v>M2XMÊS</v>
          </cell>
          <cell r="E454">
            <v>13.62</v>
          </cell>
          <cell r="F454" t="str">
            <v>ED-19638</v>
          </cell>
        </row>
        <row r="455">
          <cell r="A455" t="str">
            <v>ED-19633</v>
          </cell>
          <cell r="B455" t="str">
            <v>-</v>
          </cell>
          <cell r="C455" t="str">
            <v>ESCORAMENTO METÁLICO PARA LAJE E VIGA EM CONCRETO ARMADO, TIPO "A", ALTURA DE (200 ATÉ 310)CM, INCLUSIVE DESCARGA, MONTAGEM, DESMONTAGEM E CARGA</v>
          </cell>
          <cell r="D455" t="str">
            <v>M2XMÊS</v>
          </cell>
          <cell r="E455">
            <v>10.42</v>
          </cell>
          <cell r="F455" t="str">
            <v>ED-19633</v>
          </cell>
        </row>
        <row r="456">
          <cell r="A456" t="str">
            <v>ED-19634</v>
          </cell>
          <cell r="B456" t="str">
            <v>-</v>
          </cell>
          <cell r="C456" t="str">
            <v>ESCORAMENTO METÁLICO PARA LAJE E VIGA EM CONCRETO ARMADO, TIPO "B", ALTURA DE (311 ATÉ 450)CM, INCLUSIVE DESCARGA, MONTAGEM, DESMONTAGEM E CARGA</v>
          </cell>
          <cell r="D456" t="str">
            <v>M2XMÊS</v>
          </cell>
          <cell r="E456">
            <v>10.91</v>
          </cell>
          <cell r="F456" t="str">
            <v>ED-19634</v>
          </cell>
        </row>
        <row r="457">
          <cell r="A457" t="str">
            <v>ED-19635</v>
          </cell>
          <cell r="B457" t="str">
            <v>-</v>
          </cell>
          <cell r="C457" t="str">
            <v xml:space="preserve">ESCORAMENTO METÁLICO PARA VIGA EM CONCRETO ARMADO, TIPO "A", ALTURA DE (200 ATÉ 310)CM, EXCLUSIVE DESCARGA, MONTAGEM, DESMONTAGEM E CARGA
</v>
          </cell>
          <cell r="D457" t="str">
            <v>M2XMÊS</v>
          </cell>
          <cell r="E457">
            <v>8</v>
          </cell>
          <cell r="F457" t="str">
            <v>ED-19635</v>
          </cell>
        </row>
        <row r="458">
          <cell r="A458" t="str">
            <v>07.09</v>
          </cell>
          <cell r="B458">
            <v>8754</v>
          </cell>
          <cell r="C458" t="str">
            <v>POLIMENTO E NÍVEL ZERO EM CONCRETO</v>
          </cell>
          <cell r="D458" t="str">
            <v/>
          </cell>
          <cell r="F458" t="str">
            <v>07.09</v>
          </cell>
        </row>
        <row r="459">
          <cell r="A459" t="str">
            <v>ED-50619</v>
          </cell>
          <cell r="B459" t="str">
            <v>PIS-POL-010</v>
          </cell>
          <cell r="C459" t="str">
            <v>POLIMENTO MECÂNICO DE PISO EM CONCRETO COM NIVELAMENTO A LASER (NÍVEL ZERO)</v>
          </cell>
          <cell r="D459" t="str">
            <v>M2</v>
          </cell>
          <cell r="E459">
            <v>14.5</v>
          </cell>
          <cell r="F459" t="str">
            <v>ED-50619</v>
          </cell>
        </row>
        <row r="460">
          <cell r="A460" t="str">
            <v>07.10</v>
          </cell>
          <cell r="B460">
            <v>8755</v>
          </cell>
          <cell r="C460" t="str">
            <v>GRAUTE</v>
          </cell>
          <cell r="D460" t="str">
            <v/>
          </cell>
          <cell r="F460" t="str">
            <v>07.10</v>
          </cell>
        </row>
        <row r="461">
          <cell r="A461" t="str">
            <v>ED-49662</v>
          </cell>
          <cell r="B461" t="str">
            <v>EST-GRO-010</v>
          </cell>
          <cell r="C461" t="str">
            <v>FORNECIMENTO E APLICAÇÃO DE GROUT PARA ANCORAGENS, RECUPERAÇÕES ESTRUTURAIS E USO EM GERAL</v>
          </cell>
          <cell r="D461" t="str">
            <v>M3</v>
          </cell>
          <cell r="E461">
            <v>2119.35</v>
          </cell>
          <cell r="F461" t="str">
            <v>ED-49662</v>
          </cell>
        </row>
        <row r="462">
          <cell r="A462" t="str">
            <v>ED-49663</v>
          </cell>
          <cell r="B462" t="str">
            <v>EST-GRO-015</v>
          </cell>
          <cell r="C462" t="str">
            <v>GROUT - PREPARO COM ARGAMASSA DE CIMENTO, AREIA SEM PENEIRAR E PEDRISCO TRAÇO 1:3:2</v>
          </cell>
          <cell r="D462" t="str">
            <v>M3</v>
          </cell>
          <cell r="E462">
            <v>404.08</v>
          </cell>
          <cell r="F462" t="str">
            <v>ED-49663</v>
          </cell>
        </row>
        <row r="463">
          <cell r="A463" t="str">
            <v>ED-49661</v>
          </cell>
          <cell r="B463" t="str">
            <v>EST-GRO-005</v>
          </cell>
          <cell r="C463" t="str">
            <v>GROUT - PREPARO E LANÇAMENTO COM ARGAMASSA DE CIMENTO, CAL HIDRATADA, AREIA SEM PENEIRAR E PEDRICO TRAÇO 1:0,1:3:2</v>
          </cell>
          <cell r="D463" t="str">
            <v>M3</v>
          </cell>
          <cell r="E463">
            <v>649.57000000000005</v>
          </cell>
          <cell r="F463" t="str">
            <v>ED-49661</v>
          </cell>
        </row>
        <row r="464">
          <cell r="A464" t="str">
            <v>07.11</v>
          </cell>
          <cell r="B464">
            <v>8756</v>
          </cell>
          <cell r="C464" t="str">
            <v>RECUPERAÇÃO E REFORCO DE ESTRUTURA DE CONCRETO</v>
          </cell>
          <cell r="D464" t="str">
            <v/>
          </cell>
          <cell r="F464" t="str">
            <v>07.11</v>
          </cell>
        </row>
        <row r="465">
          <cell r="A465" t="str">
            <v>ED-49655</v>
          </cell>
          <cell r="B465" t="str">
            <v>EST-ANC-005</v>
          </cell>
          <cell r="C465" t="str">
            <v>ANCORAGEM DE BARRAS DE AÇO , COM RESINA BASE DE POLIÉSTER</v>
          </cell>
          <cell r="D465" t="str">
            <v>DM3</v>
          </cell>
          <cell r="E465">
            <v>52.33</v>
          </cell>
          <cell r="F465" t="str">
            <v>ED-49655</v>
          </cell>
        </row>
        <row r="466">
          <cell r="A466" t="str">
            <v>ED-49660</v>
          </cell>
          <cell r="B466" t="str">
            <v>EST-ESC-005</v>
          </cell>
          <cell r="C466" t="str">
            <v>ESCARIFICAÇÃO MANUAL , CORTE DE CONCRETO ATÉ 3 CM DE PROFUNDIDADE</v>
          </cell>
          <cell r="D466" t="str">
            <v>M2</v>
          </cell>
          <cell r="E466">
            <v>157.1</v>
          </cell>
          <cell r="F466" t="str">
            <v>ED-49660</v>
          </cell>
        </row>
        <row r="467">
          <cell r="A467" t="str">
            <v>ED-49656</v>
          </cell>
          <cell r="B467" t="str">
            <v>EST-ARM-005</v>
          </cell>
          <cell r="C467" t="str">
            <v>LIXAMENTO MECANIZADO DA ARMADURA COM ESCOVA CIRCULAR</v>
          </cell>
          <cell r="D467" t="str">
            <v>M</v>
          </cell>
          <cell r="E467">
            <v>6.91</v>
          </cell>
          <cell r="F467" t="str">
            <v>ED-49656</v>
          </cell>
        </row>
        <row r="468">
          <cell r="A468" t="str">
            <v>ED-49657</v>
          </cell>
          <cell r="B468" t="str">
            <v>EST-ARM-010</v>
          </cell>
          <cell r="C468" t="str">
            <v>PROTEÇÃO DE ARMADURA CORROÍDA POR AÇÃO DE CLORETOS, COM TINTA DE ALTO TEOR DE ZINCO</v>
          </cell>
          <cell r="D468" t="str">
            <v>M</v>
          </cell>
          <cell r="E468">
            <v>4.33</v>
          </cell>
          <cell r="F468" t="str">
            <v>ED-49657</v>
          </cell>
        </row>
        <row r="469">
          <cell r="A469" t="str">
            <v>ED-49658</v>
          </cell>
          <cell r="B469" t="str">
            <v>EST-ARM-015</v>
          </cell>
          <cell r="C469" t="str">
            <v>REFORÇO ESTRUTURAL COM EMENDA POR SOLDA , PARA RECONSTITUIÇÃO DA SEÇÃO DA ARMADURA</v>
          </cell>
          <cell r="D469" t="str">
            <v>U</v>
          </cell>
          <cell r="E469">
            <v>10.210000000000001</v>
          </cell>
          <cell r="F469" t="str">
            <v>ED-49658</v>
          </cell>
        </row>
        <row r="470">
          <cell r="A470" t="str">
            <v>ED-49659</v>
          </cell>
          <cell r="B470" t="str">
            <v>EST-ARM-020</v>
          </cell>
          <cell r="C470" t="str">
            <v>REFORÇO ESTRUTURAL COM EMENDA POR TRANSPASSE , PARA RECONSTITUIÇÃO DA SEÇÃO DA ARMADURA</v>
          </cell>
          <cell r="D470" t="str">
            <v>KG</v>
          </cell>
          <cell r="E470">
            <v>16.57</v>
          </cell>
          <cell r="F470" t="str">
            <v>ED-49659</v>
          </cell>
        </row>
        <row r="471">
          <cell r="A471" t="str">
            <v>08.</v>
          </cell>
          <cell r="B471">
            <v>8669</v>
          </cell>
          <cell r="C471" t="str">
            <v>ALVENARIAS E DIVISÓRIAS</v>
          </cell>
          <cell r="D471" t="str">
            <v/>
          </cell>
          <cell r="F471" t="str">
            <v>08.</v>
          </cell>
        </row>
        <row r="472">
          <cell r="A472" t="str">
            <v>08.01</v>
          </cell>
          <cell r="B472">
            <v>8757</v>
          </cell>
          <cell r="C472" t="str">
            <v>ALVENARIA DE TIJOLO LAMINADO</v>
          </cell>
          <cell r="D472" t="str">
            <v/>
          </cell>
          <cell r="F472" t="str">
            <v>08.01</v>
          </cell>
        </row>
        <row r="473">
          <cell r="A473" t="str">
            <v>ED-48222</v>
          </cell>
          <cell r="B473" t="str">
            <v>ALV-LAM-005</v>
          </cell>
          <cell r="C473" t="str">
            <v>ALVENARIA DE VEDAÇÃO COM TIJOLO CERÂMICO LAMINADO, 18 FUROS, ESP. 11CM, COM ACABAMENTO APARENTE, INCLUSIVE ARGAMASSA PARA ASSENTAMENTO</v>
          </cell>
          <cell r="D473" t="str">
            <v>M2</v>
          </cell>
          <cell r="E473">
            <v>118.57</v>
          </cell>
          <cell r="F473" t="str">
            <v>ED-48222</v>
          </cell>
        </row>
        <row r="474">
          <cell r="A474" t="str">
            <v>ED-48224</v>
          </cell>
          <cell r="B474" t="str">
            <v>ALV-LAM-015</v>
          </cell>
          <cell r="C474" t="str">
            <v>ALVENARIA DE VEDAÇÃO COM TIJOLO CERÂMICO LAMINADO, 18 FUROS, ESP. 23,5CM, COM ACABAMENTO APARENTE, INCLUSIVE ARGAMASSA PARA ASSENTAMENTO</v>
          </cell>
          <cell r="D474" t="str">
            <v>M2</v>
          </cell>
          <cell r="E474">
            <v>222.89</v>
          </cell>
          <cell r="F474" t="str">
            <v>ED-48224</v>
          </cell>
        </row>
        <row r="475">
          <cell r="A475" t="str">
            <v>ED-48221</v>
          </cell>
          <cell r="B475" t="str">
            <v>ALV-LAM-003</v>
          </cell>
          <cell r="C475" t="str">
            <v>ALVENARIA DE VEDAÇÃO COM TIJOLO CERÂMICO LAMINADO, 18 FUROS, ESP. 5,5CM, COM ACABAMENTO APARENTE, INCLUSIVE ARGAMASSA PARA ASSENTAMENTO</v>
          </cell>
          <cell r="D475" t="str">
            <v>M2</v>
          </cell>
          <cell r="E475">
            <v>70.25</v>
          </cell>
          <cell r="F475" t="str">
            <v>ED-48221</v>
          </cell>
        </row>
        <row r="476">
          <cell r="A476" t="str">
            <v>08.02</v>
          </cell>
          <cell r="B476">
            <v>8758</v>
          </cell>
          <cell r="C476" t="str">
            <v>ALVENARIA DE TIJOLO MACIÇO</v>
          </cell>
          <cell r="D476" t="str">
            <v/>
          </cell>
          <cell r="F476" t="str">
            <v>08.02</v>
          </cell>
        </row>
        <row r="477">
          <cell r="A477" t="str">
            <v>ED-48229</v>
          </cell>
          <cell r="B477" t="str">
            <v>ALV-TIJ-015</v>
          </cell>
          <cell r="C477" t="str">
            <v>ALVENARIA DE VEDAÇÃO COM TIJOLO MACIÇO REQUEIMADO, ESP. 10CM, COM ACABAMENTO APARENTE, INCLUSIVE ARGAMASSA PARA ASSENTAMENTO</v>
          </cell>
          <cell r="D477" t="str">
            <v>M2</v>
          </cell>
          <cell r="E477">
            <v>81.709999999999994</v>
          </cell>
          <cell r="F477" t="str">
            <v>ED-48229</v>
          </cell>
        </row>
        <row r="478">
          <cell r="A478" t="str">
            <v>ED-48227</v>
          </cell>
          <cell r="B478" t="str">
            <v>ALV-TIJ-005</v>
          </cell>
          <cell r="C478" t="str">
            <v>ALVENARIA DE VEDAÇÃO COM TIJOLO MACIÇO REQUEIMADO, ESP. 10CM, PARA REVESTIMENTO, INCLUSIVE ARGAMASSA PARA ASSENTAMENTO</v>
          </cell>
          <cell r="D478" t="str">
            <v>M2</v>
          </cell>
          <cell r="E478">
            <v>79.290000000000006</v>
          </cell>
          <cell r="F478" t="str">
            <v>ED-48227</v>
          </cell>
        </row>
        <row r="479">
          <cell r="A479" t="str">
            <v>ED-48230</v>
          </cell>
          <cell r="B479" t="str">
            <v>ALV-TIJ-020</v>
          </cell>
          <cell r="C479" t="str">
            <v>ALVENARIA DE VEDAÇÃO COM TIJOLO MACIÇO REQUEIMADO, ESP. 20CM, COM ACABAMENTO APARENTE, INCLUSIVE ARGAMASSA PARA ASSENTAMENTO</v>
          </cell>
          <cell r="D479" t="str">
            <v>M2</v>
          </cell>
          <cell r="E479">
            <v>145.66</v>
          </cell>
          <cell r="F479" t="str">
            <v>ED-48230</v>
          </cell>
        </row>
        <row r="480">
          <cell r="A480" t="str">
            <v>ED-48228</v>
          </cell>
          <cell r="B480" t="str">
            <v>ALV-TIJ-010</v>
          </cell>
          <cell r="C480" t="str">
            <v>ALVENARIA DE VEDAÇÃO COM TIJOLO MACIÇO REQUEIMADO, ESP. 20CM, PARA REVESTIMENTO, INCLUSIVE ARGAMASSA PARA ASSENTAMENTO</v>
          </cell>
          <cell r="D480" t="str">
            <v>M2</v>
          </cell>
          <cell r="E480">
            <v>141.16999999999999</v>
          </cell>
          <cell r="F480" t="str">
            <v>ED-48228</v>
          </cell>
        </row>
        <row r="481">
          <cell r="A481" t="str">
            <v>ED-48226</v>
          </cell>
          <cell r="B481" t="str">
            <v>ALV-TIJ-003</v>
          </cell>
          <cell r="C481" t="str">
            <v>ALVENARIA DE VEDAÇÃO COM TIJOLO MACIÇO REQUEIMADO, ESP. 5CM, PARA REVESTIMENTO, INCLUSIVE ARGAMASSA PARA ASSENTAMENTO</v>
          </cell>
          <cell r="D481" t="str">
            <v>M2</v>
          </cell>
          <cell r="E481">
            <v>58.54</v>
          </cell>
          <cell r="F481" t="str">
            <v>ED-48226</v>
          </cell>
        </row>
        <row r="482">
          <cell r="A482" t="str">
            <v>08.03</v>
          </cell>
          <cell r="B482">
            <v>8759</v>
          </cell>
          <cell r="C482" t="str">
            <v>ALVENARIA DE TIJOLO CERÂMICO</v>
          </cell>
          <cell r="D482" t="str">
            <v/>
          </cell>
          <cell r="F482" t="str">
            <v>08.03</v>
          </cell>
        </row>
        <row r="483">
          <cell r="A483" t="str">
            <v>ED-48232</v>
          </cell>
          <cell r="B483" t="str">
            <v>ALV-TIJ-030</v>
          </cell>
          <cell r="C483" t="str">
            <v>ALVENARIA DE VEDAÇÃO COM TIJOLO CERÂMICO FURADO, ESP. 14CM, PARA REVESTIMENTO, INCLUSIVE ARGAMASSA PARA ASSENTAMENTO</v>
          </cell>
          <cell r="D483" t="str">
            <v>M2</v>
          </cell>
          <cell r="E483">
            <v>52.61</v>
          </cell>
          <cell r="F483" t="str">
            <v>ED-48232</v>
          </cell>
        </row>
        <row r="484">
          <cell r="A484" t="str">
            <v>ED-48233</v>
          </cell>
          <cell r="B484" t="str">
            <v>ALV-TIJ-035</v>
          </cell>
          <cell r="C484" t="str">
            <v>ALVENARIA DE VEDAÇÃO COM TIJOLO CERÂMICO FURADO, ESP. 19CM, PARA REVESTIMENTO, INCLUSIVE ARGAMASSA PARA ASSENTAMENTO</v>
          </cell>
          <cell r="D484" t="str">
            <v>M2</v>
          </cell>
          <cell r="E484">
            <v>63.09</v>
          </cell>
          <cell r="F484" t="str">
            <v>ED-48233</v>
          </cell>
        </row>
        <row r="485">
          <cell r="A485" t="str">
            <v>ED-48231</v>
          </cell>
          <cell r="B485" t="str">
            <v>ALV-TIJ-025</v>
          </cell>
          <cell r="C485" t="str">
            <v>ALVENARIA DE VEDAÇÃO COM TIJOLO CERÂMICO FURADO, ESP. 9CM, PARA REVESTIMENTO, INCLUSIVE ARGAMASSA PARA ASSENTAMENTO</v>
          </cell>
          <cell r="D485" t="str">
            <v>M2</v>
          </cell>
          <cell r="E485">
            <v>38.31</v>
          </cell>
          <cell r="F485" t="str">
            <v>ED-48231</v>
          </cell>
        </row>
        <row r="486">
          <cell r="A486" t="str">
            <v>08.04</v>
          </cell>
          <cell r="B486">
            <v>8760</v>
          </cell>
          <cell r="C486" t="str">
            <v>ALVENARIA DE BLOCO DE CONCRETO (VEDAÇÃO)</v>
          </cell>
          <cell r="D486" t="str">
            <v/>
          </cell>
          <cell r="F486" t="str">
            <v>08.04</v>
          </cell>
        </row>
        <row r="487">
          <cell r="A487" t="str">
            <v>ED-48195</v>
          </cell>
          <cell r="B487" t="str">
            <v>ALV-BLO-025</v>
          </cell>
          <cell r="C487" t="str">
            <v>ALVENARIA DE VEDAÇÃO COM BLOCO DE CONCRETO, ESP. 14CM, COM ACABAMENTO APARENTE, INCLUSIVE ARGAMASSA PARA ASSENTAMENTO</v>
          </cell>
          <cell r="D487" t="str">
            <v>M2</v>
          </cell>
          <cell r="E487">
            <v>46.42</v>
          </cell>
          <cell r="F487" t="str">
            <v>ED-48195</v>
          </cell>
        </row>
        <row r="488">
          <cell r="A488" t="str">
            <v>ED-48192</v>
          </cell>
          <cell r="B488" t="str">
            <v>ALV-BLO-010</v>
          </cell>
          <cell r="C488" t="str">
            <v>ALVENARIA DE VEDAÇÃO COM BLOCO DE CONCRETO, ESP. 14CM, PARA REVESTIMENTO, INCLUSIVE ARGAMASSA PARA ASSENTAMENTO</v>
          </cell>
          <cell r="D488" t="str">
            <v>M2</v>
          </cell>
          <cell r="E488">
            <v>44.47</v>
          </cell>
          <cell r="F488" t="str">
            <v>ED-48192</v>
          </cell>
        </row>
        <row r="489">
          <cell r="A489" t="str">
            <v>ED-48196</v>
          </cell>
          <cell r="B489" t="str">
            <v>ALV-BLO-030</v>
          </cell>
          <cell r="C489" t="str">
            <v>ALVENARIA DE VEDAÇÃO COM BLOCO DE CONCRETO, ESP. 19CM, COM ACABAMENTO APARENTE, INCLUSIVE ARGAMASSA PARA ASSENTAMENTO</v>
          </cell>
          <cell r="D489" t="str">
            <v>M2</v>
          </cell>
          <cell r="E489">
            <v>54.92</v>
          </cell>
          <cell r="F489" t="str">
            <v>ED-48196</v>
          </cell>
        </row>
        <row r="490">
          <cell r="A490" t="str">
            <v>ED-48193</v>
          </cell>
          <cell r="B490" t="str">
            <v>ALV-BLO-015</v>
          </cell>
          <cell r="C490" t="str">
            <v>ALVENARIA DE VEDAÇÃO COM BLOCO DE CONCRETO, ESP. 19CM, PARA REVESTIMENTO, INCLUSIVE ARGAMASSA PARA ASSENTAMENTO</v>
          </cell>
          <cell r="D490" t="str">
            <v>M2</v>
          </cell>
          <cell r="E490">
            <v>65.13</v>
          </cell>
          <cell r="F490" t="str">
            <v>ED-48193</v>
          </cell>
        </row>
        <row r="491">
          <cell r="A491" t="str">
            <v>ED-48194</v>
          </cell>
          <cell r="B491" t="str">
            <v>ALV-BLO-020</v>
          </cell>
          <cell r="C491" t="str">
            <v>ALVENARIA DE VEDAÇÃO COM BLOCO DE CONCRETO, ESP. 9CM, COM ACABAMENTO APARENTE, INCLUSIVE ARGAMASSA PARA ASSENTAMENTO</v>
          </cell>
          <cell r="D491" t="str">
            <v>M2</v>
          </cell>
          <cell r="E491">
            <v>39.24</v>
          </cell>
          <cell r="F491" t="str">
            <v>ED-48194</v>
          </cell>
        </row>
        <row r="492">
          <cell r="A492" t="str">
            <v>ED-48191</v>
          </cell>
          <cell r="B492" t="str">
            <v>ALV-BLO-005</v>
          </cell>
          <cell r="C492" t="str">
            <v>ALVENARIA DE VEDAÇÃO COM BLOCO DE CONCRETO, ESP. 9CM, PARA REVESTIMENTO, INCLUSIVE ARGAMASSA PARA ASSENTAMENTO</v>
          </cell>
          <cell r="D492" t="str">
            <v>M2</v>
          </cell>
          <cell r="E492">
            <v>37.840000000000003</v>
          </cell>
          <cell r="F492" t="str">
            <v>ED-48191</v>
          </cell>
        </row>
        <row r="493">
          <cell r="A493" t="str">
            <v>08.05</v>
          </cell>
          <cell r="B493">
            <v>8761</v>
          </cell>
          <cell r="C493" t="str">
            <v>ALVENARIA DE BLOCO DE CONCRETO (ESTRUTURAL)</v>
          </cell>
          <cell r="D493" t="str">
            <v/>
          </cell>
          <cell r="F493" t="str">
            <v>08.05</v>
          </cell>
        </row>
        <row r="494">
          <cell r="A494" t="str">
            <v>ED-48201</v>
          </cell>
          <cell r="B494" t="str">
            <v>ALV-BLO-055</v>
          </cell>
          <cell r="C494" t="str">
            <v>ALVENARIA ESTRUTURAL COM BLOCO DE CONCRETO, ESP. 14CM, (FBK 4,5MPA), COM ACABAMENTO APARENTE, INCLUSIVE ARGAMASSA PARA ASSENTAMENTO</v>
          </cell>
          <cell r="D494" t="str">
            <v>M2</v>
          </cell>
          <cell r="E494">
            <v>48.37</v>
          </cell>
          <cell r="F494" t="str">
            <v>ED-48201</v>
          </cell>
        </row>
        <row r="495">
          <cell r="A495" t="str">
            <v>ED-48198</v>
          </cell>
          <cell r="B495" t="str">
            <v>ALV-BLO-040</v>
          </cell>
          <cell r="C495" t="str">
            <v>ALVENARIA ESTRUTURAL COM BLOCO DE CONCRETO, ESP. 14CM, (FBK 4,5MPA), PARA REVESTIMENTO, INCLUSIVE ARGAMASSA PARA ASSENTAMENTO</v>
          </cell>
          <cell r="D495" t="str">
            <v>M2</v>
          </cell>
          <cell r="E495">
            <v>59.68</v>
          </cell>
          <cell r="F495" t="str">
            <v>ED-48198</v>
          </cell>
        </row>
        <row r="496">
          <cell r="A496" t="str">
            <v>ED-48202</v>
          </cell>
          <cell r="B496" t="str">
            <v>ALV-BLO-060</v>
          </cell>
          <cell r="C496" t="str">
            <v>ALVENARIA ESTRUTURAL COM BLOCO DE CONCRETO, ESP. 19CM, (FBK 4,5MPA), COM ACABAMENTO APARENTE, INCLUSIVE ARGAMASSA PARA ASSENTAMENTO</v>
          </cell>
          <cell r="D496" t="str">
            <v>M2</v>
          </cell>
          <cell r="E496">
            <v>56.13</v>
          </cell>
          <cell r="F496" t="str">
            <v>ED-48202</v>
          </cell>
        </row>
        <row r="497">
          <cell r="A497" t="str">
            <v>ED-48199</v>
          </cell>
          <cell r="B497" t="str">
            <v>ALV-BLO-045</v>
          </cell>
          <cell r="C497" t="str">
            <v>ALVENARIA ESTRUTURAL COM BLOCO DE CONCRETO, ESP. 19CM, (FBK 4,5MPA), PARA REVESTIMENTO, INCLUSIVE ARGAMASSA PARA ASSENTAMENTO</v>
          </cell>
          <cell r="D497" t="str">
            <v>M2</v>
          </cell>
          <cell r="E497">
            <v>70.069999999999993</v>
          </cell>
          <cell r="F497" t="str">
            <v>ED-48199</v>
          </cell>
        </row>
        <row r="498">
          <cell r="A498" t="str">
            <v>ED-48200</v>
          </cell>
          <cell r="B498" t="str">
            <v>ALV-BLO-050</v>
          </cell>
          <cell r="C498" t="str">
            <v>ALVENARIA ESTRUTURAL COM BLOCO DE CONCRETO, ESP. 9CM, (FBK 4,5MPA), COM ACABAMENTO APARENTE, INCLUSIVE ARGAMASSA PARA ASSENTAMENTO</v>
          </cell>
          <cell r="D498" t="str">
            <v>M2</v>
          </cell>
          <cell r="E498">
            <v>40.03</v>
          </cell>
          <cell r="F498" t="str">
            <v>ED-48200</v>
          </cell>
        </row>
        <row r="499">
          <cell r="A499" t="str">
            <v>ED-48197</v>
          </cell>
          <cell r="B499" t="str">
            <v>ALV-BLO-035</v>
          </cell>
          <cell r="C499" t="str">
            <v>ALVENARIA ESTRUTURAL COM BLOCO DE CONCRETO, ESP. 9CM, (FBK 4,5MPA), PARA REVESTIMENTO, INCLUSIVE ARGAMASSA PARA ASSENTAMENTO</v>
          </cell>
          <cell r="D499" t="str">
            <v>M2</v>
          </cell>
          <cell r="E499">
            <v>46.65</v>
          </cell>
          <cell r="F499" t="str">
            <v>ED-48197</v>
          </cell>
        </row>
        <row r="500">
          <cell r="A500" t="str">
            <v>ED-48394</v>
          </cell>
          <cell r="B500" t="str">
            <v>CIN-BLO-040</v>
          </cell>
          <cell r="C500" t="str">
            <v>CINTA DE AMARRAÇÃO DE ALVENARIA COM BLOCO DE CONCRETO ESTRUTURAL, CANALETA TIPO "J", ESP. 14CM, (FBK 4,5MPA), COM ACABAMENTO APARENTE, INCLUSIVE ARGAMASSA PARA ASSENTAMENTO, EXCLUSIVE GRAUTE E ARMAÇÃO</v>
          </cell>
          <cell r="D500" t="str">
            <v>M</v>
          </cell>
          <cell r="E500">
            <v>13.25</v>
          </cell>
          <cell r="F500" t="str">
            <v>ED-48394</v>
          </cell>
        </row>
        <row r="501">
          <cell r="A501" t="str">
            <v>ED-48393</v>
          </cell>
          <cell r="B501" t="str">
            <v>CIN-BLO-035</v>
          </cell>
          <cell r="C501" t="str">
            <v>CINTA DE AMARRAÇÃO DE ALVENARIA COM BLOCO DE CONCRETO ESTRUTURAL, CANALETA TIPO "J", ESP. 14CM, (FBK 4,5MPA), PARA REVESTIMENTO, INCLUSIVE ARGAMASSA PARA ASSENTAMENTO, EXCLUSIVE GRAUTE E ARMAÇÃO</v>
          </cell>
          <cell r="D501" t="str">
            <v>M</v>
          </cell>
          <cell r="E501">
            <v>11.84</v>
          </cell>
          <cell r="F501" t="str">
            <v>ED-48393</v>
          </cell>
        </row>
        <row r="502">
          <cell r="A502" t="str">
            <v>ED-48391</v>
          </cell>
          <cell r="B502" t="str">
            <v>CIN-BLO-025</v>
          </cell>
          <cell r="C502" t="str">
            <v>CINTA DE AMARRAÇÃO DE ALVENARIA COM BLOCO DE CONCRETO ESTRUTURAL, CANALETA TIPO "U", ESP. 14CM, (FBK 4,5MPA), COM ACABAMENTO APARENTE, INCLUSIVE ARGAMASSA PARA ASSENTAMENTO, EXCLUSIVE GRAUTE E ARMAÇÃO</v>
          </cell>
          <cell r="D502" t="str">
            <v>M</v>
          </cell>
          <cell r="E502">
            <v>13.19</v>
          </cell>
          <cell r="F502" t="str">
            <v>ED-48391</v>
          </cell>
        </row>
        <row r="503">
          <cell r="A503" t="str">
            <v>ED-48388</v>
          </cell>
          <cell r="B503" t="str">
            <v>CIN-BLO-010</v>
          </cell>
          <cell r="C503" t="str">
            <v>CINTA DE AMARRAÇÃO DE ALVENARIA COM BLOCO DE CONCRETO ESTRUTURAL, CANALETA TIPO "U", ESP. 14CM, (FBK 4,5MPA), PARA REVESTIMENTO, INCLUSIVE ARGAMASSA PARA ASSENTAMENTO, EXCLUSIVE GRAUTE E ARMAÇÃO</v>
          </cell>
          <cell r="D503" t="str">
            <v>M</v>
          </cell>
          <cell r="E503">
            <v>15.15</v>
          </cell>
          <cell r="F503" t="str">
            <v>ED-48388</v>
          </cell>
        </row>
        <row r="504">
          <cell r="A504" t="str">
            <v>ED-48392</v>
          </cell>
          <cell r="B504" t="str">
            <v>CIN-BLO-030</v>
          </cell>
          <cell r="C504" t="str">
            <v>CINTA DE AMARRAÇÃO DE ALVENARIA COM BLOCO DE CONCRETO ESTRUTURAL, CANALETA TIPO "U", ESP. 19CM, (FBK 4,5MPA), COM ACABAMENTO APARENTE, INCLUSIVE ARGAMASSA PARA ASSENTAMENTO, EXCLUSIVE GRAUTE E ARMAÇÃO</v>
          </cell>
          <cell r="D504" t="str">
            <v>M</v>
          </cell>
          <cell r="E504">
            <v>16.53</v>
          </cell>
          <cell r="F504" t="str">
            <v>ED-48392</v>
          </cell>
        </row>
        <row r="505">
          <cell r="A505" t="str">
            <v>ED-48389</v>
          </cell>
          <cell r="B505" t="str">
            <v>CIN-BLO-015</v>
          </cell>
          <cell r="C505" t="str">
            <v>CINTA DE AMARRAÇÃO DE ALVENARIA COM BLOCO DE CONCRETO ESTRUTURAL, CANALETA TIPO "U", ESP. 19CM, (FBK 4,5MPA), PARA REVESTIMENTO, INCLUSIVE ARGAMASSA PARA ASSENTAMENTO, EXCLUSIVE GRAUTE E ARMAÇÃO</v>
          </cell>
          <cell r="D505" t="str">
            <v>M</v>
          </cell>
          <cell r="E505">
            <v>13.7</v>
          </cell>
          <cell r="F505" t="str">
            <v>ED-48389</v>
          </cell>
        </row>
        <row r="506">
          <cell r="A506" t="str">
            <v>ED-48390</v>
          </cell>
          <cell r="B506" t="str">
            <v>CIN-BLO-020</v>
          </cell>
          <cell r="C506" t="str">
            <v>CINTA DE AMARRAÇÃO DE ALVENARIA COM BLOCO DE CONCRETO ESTRUTURAL, CANALETA TIPO "U", ESP. 9CM, (FBK 4,5MPA), COM ACABAMENTO APARENTE, INCLUSIVE ARGAMASSA PARA ASSENTAMENTO, EXCLUSIVE GRAUTE E ARMAÇÃO</v>
          </cell>
          <cell r="D506" t="str">
            <v>M</v>
          </cell>
          <cell r="E506">
            <v>10.48</v>
          </cell>
          <cell r="F506" t="str">
            <v>ED-48390</v>
          </cell>
        </row>
        <row r="507">
          <cell r="A507" t="str">
            <v>ED-48387</v>
          </cell>
          <cell r="B507" t="str">
            <v>CIN-BLO-005</v>
          </cell>
          <cell r="C507" t="str">
            <v>CINTA DE AMARRAÇÃO DE ALVENARIA COM BLOCO DE CONCRETO ESTRUTURAL, CANALETA TIPO "U", ESP. 9CM, (FBK 4,5MPA), PARA REVESTIMENTO, INCLUSIVE ARGAMASSA PARA ASSENTAMENTO, EXCLUSIVE GRAUTE E ARMAÇÃO</v>
          </cell>
          <cell r="D507" t="str">
            <v>M</v>
          </cell>
          <cell r="E507">
            <v>10.27</v>
          </cell>
          <cell r="F507" t="str">
            <v>ED-48387</v>
          </cell>
        </row>
        <row r="508">
          <cell r="A508" t="str">
            <v>08.06</v>
          </cell>
          <cell r="B508">
            <v>8762</v>
          </cell>
          <cell r="C508" t="str">
            <v>ALVENARIA DE BLOCO AUTOCLAVADO (CAA)</v>
          </cell>
          <cell r="D508" t="str">
            <v/>
          </cell>
          <cell r="F508" t="str">
            <v>08.06</v>
          </cell>
        </row>
        <row r="509">
          <cell r="A509" t="str">
            <v>ED-48203</v>
          </cell>
          <cell r="B509" t="str">
            <v>ALV-CEL-005</v>
          </cell>
          <cell r="C509" t="str">
            <v>ALVENARIA DE VEDAÇÃO COM BLOCOS DE CONCRETO CELULAR AUTOCLAVADO (CCA), ESP. 10CM, INCLUSIVE ARGAMASSA INDUSTRIALIZADA PARA ASSENTAMENTO</v>
          </cell>
          <cell r="D509" t="str">
            <v>M2</v>
          </cell>
          <cell r="E509">
            <v>62.89</v>
          </cell>
          <cell r="F509" t="str">
            <v>ED-48203</v>
          </cell>
        </row>
        <row r="510">
          <cell r="A510" t="str">
            <v>ED-48204</v>
          </cell>
          <cell r="B510" t="str">
            <v>ALV-CEL-010</v>
          </cell>
          <cell r="C510" t="str">
            <v>ALVENARIA DE VEDAÇÃO COM BLOCOS DE CONCRETO CELULAR AUTOCLAVADO (CCA), ESP. 15CM, INCLUSIVE ARGAMASSA INDUSTRIALIZADA PARA ASSENTAMENTO</v>
          </cell>
          <cell r="D510" t="str">
            <v>M2</v>
          </cell>
          <cell r="E510">
            <v>96.59</v>
          </cell>
          <cell r="F510" t="str">
            <v>ED-48204</v>
          </cell>
        </row>
        <row r="511">
          <cell r="A511" t="str">
            <v>ED-48205</v>
          </cell>
          <cell r="B511" t="str">
            <v>ALV-CEL-015</v>
          </cell>
          <cell r="C511" t="str">
            <v>ALVENARIA DE VEDAÇÃO COM BLOCOS DE CONCRETO CELULAR AUTOCLAVADO (CCA), ESP. 20CM, INCLUSIVE ARGAMASSA INDUSTRIALIZADA PARA ASSENTAMENTO</v>
          </cell>
          <cell r="D511" t="str">
            <v>M2</v>
          </cell>
          <cell r="E511">
            <v>127.68</v>
          </cell>
          <cell r="F511" t="str">
            <v>ED-48205</v>
          </cell>
        </row>
        <row r="512">
          <cell r="A512" t="str">
            <v>08.07</v>
          </cell>
          <cell r="B512">
            <v>8763</v>
          </cell>
          <cell r="C512" t="str">
            <v>ALVENARIA DE BLOCO DE CONCRETO (CHEIO)</v>
          </cell>
          <cell r="D512" t="str">
            <v/>
          </cell>
          <cell r="F512" t="str">
            <v>08.07</v>
          </cell>
        </row>
        <row r="513">
          <cell r="A513" t="str">
            <v>ED-48213</v>
          </cell>
          <cell r="B513" t="str">
            <v>ALV-EST-010</v>
          </cell>
          <cell r="C513" t="str">
            <v>ALVENARIA DE BLOCO DE CONCRETO CHEIO COM ARMAÇÃO, EM CONCRETO COM FCK 15MPA , ESP. 14CM, PARA REVESTIMENTO, INCLUSIVE ARGAMASSA PARA ASSENTAMENTO (DETALHE D - CADERNO SEDS)</v>
          </cell>
          <cell r="D513" t="str">
            <v>M2</v>
          </cell>
          <cell r="E513">
            <v>172.87</v>
          </cell>
          <cell r="F513" t="str">
            <v>ED-48213</v>
          </cell>
        </row>
        <row r="514">
          <cell r="A514" t="str">
            <v>ED-48214</v>
          </cell>
          <cell r="B514" t="str">
            <v>ALV-EST-015</v>
          </cell>
          <cell r="C514" t="str">
            <v>ALVENARIA DE BLOCO DE CONCRETO CHEIO COM ARMAÇÃO, EM CONCRETO COM FCK 15MPA , ESP. 19CM, PARA REVESTIMENTO, INCLUSIVE ARGAMASSA PARA ASSENTAMENTO (DETALHE D - CADERNO SEDS)</v>
          </cell>
          <cell r="D514" t="str">
            <v>M2</v>
          </cell>
          <cell r="E514">
            <v>201.6</v>
          </cell>
          <cell r="F514" t="str">
            <v>ED-48214</v>
          </cell>
        </row>
        <row r="515">
          <cell r="A515" t="str">
            <v>ED-48212</v>
          </cell>
          <cell r="B515" t="str">
            <v>ALV-EST-005</v>
          </cell>
          <cell r="C515" t="str">
            <v>ALVENARIA DE BLOCO DE CONCRETO CHEIO COM ARMAÇÃO, EM CONCRETO COM FCK 15MPA , ESP. 9CM, PARA REVESTIMENTO, INCLUSIVE ARGAMASSA PARA ASSENTAMENTO (DETALHE D - CADERNO SEDS)</v>
          </cell>
          <cell r="D515" t="str">
            <v>M2</v>
          </cell>
          <cell r="E515">
            <v>141.5</v>
          </cell>
          <cell r="F515" t="str">
            <v>ED-48212</v>
          </cell>
        </row>
        <row r="516">
          <cell r="A516" t="str">
            <v>ED-48219</v>
          </cell>
          <cell r="B516" t="str">
            <v>ALV-EST-040</v>
          </cell>
          <cell r="C516" t="str">
            <v>ALVENARIA DE BLOCO DE CONCRETO CHEIO SEM ARMAÇÃO, EM CONCRETO COM FCK DE 20MPA , ESP. 14CM, PARA REVESTIMENTO, INCLUSIVE ARGAMASSA PARA ASSENTAMENTO (DETALHE D - CADERNO SEDS)</v>
          </cell>
          <cell r="D516" t="str">
            <v>M2</v>
          </cell>
          <cell r="E516">
            <v>101.56</v>
          </cell>
          <cell r="F516" t="str">
            <v>ED-48219</v>
          </cell>
        </row>
        <row r="517">
          <cell r="A517" t="str">
            <v>ED-48220</v>
          </cell>
          <cell r="B517" t="str">
            <v>ALV-EST-045</v>
          </cell>
          <cell r="C517" t="str">
            <v>ALVENARIA DE BLOCO DE CONCRETO CHEIO SEM ARMAÇÃO, EM CONCRETO COM FCK DE 20MPA , ESP. 19CM, PARA REVESTIMENTO, INCLUSIVE ARGAMASSA PARA ASSENTAMENTO (DETALHE D - CADERNO SEDS)</v>
          </cell>
          <cell r="D517" t="str">
            <v>M2</v>
          </cell>
          <cell r="E517">
            <v>131</v>
          </cell>
          <cell r="F517" t="str">
            <v>ED-48220</v>
          </cell>
        </row>
        <row r="518">
          <cell r="A518" t="str">
            <v>ED-48218</v>
          </cell>
          <cell r="B518" t="str">
            <v>ALV-EST-035</v>
          </cell>
          <cell r="C518" t="str">
            <v>ALVENARIA DE BLOCO DE CONCRETO CHEIO SEM ARMAÇÃO, EM CONCRETO COM FCK DE 20MPA , ESP. 9CM, PARA REVESTIMENTO, INCLUSIVE ARGAMASSA PARA ASSENTAMENTO (DETALHE D - CADERNO SEDS)</v>
          </cell>
          <cell r="D518" t="str">
            <v>M2</v>
          </cell>
          <cell r="E518">
            <v>69.5</v>
          </cell>
          <cell r="F518" t="str">
            <v>ED-48218</v>
          </cell>
        </row>
        <row r="519">
          <cell r="A519" t="str">
            <v>ED-48216</v>
          </cell>
          <cell r="B519" t="str">
            <v>ALV-EST-025</v>
          </cell>
          <cell r="C519" t="str">
            <v>ALVENARIA DE BLOCO DE CONCRETO CHEIO SEM ARMAÇÃO, EM CONCRETO COM FCK 15MPA , ESP. 14CM, PARA REVESTIMENTO, INCLUSIVE ARGAMASSA PARA ASSENTAMENTO (DETALHE D - CADERNO SEDS)</v>
          </cell>
          <cell r="D519" t="str">
            <v>M2</v>
          </cell>
          <cell r="E519">
            <v>100.02</v>
          </cell>
          <cell r="F519" t="str">
            <v>ED-48216</v>
          </cell>
        </row>
        <row r="520">
          <cell r="A520" t="str">
            <v>ED-48217</v>
          </cell>
          <cell r="B520" t="str">
            <v>ALV-EST-030</v>
          </cell>
          <cell r="C520" t="str">
            <v>ALVENARIA DE BLOCO DE CONCRETO CHEIO SEM ARMAÇÃO, EM CONCRETO COM FCK 15MPA , ESP. 19CM, PARA REVESTIMENTO, INCLUSIVE ARGAMASSA PARA ASSENTAMENTO (DETALHE D - CADERNO SEDS)</v>
          </cell>
          <cell r="D520" t="str">
            <v>M2</v>
          </cell>
          <cell r="E520">
            <v>128.75</v>
          </cell>
          <cell r="F520" t="str">
            <v>ED-48217</v>
          </cell>
        </row>
        <row r="521">
          <cell r="A521" t="str">
            <v>ED-48215</v>
          </cell>
          <cell r="B521" t="str">
            <v>ALV-EST-020</v>
          </cell>
          <cell r="C521" t="str">
            <v>ALVENARIA DE BLOCO DE CONCRETO CHEIO SEM ARMAÇÃO, EM CONCRETO COM FCK 15MPA , ESP. 9CM, PARA REVESTIMENTO, INCLUSIVE ARGAMASSA PARA ASSENTAMENTO (DETALHE D - CADERNO SEDS)</v>
          </cell>
          <cell r="D521" t="str">
            <v>M2</v>
          </cell>
          <cell r="E521">
            <v>68.650000000000006</v>
          </cell>
          <cell r="F521" t="str">
            <v>ED-48215</v>
          </cell>
        </row>
        <row r="522">
          <cell r="A522" t="str">
            <v>08.08</v>
          </cell>
          <cell r="B522">
            <v>8764</v>
          </cell>
          <cell r="C522" t="str">
            <v>ELEMENTO VAZADO</v>
          </cell>
          <cell r="D522" t="str">
            <v/>
          </cell>
          <cell r="F522" t="str">
            <v>08.08</v>
          </cell>
        </row>
        <row r="523">
          <cell r="A523" t="str">
            <v>ED-48208</v>
          </cell>
          <cell r="B523" t="str">
            <v>ALV-COB-015</v>
          </cell>
          <cell r="C523" t="str">
            <v xml:space="preserve">ALVENARIA DE ELEMENTO VAZADO,  COBOGÓ DE CONCRETO (20X40CM), ESP. 10CM, TIPO VENEZIANA COM ACABAMENTO APARENTE, INCLUSIVE ARGAMASSA PARA ASSENTAMENTO
</v>
          </cell>
          <cell r="D523" t="str">
            <v>M2</v>
          </cell>
          <cell r="E523">
            <v>79.41</v>
          </cell>
          <cell r="F523" t="str">
            <v>ED-48208</v>
          </cell>
        </row>
        <row r="524">
          <cell r="A524" t="str">
            <v>ED-48207</v>
          </cell>
          <cell r="B524" t="str">
            <v>ALV-COB-010</v>
          </cell>
          <cell r="C524" t="str">
            <v>ALVENARIA DE ELEMENTO VAZADO,  COBOGÓ DE CONCRETO (20X40CM), ESP. 20CM, TIPO VENEZIANA COM ACABAMENTO APARENTE, INCLUSIVE ARGAMASSA PARA ASSENTAMENTO</v>
          </cell>
          <cell r="D524" t="str">
            <v>M2</v>
          </cell>
          <cell r="E524">
            <v>82.21</v>
          </cell>
          <cell r="F524" t="str">
            <v>ED-48207</v>
          </cell>
        </row>
        <row r="525">
          <cell r="A525" t="str">
            <v>ED-48206</v>
          </cell>
          <cell r="B525" t="str">
            <v>ALV-COB-005</v>
          </cell>
          <cell r="C525" t="str">
            <v>ALVENARIA DE ELEMENTO VAZADO, COBOGÓ CERÂMICO (18X18CM), ESP. 7CM, COM ACABAMENTO APARENTE, INCLUSIVE ARGAMASSA PARA ASSENTAMENTO</v>
          </cell>
          <cell r="D525" t="str">
            <v>M2</v>
          </cell>
          <cell r="E525">
            <v>71.849999999999994</v>
          </cell>
          <cell r="F525" t="str">
            <v>ED-48206</v>
          </cell>
        </row>
        <row r="526">
          <cell r="A526" t="str">
            <v>08.09</v>
          </cell>
          <cell r="B526">
            <v>8765</v>
          </cell>
          <cell r="C526" t="str">
            <v>ALVENARIA DE BLOCO DE VIDRO</v>
          </cell>
          <cell r="D526" t="str">
            <v/>
          </cell>
          <cell r="F526" t="str">
            <v>08.09</v>
          </cell>
        </row>
        <row r="527">
          <cell r="A527" t="str">
            <v>ED-48235</v>
          </cell>
          <cell r="B527" t="str">
            <v>ALV-VID-010</v>
          </cell>
          <cell r="C527" t="str">
            <v xml:space="preserve">ALVENARIA DE ELEMENTO VAZADO DE VIDRO,  BLOCO DE VIDRO (10X20CM), ESP. 10CM, TIPO CAPELA, INCLUSIVE ARGAMASSA PARA ASSENTAMENTO E REJUNTAMENTO
</v>
          </cell>
          <cell r="D527" t="str">
            <v>M2</v>
          </cell>
          <cell r="E527">
            <v>1292.8800000000001</v>
          </cell>
          <cell r="F527" t="str">
            <v>ED-48235</v>
          </cell>
        </row>
        <row r="528">
          <cell r="A528" t="str">
            <v>ED-48236</v>
          </cell>
          <cell r="B528" t="str">
            <v>ALV-VID-015</v>
          </cell>
          <cell r="C528" t="str">
            <v>ALVENARIA DE ELEMENTO VAZADO DE VIDRO,  BLOCO DE VIDRO (10X20CM), ESP. 10CM, TIPO RIO, INCLUSIVE ARGAMASSA PARA ASSENTAMENTO E REJUNTAMENTO</v>
          </cell>
          <cell r="D528" t="str">
            <v>M2</v>
          </cell>
          <cell r="E528">
            <v>1246.3699999999999</v>
          </cell>
          <cell r="F528" t="str">
            <v>ED-48236</v>
          </cell>
        </row>
        <row r="529">
          <cell r="A529" t="str">
            <v>ED-48234</v>
          </cell>
          <cell r="B529" t="str">
            <v>ALV-VID-005</v>
          </cell>
          <cell r="C529" t="str">
            <v>ALVENARIA DE VEDAÇÃO COM BLOCO DE VIDRO (19X19CM), ESP. 8CM, TIPO ONDULADO, INCLUSIVE ARGAMASSA PARA ASSENTAMENTO E REJUTAMENTO</v>
          </cell>
          <cell r="D529" t="str">
            <v>M2</v>
          </cell>
          <cell r="E529">
            <v>370.54</v>
          </cell>
          <cell r="F529" t="str">
            <v>ED-48234</v>
          </cell>
        </row>
        <row r="530">
          <cell r="A530" t="str">
            <v>08.10</v>
          </cell>
          <cell r="B530">
            <v>8766</v>
          </cell>
          <cell r="C530" t="str">
            <v>PLATIBANDA E EMPENA</v>
          </cell>
          <cell r="D530" t="str">
            <v/>
          </cell>
          <cell r="F530" t="str">
            <v>08.10</v>
          </cell>
        </row>
        <row r="531">
          <cell r="A531" t="str">
            <v>ED-50950</v>
          </cell>
          <cell r="B531" t="str">
            <v>SER-FEC-005</v>
          </cell>
          <cell r="C531" t="str">
            <v>FECHAMENTO DE EMPENA COM QUADRO EM PERFIL, CANTONEIRA 2" X 2", SOLDADO, E TELA FIO 12 MALHA 1/2" (CONFORME DETALHE DE PRÉDIO ESCOLAR, INCLUSIVE PINTURA ESMALTE)</v>
          </cell>
          <cell r="D531" t="str">
            <v>M2</v>
          </cell>
          <cell r="E531">
            <v>197.61</v>
          </cell>
          <cell r="F531" t="str">
            <v>ED-50950</v>
          </cell>
        </row>
        <row r="532">
          <cell r="A532" t="str">
            <v>08.11</v>
          </cell>
          <cell r="B532">
            <v>8767</v>
          </cell>
          <cell r="C532" t="str">
            <v xml:space="preserve">ENCUNHAMENTO DE ALVENARIA </v>
          </cell>
          <cell r="D532" t="str">
            <v/>
          </cell>
          <cell r="F532" t="str">
            <v>08.11</v>
          </cell>
        </row>
        <row r="533">
          <cell r="A533" t="str">
            <v>ED-8346</v>
          </cell>
          <cell r="B533" t="str">
            <v>-</v>
          </cell>
          <cell r="C533" t="str">
            <v>ENCUNHAMENTO DE ALVENARIA DE VEDAÇÃO COM ARGAMASSA, INCLUSIVE ADITIVO EXPANSOR PARA ENCUNHAMENTO</v>
          </cell>
          <cell r="D533" t="str">
            <v>M</v>
          </cell>
          <cell r="E533">
            <v>5.01</v>
          </cell>
          <cell r="F533" t="str">
            <v>ED-8346</v>
          </cell>
        </row>
        <row r="534">
          <cell r="A534" t="str">
            <v>ED-48397</v>
          </cell>
          <cell r="B534" t="str">
            <v>CIN-ENC-015</v>
          </cell>
          <cell r="C534" t="str">
            <v>ENCUNHAMENTO DE ALVENARIA DE VEDAÇÃO COM ESPUMA DE POLIURETANO EXPANSIVA</v>
          </cell>
          <cell r="D534" t="str">
            <v>M</v>
          </cell>
          <cell r="E534">
            <v>6.17</v>
          </cell>
          <cell r="F534" t="str">
            <v>ED-48397</v>
          </cell>
        </row>
        <row r="535">
          <cell r="A535" t="str">
            <v>08.12</v>
          </cell>
          <cell r="B535">
            <v>8768</v>
          </cell>
          <cell r="C535" t="str">
            <v>VERGA E CONTRA-VERGA</v>
          </cell>
          <cell r="D535" t="str">
            <v/>
          </cell>
          <cell r="F535" t="str">
            <v>08.12</v>
          </cell>
        </row>
        <row r="536">
          <cell r="A536" t="str">
            <v>ED-9906</v>
          </cell>
          <cell r="B536" t="str">
            <v>-</v>
          </cell>
          <cell r="C536" t="str">
            <v>CONTRAVERGA EM CONCRETO ESTRUTURAL PARA VÃOS ACIMA DE 150CM, PREPARADO EM OBRA COM BETONEIRA, CONTROLE "A", COM FCK 20 MPA, MOLDADA IN LOCO, INCLUSIVE ARMAÇÃO</v>
          </cell>
          <cell r="D536" t="str">
            <v>M3</v>
          </cell>
          <cell r="E536">
            <v>2476.15</v>
          </cell>
          <cell r="F536" t="str">
            <v>ED-9906</v>
          </cell>
        </row>
        <row r="537">
          <cell r="A537" t="str">
            <v>ED-9903</v>
          </cell>
          <cell r="B537" t="str">
            <v>-</v>
          </cell>
          <cell r="C537" t="str">
            <v>CONTRAVERGA EM CONCRETO ESTRUTURAL PARA VÃOS DE ATÉ 150CM, PREPARADO EM OBRA COM BETONEIRA, CONTROLE "A", COM FCK 20 MPA, MOLDADA IN LOCO, INCLUSIVE ARMAÇÃO</v>
          </cell>
          <cell r="D537" t="str">
            <v>M3</v>
          </cell>
          <cell r="E537">
            <v>2246.7199999999998</v>
          </cell>
          <cell r="F537" t="str">
            <v>ED-9903</v>
          </cell>
        </row>
        <row r="538">
          <cell r="A538" t="str">
            <v>ED-9907</v>
          </cell>
          <cell r="B538" t="str">
            <v>-</v>
          </cell>
          <cell r="C538" t="str">
            <v>VERGA EM CONCRETO ESTRUTURAL PARA VÃOS ACIMA DE 150CM, PREPARADO EM OBRA COM BETONEIRA, CONTROLE "A", COM FCK 20 MPA, MOLDADA IN LOCO, INCLUSIVE ARMAÇÃO</v>
          </cell>
          <cell r="D538" t="str">
            <v>M3</v>
          </cell>
          <cell r="E538">
            <v>2476.15</v>
          </cell>
          <cell r="F538" t="str">
            <v>ED-9907</v>
          </cell>
        </row>
        <row r="539">
          <cell r="A539" t="str">
            <v>ED-9904</v>
          </cell>
          <cell r="B539" t="str">
            <v>-</v>
          </cell>
          <cell r="C539" t="str">
            <v>VERGA EM CONCRETO ESTRUTURAL PARA VÃOS DE ATÉ 150CM, PREPARADO EM OBRA COM BETONEIRA, CONTROLE "A", COM FCK 20 MPA, MOLDADA IN LOCO, INCLUSIVE ARMAÇÃO</v>
          </cell>
          <cell r="D539" t="str">
            <v>M3</v>
          </cell>
          <cell r="E539">
            <v>2246.7199999999998</v>
          </cell>
          <cell r="F539" t="str">
            <v>ED-9904</v>
          </cell>
        </row>
        <row r="540">
          <cell r="A540" t="str">
            <v>08.13</v>
          </cell>
          <cell r="B540">
            <v>8769</v>
          </cell>
          <cell r="C540" t="str">
            <v>PAREDE DE GESSO ACARTONADO</v>
          </cell>
          <cell r="D540" t="str">
            <v/>
          </cell>
          <cell r="F540" t="str">
            <v>08.13</v>
          </cell>
        </row>
        <row r="541">
          <cell r="A541" t="str">
            <v>ED-48210</v>
          </cell>
          <cell r="B541" t="str">
            <v>ALV-DRY-010</v>
          </cell>
          <cell r="C541" t="str">
            <v>PAREDE DE GESSO ACARTONADO (DRY-WALL), DIVISÃO ENTRE ÁREAS SECA E ÚMIDA DE UMA MESMA UNIDADE (ST/RU), ESP. 115 MM, INCLUSIVE MONTANTES, GUIAS E ACESSÓRIOS, EXCLUSIVE ISOLANTE TÉRMICO/ACÚSTICO</v>
          </cell>
          <cell r="D541" t="str">
            <v>M2</v>
          </cell>
          <cell r="E541">
            <v>90.29</v>
          </cell>
          <cell r="F541" t="str">
            <v>ED-48210</v>
          </cell>
        </row>
        <row r="542">
          <cell r="A542" t="str">
            <v>ED-48209</v>
          </cell>
          <cell r="B542" t="str">
            <v>ALV-DRY-005</v>
          </cell>
          <cell r="C542" t="str">
            <v>PAREDE DE GESSO ACARTONADO (DRY-WALL), DIVISÃO ENTRE ÁREAS SECAS DE UMA MESMA UNIDADE (ST/ST), ESP. 115 MM, INCLUSIVE MONTANTES, GUIAS E ACESSÓRIOS, EXCLUSIVE ISOLANTE TÉRMICO/ACÚSTICO</v>
          </cell>
          <cell r="D542" t="str">
            <v>M2</v>
          </cell>
          <cell r="E542">
            <v>80.64</v>
          </cell>
          <cell r="F542" t="str">
            <v>ED-48209</v>
          </cell>
        </row>
        <row r="543">
          <cell r="A543" t="str">
            <v>ED-48211</v>
          </cell>
          <cell r="B543" t="str">
            <v>ALV-DRY-015</v>
          </cell>
          <cell r="C543" t="str">
            <v>PAREDE DE GESSO ACARTONADO (DRY-WALL), DIVISÃO ENTRE ÁREAS UMIDAS DE UMA MESMA UNIDADE (RU/RU), ESP. 115 MM, INCLUSIVE MONTANTES, GUIAS E ACESSÓRIOS, EXCLUSIVE ISOLANTE TÉRMICO/ACÚSTICO</v>
          </cell>
          <cell r="D543" t="str">
            <v>M2</v>
          </cell>
          <cell r="E543">
            <v>99.96</v>
          </cell>
          <cell r="F543" t="str">
            <v>ED-48211</v>
          </cell>
        </row>
        <row r="544">
          <cell r="A544" t="str">
            <v>08.14</v>
          </cell>
          <cell r="B544">
            <v>8770</v>
          </cell>
          <cell r="C544" t="str">
            <v>DIVISÓRIA COMPENSADO NAVAL</v>
          </cell>
          <cell r="D544" t="str">
            <v/>
          </cell>
          <cell r="F544" t="str">
            <v>08.14</v>
          </cell>
        </row>
        <row r="545">
          <cell r="A545" t="str">
            <v>ED-48536</v>
          </cell>
          <cell r="B545" t="str">
            <v>DIV-PAI-005</v>
          </cell>
          <cell r="C545" t="str">
            <v>DIVISÓRIA EM PAINEL REMOVÍVEL, NÚCLEO COMPENSADO NAVAL - P. AÇO TIPO C</v>
          </cell>
          <cell r="D545" t="str">
            <v>M2</v>
          </cell>
          <cell r="E545">
            <v>92.34</v>
          </cell>
          <cell r="F545" t="str">
            <v>ED-48536</v>
          </cell>
        </row>
        <row r="546">
          <cell r="A546" t="str">
            <v>ED-48537</v>
          </cell>
          <cell r="B546" t="str">
            <v>DIV-PAI-010</v>
          </cell>
          <cell r="C546" t="str">
            <v>DIVISÓRIA EM PAINEL REMOVÍVEL, NÚCLEO COMPENSADO NAVAL - P. ALUMÍNIO TIPO C</v>
          </cell>
          <cell r="D546" t="str">
            <v>M2</v>
          </cell>
          <cell r="E546">
            <v>92.34</v>
          </cell>
          <cell r="F546" t="str">
            <v>ED-48537</v>
          </cell>
        </row>
        <row r="547">
          <cell r="A547" t="str">
            <v>08.15</v>
          </cell>
          <cell r="B547">
            <v>8771</v>
          </cell>
          <cell r="C547" t="str">
            <v>DIVISÓRIA EM PEDRA</v>
          </cell>
          <cell r="D547" t="str">
            <v/>
          </cell>
          <cell r="F547" t="str">
            <v>08.15</v>
          </cell>
        </row>
        <row r="548">
          <cell r="A548" t="str">
            <v>ED-48532</v>
          </cell>
          <cell r="B548" t="str">
            <v>DIV-PED-010</v>
          </cell>
          <cell r="C548" t="str">
            <v>DIVISÓRIA EM ARDÓSIA E = 3 CM, INCLUSIVE FERRAGENS EM LATÃO CROMADO</v>
          </cell>
          <cell r="D548" t="str">
            <v>M2</v>
          </cell>
          <cell r="E548">
            <v>255.19</v>
          </cell>
          <cell r="F548" t="str">
            <v>ED-48532</v>
          </cell>
        </row>
        <row r="549">
          <cell r="A549" t="str">
            <v>ED-48535</v>
          </cell>
          <cell r="B549" t="str">
            <v>DIV-PED-025</v>
          </cell>
          <cell r="C549" t="str">
            <v>DIVISÓRIA EM ARDÓSIA E = 3 CM, INCLUSIVE PERFIS EM CHAPA 18</v>
          </cell>
          <cell r="D549" t="str">
            <v>M2</v>
          </cell>
          <cell r="E549">
            <v>193.36</v>
          </cell>
          <cell r="F549" t="str">
            <v>ED-48535</v>
          </cell>
        </row>
        <row r="550">
          <cell r="A550" t="str">
            <v>ED-48533</v>
          </cell>
          <cell r="B550" t="str">
            <v>DIV-PED-015</v>
          </cell>
          <cell r="C550" t="str">
            <v>DIVISÓRIA EM GRANITO CINZA ANDORINHA E = 3 CM, INCLUSIVE FERRAGENS EM LATÃO CROMADO</v>
          </cell>
          <cell r="D550" t="str">
            <v>M2</v>
          </cell>
          <cell r="E550">
            <v>554.66</v>
          </cell>
          <cell r="F550" t="str">
            <v>ED-48533</v>
          </cell>
        </row>
        <row r="551">
          <cell r="A551" t="str">
            <v>ED-48531</v>
          </cell>
          <cell r="B551" t="str">
            <v>DIV-PED-005</v>
          </cell>
          <cell r="C551" t="str">
            <v>DIVISÓRIA EM MÁRMORE BRANCO E = 3 CM, INCLUSIVE FERRAGENS EM LATÃO CROMADO</v>
          </cell>
          <cell r="D551" t="str">
            <v>M2</v>
          </cell>
          <cell r="E551">
            <v>491.46</v>
          </cell>
          <cell r="F551" t="str">
            <v>ED-48531</v>
          </cell>
        </row>
        <row r="552">
          <cell r="A552" t="str">
            <v>ED-48534</v>
          </cell>
          <cell r="B552" t="str">
            <v>DIV-PED-020</v>
          </cell>
          <cell r="C552" t="str">
            <v>DIVISÓRIA EM MARMORITE E = 3 CM, INCLUSIVE FERRAGENS EM LATÃO CROMADO</v>
          </cell>
          <cell r="D552" t="str">
            <v>M2</v>
          </cell>
          <cell r="E552">
            <v>379.39</v>
          </cell>
          <cell r="F552" t="str">
            <v>ED-48534</v>
          </cell>
        </row>
        <row r="553">
          <cell r="A553" t="str">
            <v>09.</v>
          </cell>
          <cell r="B553">
            <v>8670</v>
          </cell>
          <cell r="C553" t="str">
            <v>ESQUADRIAS E FERRAGENS</v>
          </cell>
          <cell r="D553" t="str">
            <v/>
          </cell>
          <cell r="F553" t="str">
            <v>09.</v>
          </cell>
        </row>
        <row r="554">
          <cell r="A554" t="str">
            <v>09.01</v>
          </cell>
          <cell r="B554">
            <v>8773</v>
          </cell>
          <cell r="C554" t="str">
            <v>ESQUADRIA METÁLICA</v>
          </cell>
          <cell r="D554" t="str">
            <v/>
          </cell>
          <cell r="F554" t="str">
            <v>09.01</v>
          </cell>
        </row>
        <row r="555">
          <cell r="A555" t="str">
            <v>ED-50951</v>
          </cell>
          <cell r="B555" t="str">
            <v>SER-GRA-005</v>
          </cell>
          <cell r="C555" t="str">
            <v>FORNECIMENTO E ASSENTAMENTO DE GRADE FIXA DE FERRO, PARA PROTEÇÃO DE JANELAS</v>
          </cell>
          <cell r="D555" t="str">
            <v>M2</v>
          </cell>
          <cell r="E555">
            <v>265.55</v>
          </cell>
          <cell r="F555" t="str">
            <v>ED-50951</v>
          </cell>
        </row>
        <row r="556">
          <cell r="A556" t="str">
            <v>ED-13908</v>
          </cell>
          <cell r="B556" t="str">
            <v>-</v>
          </cell>
          <cell r="C556" t="str">
            <v>FORNECIMENTO E ASSENTAMENTO DE PORTA DE CORRER DUAS (2) FOLHAS, EM CHAPA GALVANIZADA LAMBRIL, MODELO ONDULADA, INCLUSIVE PERFIS PARA MARCO E PINTURA ANTICORROSIVA COM UMA (1) DEMÃO, EXCLUSIVE FECHADURA E ROLDANAS</v>
          </cell>
          <cell r="D556" t="str">
            <v>M2</v>
          </cell>
          <cell r="E556">
            <v>340.07</v>
          </cell>
          <cell r="F556" t="str">
            <v>ED-13908</v>
          </cell>
        </row>
        <row r="557">
          <cell r="A557" t="str">
            <v>ED-13888</v>
          </cell>
          <cell r="B557" t="str">
            <v>-</v>
          </cell>
          <cell r="C557" t="str">
            <v>FORNECIMENTO E ASSENTAMENTO DE PORTA DE CORRER UMA (1) FOLHA, EM CHAPA GALVANIZADA LAMBRIL, MODELO ONDULADA, INCLUSIVE PERFIS PARA MARCO E PINTURA ANTICORROSIVA COM UMA (1) DEMÃO, EXCLUSIVE FECHADURA E ROLDANAS</v>
          </cell>
          <cell r="D557" t="str">
            <v>M2</v>
          </cell>
          <cell r="E557">
            <v>322.45</v>
          </cell>
          <cell r="F557" t="str">
            <v>ED-13888</v>
          </cell>
        </row>
        <row r="558">
          <cell r="A558" t="str">
            <v>ED-7576</v>
          </cell>
          <cell r="B558" t="str">
            <v>-</v>
          </cell>
          <cell r="C558" t="str">
            <v>FORNECIMENTO E ASSENTAMENTO DE PORTA EM ALUMÍNIO, TIPO VENEZIANA, DE ABRIR, ACABAMENTO ANODIZADO NATURAL, INCLUSIVE FECHADURA E MARCO</v>
          </cell>
          <cell r="D558" t="str">
            <v>M2</v>
          </cell>
          <cell r="E558">
            <v>503.53</v>
          </cell>
          <cell r="F558" t="str">
            <v>ED-7576</v>
          </cell>
        </row>
        <row r="559">
          <cell r="A559" t="str">
            <v>ED-13926</v>
          </cell>
          <cell r="B559" t="str">
            <v>-</v>
          </cell>
          <cell r="C559" t="str">
            <v>FORNECIMENTO E INSTALAÇÃO DE FERRAGENS PARA PORTA DE CORRER COM DUAS (2) FOLHAS, BATENTE COM ALTURA MÁXIMA DE 2,3M, INCLUSIVE FECHADURA, MODELO BICO PAPAGAIO, ROLDANA INFERIOR E SUPERIOR, MODELO TIPO U, CAPACIDADE 360KG</v>
          </cell>
          <cell r="D559" t="str">
            <v>UN</v>
          </cell>
          <cell r="E559">
            <v>282.2</v>
          </cell>
          <cell r="F559" t="str">
            <v>ED-13926</v>
          </cell>
        </row>
        <row r="560">
          <cell r="A560" t="str">
            <v>ED-13911</v>
          </cell>
          <cell r="B560" t="str">
            <v>-</v>
          </cell>
          <cell r="C560" t="str">
            <v>FORNECIMENTO E INSTALAÇÃO DE FERRAGENS PARA PORTA DE CORRER COM UMA (1) FOLHA, BATENTE COM ALTURA MÁXIMA DE 2,3M, INCLUSIVE FECHADURA, MODELO BICO PAPAGAIO, ROLDANA INFERIOR E SUPERIOR, MODELO TIPO U, CAPACIDADE 360KG</v>
          </cell>
          <cell r="D560" t="str">
            <v>UN</v>
          </cell>
          <cell r="E560">
            <v>167.17</v>
          </cell>
          <cell r="F560" t="str">
            <v>ED-13911</v>
          </cell>
        </row>
        <row r="561">
          <cell r="A561" t="str">
            <v>09.02</v>
          </cell>
          <cell r="B561">
            <v>8774</v>
          </cell>
          <cell r="C561" t="str">
            <v>JANELA DE ALUMÍNIO</v>
          </cell>
          <cell r="D561" t="str">
            <v/>
          </cell>
          <cell r="F561" t="str">
            <v>09.02</v>
          </cell>
        </row>
        <row r="562">
          <cell r="A562" t="str">
            <v>ED-50961</v>
          </cell>
          <cell r="B562" t="str">
            <v>SER-JAN-025</v>
          </cell>
          <cell r="C562" t="str">
            <v>FORNECIMENTO E ASSENTAMENTO DE JANELA DE ALUMÍNIO, LINHA SUPREMA ACABAMENTO ANODIZADO, TIPO BASCULA COM CONTRAMARCO, INCLUSIVE FORNECIMENTO DE VIDRO LISO DE 4MM, FERRAGENS E ACESSÓRIOS</v>
          </cell>
          <cell r="D562" t="str">
            <v>M2</v>
          </cell>
          <cell r="E562">
            <v>401.08</v>
          </cell>
          <cell r="F562" t="str">
            <v>ED-50961</v>
          </cell>
        </row>
        <row r="563">
          <cell r="A563" t="str">
            <v>ED-50962</v>
          </cell>
          <cell r="B563" t="str">
            <v>SER-JAN-030</v>
          </cell>
          <cell r="C563" t="str">
            <v>FORNECIMENTO E ASSENTAMENTO DE JANELA DE ALUMÍNIO, LINHA SUPREMA ACABAMENTO ANODIZADO, TIPO CORRER COM CONTRAMARCO, INCLUSIVE FORNECIMENTO DE VIDRO LISO DE 4MM, FERRAGENS E ACESSÓRIOS</v>
          </cell>
          <cell r="D563" t="str">
            <v>M2</v>
          </cell>
          <cell r="E563">
            <v>416.26</v>
          </cell>
          <cell r="F563" t="str">
            <v>ED-50962</v>
          </cell>
        </row>
        <row r="564">
          <cell r="A564" t="str">
            <v>ED-50963</v>
          </cell>
          <cell r="B564" t="str">
            <v>SER-JAN-035</v>
          </cell>
          <cell r="C564" t="str">
            <v>FORNECIMENTO E ASSENTAMENTO DE JANELA DE ALUMÍNIO, LINHA SUPREMA ACABAMENTO ANODIZADO, TIPO CORRER, 2 FOLHAS COM CONTRAMARCO, INCLUSIVE FORNECIMENTO DE VIDRO LISO DE 4MM, FERRAGENS E ACESSÓRIOS</v>
          </cell>
          <cell r="D564" t="str">
            <v>M2</v>
          </cell>
          <cell r="E564">
            <v>416.26</v>
          </cell>
          <cell r="F564" t="str">
            <v>ED-50963</v>
          </cell>
        </row>
        <row r="565">
          <cell r="A565" t="str">
            <v>ED-50964</v>
          </cell>
          <cell r="B565" t="str">
            <v>SER-JAN-040</v>
          </cell>
          <cell r="C565" t="str">
            <v>FORNECIMENTO E ASSENTAMENTO DE JANELA DE ALUMÍNIO, LINHA SUPREMA ACABAMENTO ANODIZADO, TIPO MAXIM-AR COM CONTRAMARCO, INCLUSIVE FORNECIMENTO DE VIDRO LISO DE 4MM, FERRAGENS E ACESSÓRIOS</v>
          </cell>
          <cell r="D565" t="str">
            <v>M2</v>
          </cell>
          <cell r="E565">
            <v>419.3</v>
          </cell>
          <cell r="F565" t="str">
            <v>ED-50964</v>
          </cell>
        </row>
        <row r="566">
          <cell r="A566" t="str">
            <v>09.03</v>
          </cell>
          <cell r="B566">
            <v>8775</v>
          </cell>
          <cell r="C566" t="str">
            <v>JANELA DE FERRO E METALON</v>
          </cell>
          <cell r="D566" t="str">
            <v/>
          </cell>
          <cell r="F566" t="str">
            <v>09.03</v>
          </cell>
        </row>
        <row r="567">
          <cell r="A567" t="str">
            <v>ED-50933</v>
          </cell>
          <cell r="B567" t="str">
            <v>SER-COL-015</v>
          </cell>
          <cell r="C567" t="str">
            <v>ASSENTAMENTO DE GRADIS E PORTÕES</v>
          </cell>
          <cell r="D567" t="str">
            <v>M2</v>
          </cell>
          <cell r="E567">
            <v>71.33</v>
          </cell>
          <cell r="F567" t="str">
            <v>ED-50933</v>
          </cell>
        </row>
        <row r="568">
          <cell r="A568" t="str">
            <v>ED-50931</v>
          </cell>
          <cell r="B568" t="str">
            <v>SER-COL-005</v>
          </cell>
          <cell r="C568" t="str">
            <v>ASSENTAMENTO DE JANELAS METÁLICAS BASCULANTE OU FIXA</v>
          </cell>
          <cell r="D568" t="str">
            <v>M2</v>
          </cell>
          <cell r="E568">
            <v>80.599999999999994</v>
          </cell>
          <cell r="F568" t="str">
            <v>ED-50931</v>
          </cell>
        </row>
        <row r="569">
          <cell r="A569" t="str">
            <v>ED-50932</v>
          </cell>
          <cell r="B569" t="str">
            <v>SER-COL-010</v>
          </cell>
          <cell r="C569" t="str">
            <v>ASSENTAMENTO DE JANELAS METÁLICAS DE CORRER E MAXIM-AR</v>
          </cell>
          <cell r="D569" t="str">
            <v>M2</v>
          </cell>
          <cell r="E569">
            <v>129.44999999999999</v>
          </cell>
          <cell r="F569" t="str">
            <v>ED-50932</v>
          </cell>
        </row>
        <row r="570">
          <cell r="A570" t="str">
            <v>ED-50934</v>
          </cell>
          <cell r="B570" t="str">
            <v>SER-COL-020</v>
          </cell>
          <cell r="C570" t="str">
            <v>ASSENTAMENTO DE PORTA DE METÁLICA UMA (1) OU DUAS (2) FOLHAS</v>
          </cell>
          <cell r="D570" t="str">
            <v>M2</v>
          </cell>
          <cell r="E570">
            <v>50.51</v>
          </cell>
          <cell r="F570" t="str">
            <v>ED-50934</v>
          </cell>
        </row>
        <row r="571">
          <cell r="A571" t="str">
            <v>ED-50930</v>
          </cell>
          <cell r="B571" t="str">
            <v>SER-CAI-006</v>
          </cell>
          <cell r="C571" t="str">
            <v>FORNECIMENTO E ASSENTAMENTO DE CAIXILHO FIXO DE FERRO COM TELA CORRUGADA # 15 MM FIO 12</v>
          </cell>
          <cell r="D571" t="str">
            <v>M2</v>
          </cell>
          <cell r="E571">
            <v>232.4</v>
          </cell>
          <cell r="F571" t="str">
            <v>ED-50930</v>
          </cell>
        </row>
        <row r="572">
          <cell r="A572" t="str">
            <v>ED-50954</v>
          </cell>
          <cell r="B572" t="str">
            <v>SER-JAN-005</v>
          </cell>
          <cell r="C572" t="str">
            <v>FORNECIMENTO E ASSENTAMENTO DE JANELA BASCULANTE DE FERRO</v>
          </cell>
          <cell r="D572" t="str">
            <v>M2</v>
          </cell>
          <cell r="E572">
            <v>354.77</v>
          </cell>
          <cell r="F572" t="str">
            <v>ED-50954</v>
          </cell>
        </row>
        <row r="573">
          <cell r="A573" t="str">
            <v>ED-50957</v>
          </cell>
          <cell r="B573" t="str">
            <v>SER-JAN-010</v>
          </cell>
          <cell r="C573" t="str">
            <v>FORNECIMENTO E ASSENTAMENTO DE JANELA BASCULANTE EM METALON</v>
          </cell>
          <cell r="D573" t="str">
            <v>M2</v>
          </cell>
          <cell r="E573">
            <v>365.38</v>
          </cell>
          <cell r="F573" t="str">
            <v>ED-50957</v>
          </cell>
        </row>
        <row r="574">
          <cell r="A574" t="str">
            <v>ED-50955</v>
          </cell>
          <cell r="B574" t="str">
            <v>SER-JAN-006</v>
          </cell>
          <cell r="C574" t="str">
            <v>FORNECIMENTO E ASSENTAMENTO DE JANELA DE CORRER EM FERRO</v>
          </cell>
          <cell r="D574" t="str">
            <v>M2</v>
          </cell>
          <cell r="E574">
            <v>414.61</v>
          </cell>
          <cell r="F574" t="str">
            <v>ED-50955</v>
          </cell>
        </row>
        <row r="575">
          <cell r="A575" t="str">
            <v>ED-50958</v>
          </cell>
          <cell r="B575" t="str">
            <v>SER-JAN-015</v>
          </cell>
          <cell r="C575" t="str">
            <v>FORNECIMENTO E ASSENTAMENTO DE JANELA DE CORRER EM METALON</v>
          </cell>
          <cell r="D575" t="str">
            <v>M2</v>
          </cell>
          <cell r="E575">
            <v>414.61</v>
          </cell>
          <cell r="F575" t="str">
            <v>ED-50958</v>
          </cell>
        </row>
        <row r="576">
          <cell r="A576" t="str">
            <v>ED-50956</v>
          </cell>
          <cell r="B576" t="str">
            <v>SER-JAN-007</v>
          </cell>
          <cell r="C576" t="str">
            <v>FORNECIMENTO E ASSENTAMENTO DE JANELA EM FERRO, TIPO MAXIM-AR, INCLUSIVE FERRAGENS E ACESSÓRIOS</v>
          </cell>
          <cell r="D576" t="str">
            <v>M2</v>
          </cell>
          <cell r="E576">
            <v>298.24</v>
          </cell>
          <cell r="F576" t="str">
            <v>ED-50956</v>
          </cell>
        </row>
        <row r="577">
          <cell r="A577" t="str">
            <v>ED-50959</v>
          </cell>
          <cell r="B577" t="str">
            <v>SER-JAN-016</v>
          </cell>
          <cell r="C577" t="str">
            <v>FORNECIMENTO E ASSENTAMENTO DE JANELA EM METALON, TIPO MAXIM-AR, INCLUSIVE FERRAGENS E ACESSÓRIOS</v>
          </cell>
          <cell r="D577" t="str">
            <v>M2</v>
          </cell>
          <cell r="E577">
            <v>298.24</v>
          </cell>
          <cell r="F577" t="str">
            <v>ED-50959</v>
          </cell>
        </row>
        <row r="578">
          <cell r="A578" t="str">
            <v>ED-50960</v>
          </cell>
          <cell r="B578" t="str">
            <v>SER-JAN-020</v>
          </cell>
          <cell r="C578" t="str">
            <v>FORNECIMENTO E ASSENTAMENTO DE JANELA VENEZIANA FIXAS METALON</v>
          </cell>
          <cell r="D578" t="str">
            <v>M2</v>
          </cell>
          <cell r="E578">
            <v>467.17</v>
          </cell>
          <cell r="F578" t="str">
            <v>ED-50960</v>
          </cell>
        </row>
        <row r="579">
          <cell r="A579" t="str">
            <v>09.04</v>
          </cell>
          <cell r="B579">
            <v>8776</v>
          </cell>
          <cell r="C579" t="str">
            <v>PORTA DE ALUMÍNIO</v>
          </cell>
          <cell r="D579" t="str">
            <v/>
          </cell>
          <cell r="F579" t="str">
            <v>09.04</v>
          </cell>
        </row>
        <row r="580">
          <cell r="A580" t="str">
            <v>ED-50991</v>
          </cell>
          <cell r="B580" t="str">
            <v>SER-POR-095</v>
          </cell>
          <cell r="C580" t="str">
            <v>FORNECIMENTO E ASSENTAMENTO DE PORTA DE ALUMÍNIO, LINHA SUPREMA ACABAMENTO ANODIZADO, TIPO CORRER, COM DUAS FOLHAS, INCLUSIVE FORNECIMENTO DE VIDRO LISO DE 4MM, FERRAGENS E ACESSÓRIOS</v>
          </cell>
          <cell r="D580" t="str">
            <v>M2</v>
          </cell>
          <cell r="E580">
            <v>445.72</v>
          </cell>
          <cell r="F580" t="str">
            <v>ED-50991</v>
          </cell>
        </row>
        <row r="581">
          <cell r="A581" t="str">
            <v>09.05</v>
          </cell>
          <cell r="B581">
            <v>8777</v>
          </cell>
          <cell r="C581" t="str">
            <v>PORTA DE FERRO E METALON</v>
          </cell>
          <cell r="D581" t="str">
            <v/>
          </cell>
          <cell r="F581" t="str">
            <v>09.05</v>
          </cell>
        </row>
        <row r="582">
          <cell r="A582" t="str">
            <v>ED-50971</v>
          </cell>
          <cell r="B582" t="str">
            <v>SER-POR-010</v>
          </cell>
          <cell r="C582" t="str">
            <v>PORTA COMPLETA, ESTRUTURA E MARCO EM CHAPA DOBRADA - 60 X 210 CM</v>
          </cell>
          <cell r="D582" t="str">
            <v>U</v>
          </cell>
          <cell r="E582">
            <v>323.64</v>
          </cell>
          <cell r="F582" t="str">
            <v>ED-50971</v>
          </cell>
        </row>
        <row r="583">
          <cell r="A583" t="str">
            <v>ED-50972</v>
          </cell>
          <cell r="B583" t="str">
            <v>SER-POR-011</v>
          </cell>
          <cell r="C583" t="str">
            <v>PORTA COMPLETA, ESTRUTURA E MARCO EM CHAPA DOBRADA - 70 X 210 CM</v>
          </cell>
          <cell r="D583" t="str">
            <v>U</v>
          </cell>
          <cell r="E583">
            <v>354.24</v>
          </cell>
          <cell r="F583" t="str">
            <v>ED-50972</v>
          </cell>
        </row>
        <row r="584">
          <cell r="A584" t="str">
            <v>ED-50973</v>
          </cell>
          <cell r="B584" t="str">
            <v>SER-POR-015</v>
          </cell>
          <cell r="C584" t="str">
            <v>PORTA COMPLETA, ESTRUTURA E MARCO EM CHAPA DOBRADA - 80 X 210 CM</v>
          </cell>
          <cell r="D584" t="str">
            <v>U</v>
          </cell>
          <cell r="E584">
            <v>384.85</v>
          </cell>
          <cell r="F584" t="str">
            <v>ED-50973</v>
          </cell>
        </row>
        <row r="585">
          <cell r="A585" t="str">
            <v>ED-50974</v>
          </cell>
          <cell r="B585" t="str">
            <v>SER-POR-016</v>
          </cell>
          <cell r="C585" t="str">
            <v>PORTA COMPLETA, ESTRUTURA E MARCO EM CHAPA DOBRADA - 80 X 210 CM, COM BARRA DE APOIO</v>
          </cell>
          <cell r="D585" t="str">
            <v>U</v>
          </cell>
          <cell r="E585">
            <v>485.71</v>
          </cell>
          <cell r="F585" t="str">
            <v>ED-50974</v>
          </cell>
        </row>
        <row r="586">
          <cell r="A586" t="str">
            <v>ED-50975</v>
          </cell>
          <cell r="B586" t="str">
            <v>SER-POR-020</v>
          </cell>
          <cell r="C586" t="str">
            <v>PORTA COMPLETA, ESTRUTURA E MARCO EM CHAPA DOBRADA - 90 X 210 CM</v>
          </cell>
          <cell r="D586" t="str">
            <v>U</v>
          </cell>
          <cell r="E586">
            <v>415.46</v>
          </cell>
          <cell r="F586" t="str">
            <v>ED-50975</v>
          </cell>
        </row>
        <row r="587">
          <cell r="A587" t="str">
            <v>ED-50978</v>
          </cell>
          <cell r="B587" t="str">
            <v>SER-POR-030</v>
          </cell>
          <cell r="C587" t="str">
            <v>PORTA DE SANITÁRIO COMPLETA, COM BATENTES DE FERRO, ESTRUTURA EM METALON 20 X 30, FOLHA EM CHAPA GALVANIZADA Nº. 18, TRANQUETA E DOBRADIÇAS - 60 X 180 CM</v>
          </cell>
          <cell r="D587" t="str">
            <v>U</v>
          </cell>
          <cell r="E587">
            <v>299.55</v>
          </cell>
          <cell r="F587" t="str">
            <v>ED-50978</v>
          </cell>
        </row>
        <row r="588">
          <cell r="A588" t="str">
            <v>ED-50976</v>
          </cell>
          <cell r="B588" t="str">
            <v>SER-POR-025</v>
          </cell>
          <cell r="C588" t="str">
            <v>PORTA DE SANITÁRIO COMPLETA, COM BATENTES DE FERRO, ESTRUTURA EM METALON 20 X 30 MM, FOLHA EM CHAPA GALVANIZADA Nº. 18, TRANQUETA E DOBRADIÇAS - 60 X 150 CM</v>
          </cell>
          <cell r="D588" t="str">
            <v>U</v>
          </cell>
          <cell r="E588">
            <v>260.45</v>
          </cell>
          <cell r="F588" t="str">
            <v>ED-50976</v>
          </cell>
        </row>
        <row r="589">
          <cell r="A589" t="str">
            <v>ED-50977</v>
          </cell>
          <cell r="B589" t="str">
            <v>SER-POR-026</v>
          </cell>
          <cell r="C589" t="str">
            <v>PORTA DE SANITÁRIO COMPLETA, COM BATENTES DE FERRO, ESTRUTURA EM METALON 20 X 30 MM, FOLHA EM CHAPA GALVANIZADA Nº. 18, TRANQUETA E DOBRADIÇAS - 80 X 150 CM</v>
          </cell>
          <cell r="D589" t="str">
            <v>U</v>
          </cell>
          <cell r="E589">
            <v>295.61</v>
          </cell>
          <cell r="F589" t="str">
            <v>ED-50977</v>
          </cell>
        </row>
        <row r="590">
          <cell r="A590" t="str">
            <v>ED-50979</v>
          </cell>
          <cell r="B590" t="str">
            <v>SER-POR-035</v>
          </cell>
          <cell r="C590" t="str">
            <v>PORTA EM PERFIL E CHAPA METÁLICA</v>
          </cell>
          <cell r="D590" t="str">
            <v>M2</v>
          </cell>
          <cell r="E590">
            <v>290.51</v>
          </cell>
          <cell r="F590" t="str">
            <v>ED-50979</v>
          </cell>
        </row>
        <row r="591">
          <cell r="A591" t="str">
            <v>ED-50980</v>
          </cell>
          <cell r="B591" t="str">
            <v>SER-POR-040</v>
          </cell>
          <cell r="C591" t="str">
            <v>PORTA VENEZIANA EM CHAPA DOBRADA E METALON</v>
          </cell>
          <cell r="D591" t="str">
            <v>M2</v>
          </cell>
          <cell r="E591">
            <v>250.51</v>
          </cell>
          <cell r="F591" t="str">
            <v>ED-50980</v>
          </cell>
        </row>
        <row r="592">
          <cell r="A592" t="str">
            <v>ED-50981</v>
          </cell>
          <cell r="B592" t="str">
            <v>SER-POR-045</v>
          </cell>
          <cell r="C592" t="str">
            <v>PORTA VENEZIANA EM PERFIL E CHAPA METÁLICA</v>
          </cell>
          <cell r="D592" t="str">
            <v>M2</v>
          </cell>
          <cell r="E592">
            <v>290.51</v>
          </cell>
          <cell r="F592" t="str">
            <v>ED-50981</v>
          </cell>
        </row>
        <row r="593">
          <cell r="A593" t="str">
            <v>09.06</v>
          </cell>
          <cell r="B593">
            <v>8778</v>
          </cell>
          <cell r="C593" t="str">
            <v>PORTA DE MADEIRA DE LEI</v>
          </cell>
          <cell r="D593" t="str">
            <v/>
          </cell>
          <cell r="F593" t="str">
            <v>09.06</v>
          </cell>
        </row>
        <row r="594">
          <cell r="A594" t="str">
            <v>ED-49584</v>
          </cell>
          <cell r="B594" t="str">
            <v>ESQ-FOL-005</v>
          </cell>
          <cell r="C594" t="str">
            <v>FOLHA DE PORTA MADEIRA DE LEI PRANCHETA PARA PINTURA L &lt;= 60 CM, H &lt;= 180 CM</v>
          </cell>
          <cell r="D594" t="str">
            <v>U</v>
          </cell>
          <cell r="E594">
            <v>210.83</v>
          </cell>
          <cell r="F594" t="str">
            <v>ED-49584</v>
          </cell>
        </row>
        <row r="595">
          <cell r="A595" t="str">
            <v>ED-49585</v>
          </cell>
          <cell r="B595" t="str">
            <v>ESQ-FOL-010</v>
          </cell>
          <cell r="C595" t="str">
            <v>FOLHA DE PORTA MADEIRA DE LEI PRANCHETA PARA PINTURA 60 X 210 CM</v>
          </cell>
          <cell r="D595" t="str">
            <v>U</v>
          </cell>
          <cell r="E595">
            <v>248.62</v>
          </cell>
          <cell r="F595" t="str">
            <v>ED-49585</v>
          </cell>
        </row>
        <row r="596">
          <cell r="A596" t="str">
            <v>ED-49586</v>
          </cell>
          <cell r="B596" t="str">
            <v>ESQ-FOL-015</v>
          </cell>
          <cell r="C596" t="str">
            <v>FOLHA DE PORTA MADEIRA DE LEI PRANCHETA PARA PINTURA 70 X 210 CM</v>
          </cell>
          <cell r="D596" t="str">
            <v>U</v>
          </cell>
          <cell r="E596">
            <v>253.1</v>
          </cell>
          <cell r="F596" t="str">
            <v>ED-49586</v>
          </cell>
        </row>
        <row r="597">
          <cell r="A597" t="str">
            <v>ED-49587</v>
          </cell>
          <cell r="B597" t="str">
            <v>ESQ-FOL-020</v>
          </cell>
          <cell r="C597" t="str">
            <v>FOLHA DE PORTA MADEIRA DE LEI PRANCHETA PARA PINTURA 80 X 210 CM</v>
          </cell>
          <cell r="D597" t="str">
            <v>U</v>
          </cell>
          <cell r="E597">
            <v>257.58</v>
          </cell>
          <cell r="F597" t="str">
            <v>ED-49587</v>
          </cell>
        </row>
        <row r="598">
          <cell r="A598" t="str">
            <v>ED-49588</v>
          </cell>
          <cell r="B598" t="str">
            <v>ESQ-FOL-025</v>
          </cell>
          <cell r="C598" t="str">
            <v>FOLHA DE PORTA MADEIRA DE LEI PRANCHETA PARA PINTURA 90 X 210 CM</v>
          </cell>
          <cell r="D598" t="str">
            <v>U</v>
          </cell>
          <cell r="E598">
            <v>277.8</v>
          </cell>
          <cell r="F598" t="str">
            <v>ED-49588</v>
          </cell>
        </row>
        <row r="599">
          <cell r="A599" t="str">
            <v>ED-49589</v>
          </cell>
          <cell r="B599" t="str">
            <v>ESQ-MAR-005</v>
          </cell>
          <cell r="C599" t="str">
            <v>MARCO DE MADEIRA DE LEI PARA PINTURA, L = 14 CM, 60 X 210 CM</v>
          </cell>
          <cell r="D599" t="str">
            <v>U</v>
          </cell>
          <cell r="E599">
            <v>176.23</v>
          </cell>
          <cell r="F599" t="str">
            <v>ED-49589</v>
          </cell>
        </row>
        <row r="600">
          <cell r="A600" t="str">
            <v>ED-49590</v>
          </cell>
          <cell r="B600" t="str">
            <v>ESQ-MAR-010</v>
          </cell>
          <cell r="C600" t="str">
            <v>MARCO EM MADEIRA DE LEI PARA PINTURA, L = 14 CM, 70 X 210 CM</v>
          </cell>
          <cell r="D600" t="str">
            <v>U</v>
          </cell>
          <cell r="E600">
            <v>176.23</v>
          </cell>
          <cell r="F600" t="str">
            <v>ED-49590</v>
          </cell>
        </row>
        <row r="601">
          <cell r="A601" t="str">
            <v>ED-49591</v>
          </cell>
          <cell r="B601" t="str">
            <v>ESQ-MAR-015</v>
          </cell>
          <cell r="C601" t="str">
            <v>MARCO EM MADEIRA DE LEI PARA PINTURA, L = 14 CM, 80 X 210 CM</v>
          </cell>
          <cell r="D601" t="str">
            <v>U</v>
          </cell>
          <cell r="E601">
            <v>176.23</v>
          </cell>
          <cell r="F601" t="str">
            <v>ED-49591</v>
          </cell>
        </row>
        <row r="602">
          <cell r="A602" t="str">
            <v>ED-49592</v>
          </cell>
          <cell r="B602" t="str">
            <v>ESQ-MAR-020</v>
          </cell>
          <cell r="C602" t="str">
            <v>MARCO EM MADEIRA DE LEI PARA PINTURA, L = 14 CM, 90 X 210 CM</v>
          </cell>
          <cell r="D602" t="str">
            <v>U</v>
          </cell>
          <cell r="E602">
            <v>176.23</v>
          </cell>
          <cell r="F602" t="str">
            <v>ED-49592</v>
          </cell>
        </row>
        <row r="603">
          <cell r="A603" t="str">
            <v>ED-49600</v>
          </cell>
          <cell r="B603" t="str">
            <v>ESQ-POR-040</v>
          </cell>
          <cell r="C603" t="str">
            <v>PORTA DE ABRIR, MADEIRA DE LEI PRANCHETA PARA PINTURA COMPLETA 60 X 210 CM,COM FERRAGENS EM FERRO LATONADO</v>
          </cell>
          <cell r="D603" t="str">
            <v>U</v>
          </cell>
          <cell r="E603">
            <v>691.12</v>
          </cell>
          <cell r="F603" t="str">
            <v>ED-49600</v>
          </cell>
        </row>
        <row r="604">
          <cell r="A604" t="str">
            <v>ED-49601</v>
          </cell>
          <cell r="B604" t="str">
            <v>ESQ-POR-045</v>
          </cell>
          <cell r="C604" t="str">
            <v>PORTA DE ABRIR, MADEIRA DE LEI PRANCHETA PARA PINTURA COMPLETA 70 X 210 CM,COM FERRAGENS EM FERRO LATONADO</v>
          </cell>
          <cell r="D604" t="str">
            <v>U</v>
          </cell>
          <cell r="E604">
            <v>698.78</v>
          </cell>
          <cell r="F604" t="str">
            <v>ED-49601</v>
          </cell>
        </row>
        <row r="605">
          <cell r="A605" t="str">
            <v>ED-49602</v>
          </cell>
          <cell r="B605" t="str">
            <v>ESQ-POR-050</v>
          </cell>
          <cell r="C605" t="str">
            <v>PORTA DE ABRIR, MADEIRA DE LEI PRANCHETA PARA PINTURA COMPLETA 80 X 210 CM,COM FERRAGENS EM FERRO LATONADO</v>
          </cell>
          <cell r="D605" t="str">
            <v>U</v>
          </cell>
          <cell r="E605">
            <v>698.78</v>
          </cell>
          <cell r="F605" t="str">
            <v>ED-49602</v>
          </cell>
        </row>
        <row r="606">
          <cell r="A606" t="str">
            <v>ED-49603</v>
          </cell>
          <cell r="B606" t="str">
            <v>ESQ-POR-055</v>
          </cell>
          <cell r="C606" t="str">
            <v>PORTA DE ABRIR, MADEIRA DE LEI PRANCHETA PARA PINTURA COMPLETA 90 X 210 CM,COM FERRAGENS EM FERRO LATONADO</v>
          </cell>
          <cell r="D606" t="str">
            <v>U</v>
          </cell>
          <cell r="E606">
            <v>750.47</v>
          </cell>
          <cell r="F606" t="str">
            <v>ED-49603</v>
          </cell>
        </row>
        <row r="607">
          <cell r="A607" t="str">
            <v>ED-49611</v>
          </cell>
          <cell r="B607" t="str">
            <v>ESQ-REG-005</v>
          </cell>
          <cell r="C607" t="str">
            <v>RÉGUA PARA ALIZARES DE 5 X 1 CM DE MADEIRA DE LEI PARA PINTURA COLOCADO</v>
          </cell>
          <cell r="D607" t="str">
            <v>CJ</v>
          </cell>
          <cell r="E607">
            <v>46.48</v>
          </cell>
          <cell r="F607" t="str">
            <v>ED-49611</v>
          </cell>
        </row>
        <row r="608">
          <cell r="A608" t="str">
            <v>ED-49612</v>
          </cell>
          <cell r="B608" t="str">
            <v>ESQ-REG-010</v>
          </cell>
          <cell r="C608" t="str">
            <v>RÉGUA PARA ALIZARES DE 7 X 1 CM DE MADEIRA DE LEI PARA PINTURA COLOCADO</v>
          </cell>
          <cell r="D608" t="str">
            <v>CJ</v>
          </cell>
          <cell r="E608">
            <v>60.88</v>
          </cell>
          <cell r="F608" t="str">
            <v>ED-49612</v>
          </cell>
        </row>
        <row r="609">
          <cell r="A609" t="str">
            <v>09.07</v>
          </cell>
          <cell r="B609">
            <v>8779</v>
          </cell>
          <cell r="C609" t="str">
            <v>PORTA EM MADEIRA DE LEI COM LAMINADO MELAMÍNICO</v>
          </cell>
          <cell r="D609" t="str">
            <v/>
          </cell>
          <cell r="F609" t="str">
            <v>09.07</v>
          </cell>
        </row>
        <row r="610">
          <cell r="A610" t="str">
            <v>ED-49610</v>
          </cell>
          <cell r="B610" t="str">
            <v>ESQ-POR-082</v>
          </cell>
          <cell r="C610" t="str">
            <v>PORTA DE MADEIRA DE LEI ESPECIAL 70 X 210 CM REVESTIDA COM CHUMBO 2MMPB (FACE INTERNA) E VISOR, PARA PINTURA, INCLUSIVE FERRAGENS</v>
          </cell>
          <cell r="D610" t="str">
            <v>U</v>
          </cell>
          <cell r="E610">
            <v>3478.76</v>
          </cell>
          <cell r="F610" t="str">
            <v>ED-49610</v>
          </cell>
        </row>
        <row r="611">
          <cell r="A611" t="str">
            <v>ED-49609</v>
          </cell>
          <cell r="B611" t="str">
            <v>ESQ-POR-081</v>
          </cell>
          <cell r="C611" t="str">
            <v>PORTA DE MADEIRA DE LEI ESPECIAL 80 X 210 CM REVESTIDA COM CHUMBO 2MMPB (FACE INTERNA) E VISOR , PARA PINTURA, INCLUSIVE FERRAGENS</v>
          </cell>
          <cell r="D611" t="str">
            <v>U</v>
          </cell>
          <cell r="E611">
            <v>3649.26</v>
          </cell>
          <cell r="F611" t="str">
            <v>ED-49609</v>
          </cell>
        </row>
        <row r="612">
          <cell r="A612" t="str">
            <v>ED-49608</v>
          </cell>
          <cell r="B612" t="str">
            <v>ESQ-POR-080</v>
          </cell>
          <cell r="C612" t="str">
            <v>PORTA DE MADEIRA DE LEI ESPECIAL 90 X 210 CM REVESTIDA COM CHUMBO 2MMPB (FACE INTERNA) E VISOR, PARA PINTURA, INCLUSIVE FERRAGENS</v>
          </cell>
          <cell r="D612" t="str">
            <v>U</v>
          </cell>
          <cell r="E612">
            <v>3819.76</v>
          </cell>
          <cell r="F612" t="str">
            <v>ED-49608</v>
          </cell>
        </row>
        <row r="613">
          <cell r="A613" t="str">
            <v>ED-49607</v>
          </cell>
          <cell r="B613" t="str">
            <v>ESQ-POR-075</v>
          </cell>
          <cell r="C613" t="str">
            <v>PORTA EM MADEIRA DE LEI ESPECIAL COMPLETA 60 X 210 CM, COM REVESTIMENTO EM LAMINADO MELAMÍNICO NAS DUAS FACES, INCLUSIVE FERRAGENS E MAÇANETA TIPO ALAVANCA</v>
          </cell>
          <cell r="D613" t="str">
            <v>U</v>
          </cell>
          <cell r="E613">
            <v>835.12</v>
          </cell>
          <cell r="F613" t="str">
            <v>ED-49607</v>
          </cell>
        </row>
        <row r="614">
          <cell r="A614" t="str">
            <v>ED-49606</v>
          </cell>
          <cell r="B614" t="str">
            <v>ESQ-POR-070</v>
          </cell>
          <cell r="C614" t="str">
            <v>PORTA EM MADEIRA DE LEI ESPECIAL COMPLETA 70 X 210 CM, COM REVESTIMENTO EM LAMINADO MELAMÍNICO NAS DUAS FACES, INCLUSIVE FERRAGENS E MAÇANETA TIPO ALAVANCA</v>
          </cell>
          <cell r="D614" t="str">
            <v>U</v>
          </cell>
          <cell r="E614">
            <v>842.78</v>
          </cell>
          <cell r="F614" t="str">
            <v>ED-49606</v>
          </cell>
        </row>
        <row r="615">
          <cell r="A615" t="str">
            <v>ED-49605</v>
          </cell>
          <cell r="B615" t="str">
            <v>ESQ-POR-065</v>
          </cell>
          <cell r="C615" t="str">
            <v>PORTA EM MADEIRA DE LEI ESPECIAL COMPLETA 80 X 210 CM, COM REVESTIMENTO EM LAMINADO MELAMÍNICO NAS DUAS FACES, INCLUSIVE FERRAGENS E MAÇANETA TIPO ALAVANCA</v>
          </cell>
          <cell r="D615" t="str">
            <v>U</v>
          </cell>
          <cell r="E615">
            <v>842.78</v>
          </cell>
          <cell r="F615" t="str">
            <v>ED-49605</v>
          </cell>
        </row>
        <row r="616">
          <cell r="A616" t="str">
            <v>ED-49604</v>
          </cell>
          <cell r="B616" t="str">
            <v>ESQ-POR-060</v>
          </cell>
          <cell r="C616" t="str">
            <v>PORTA EM MADEIRA DE LEI ESPECIAL COMPLETA 90 X 210 CM, PARA PINTURA, PARA P.N.E., COM PROTEÇÃO INFERIOR EM LAMINADO MELAMÍNICO, INCLUSIVE FERRAGENS E MAÇANETA TIPO ALAVANCA (P2)</v>
          </cell>
          <cell r="D616" t="str">
            <v>U</v>
          </cell>
          <cell r="E616">
            <v>759.37</v>
          </cell>
          <cell r="F616" t="str">
            <v>ED-49604</v>
          </cell>
        </row>
        <row r="617">
          <cell r="A617" t="str">
            <v>ED-49599</v>
          </cell>
          <cell r="B617" t="str">
            <v>ESQ-POR-036</v>
          </cell>
          <cell r="C617" t="str">
            <v>PORTA EM MADEIRA DE LEI REVESTIDA EM LAMINADO MELAMÍNICO, COM MARCO EM ALUMÍNIO ANODIZADO NATURAL, TARJETA LIVRE/OCUPADO E DOBRADIÇAS - 60 X 165 CM</v>
          </cell>
          <cell r="D617" t="str">
            <v>U</v>
          </cell>
          <cell r="E617">
            <v>524.98</v>
          </cell>
          <cell r="F617" t="str">
            <v>ED-49599</v>
          </cell>
        </row>
        <row r="618">
          <cell r="A618" t="str">
            <v>09.08</v>
          </cell>
          <cell r="B618">
            <v>8780</v>
          </cell>
          <cell r="C618" t="str">
            <v>PORTA DE MADEIRA COM TARJETA</v>
          </cell>
          <cell r="D618" t="str">
            <v/>
          </cell>
          <cell r="F618" t="str">
            <v>09.08</v>
          </cell>
        </row>
        <row r="619">
          <cell r="A619" t="str">
            <v>ED-49597</v>
          </cell>
          <cell r="B619" t="str">
            <v>ESQ-POR-030</v>
          </cell>
          <cell r="C619" t="str">
            <v>PORTA DE MADEIRA, TIPO PRANCHETA, COM MARCO FERRO "L" 1 1/4 X 1/8", TARJETA E DOBRADIÇAS - 100 X 160 CM</v>
          </cell>
          <cell r="D619" t="str">
            <v>U</v>
          </cell>
          <cell r="E619">
            <v>429.03</v>
          </cell>
          <cell r="F619" t="str">
            <v>ED-49597</v>
          </cell>
        </row>
        <row r="620">
          <cell r="A620" t="str">
            <v>ED-49594</v>
          </cell>
          <cell r="B620" t="str">
            <v>ESQ-POR-015</v>
          </cell>
          <cell r="C620" t="str">
            <v>PORTA DE MADEIRA, TIPO PRANCHETA, COM MARCO FERRO "L" 1 1/4 X 1/8", TARJETA E DOBRADIÇAS - 55 X 180 CM</v>
          </cell>
          <cell r="D620" t="str">
            <v>U</v>
          </cell>
          <cell r="E620">
            <v>352.58</v>
          </cell>
          <cell r="F620" t="str">
            <v>ED-49594</v>
          </cell>
        </row>
        <row r="621">
          <cell r="A621" t="str">
            <v>ED-49598</v>
          </cell>
          <cell r="B621" t="str">
            <v>ESQ-POR-035</v>
          </cell>
          <cell r="C621" t="str">
            <v>PORTA DE MADEIRA, TIPO PRANCHETA, COM MARCO FERRO "L" 1 1/4 X 1/8", TARJETA LIVRE/OCUPADO E DOBRADIÇAS - 100 X 160 CM</v>
          </cell>
          <cell r="D621" t="str">
            <v>U</v>
          </cell>
          <cell r="E621">
            <v>447.03</v>
          </cell>
          <cell r="F621" t="str">
            <v>ED-49598</v>
          </cell>
        </row>
        <row r="622">
          <cell r="A622" t="str">
            <v>ED-49593</v>
          </cell>
          <cell r="B622" t="str">
            <v>ESQ-POR-010</v>
          </cell>
          <cell r="C622" t="str">
            <v>PORTA DE MADEIRA, TIPO PRANCHETA, COM MARCO FERRO "L" 1 1/4 X 1/8", TARJETA LIVRE/OCUPADO E DOBRADIÇAS - 55 X 160 CM</v>
          </cell>
          <cell r="D622" t="str">
            <v>U</v>
          </cell>
          <cell r="E622">
            <v>370.58</v>
          </cell>
          <cell r="F622" t="str">
            <v>ED-49593</v>
          </cell>
        </row>
        <row r="623">
          <cell r="A623" t="str">
            <v>ED-49595</v>
          </cell>
          <cell r="B623" t="str">
            <v>ESQ-POR-020</v>
          </cell>
          <cell r="C623" t="str">
            <v>PORTA DE MADEIRA, TIPO PRANCHETA, COM MARCO FERRO "L" 1 1/4 X 1/8", TARJETA LIVRE/OCUPADO E DOBRADIÇAS - 55 X 180 CM</v>
          </cell>
          <cell r="D623" t="str">
            <v>U</v>
          </cell>
          <cell r="E623">
            <v>370.58</v>
          </cell>
          <cell r="F623" t="str">
            <v>ED-49595</v>
          </cell>
        </row>
        <row r="624">
          <cell r="A624" t="str">
            <v>ED-49596</v>
          </cell>
          <cell r="B624" t="str">
            <v>ESQ-POR-025</v>
          </cell>
          <cell r="C624" t="str">
            <v>PORTA DE MADEIRA, TIPO PRANCHETA, COM MARCO FERRO "L" 1 1/4 X 1/8", TARJETA LIVRE/OCUPADO E DOBRADIÇAS - 60 X 165 CM</v>
          </cell>
          <cell r="D624" t="str">
            <v>U</v>
          </cell>
          <cell r="E624">
            <v>376.54</v>
          </cell>
          <cell r="F624" t="str">
            <v>ED-49596</v>
          </cell>
        </row>
        <row r="625">
          <cell r="A625" t="str">
            <v>09.09</v>
          </cell>
          <cell r="B625">
            <v>8781</v>
          </cell>
          <cell r="C625" t="str">
            <v>PEÇA ESPECIAL DE MADEIRA</v>
          </cell>
          <cell r="D625" t="str">
            <v/>
          </cell>
          <cell r="F625" t="str">
            <v>09.09</v>
          </cell>
        </row>
        <row r="626">
          <cell r="A626" t="str">
            <v>ED-49582</v>
          </cell>
          <cell r="B626" t="str">
            <v>ESQ-BAT-005</v>
          </cell>
          <cell r="C626" t="str">
            <v>BATE MACA DE MADEIRA DE LEI, INCLUSIVE APLICAÇÃO DE VERNIZ SINTÉTICO MARÍTIMO, DUAS (2) DEMÃOS, ACABAMENTO TIPO FOSCO</v>
          </cell>
          <cell r="D626" t="str">
            <v>M</v>
          </cell>
          <cell r="E626">
            <v>45.85</v>
          </cell>
          <cell r="F626" t="str">
            <v>ED-49582</v>
          </cell>
        </row>
        <row r="627">
          <cell r="A627" t="str">
            <v>ED-49583</v>
          </cell>
          <cell r="B627" t="str">
            <v>ESQ-BAT-010</v>
          </cell>
          <cell r="C627" t="str">
            <v>PROTETOR DE PAREDE BATE MACA EM PVC RÍGIDO DE ALTO IMPACTO, BASE DE FIXAÇÃO, TERMINAIS DE ACABAMENTO E ADAPTADORES L = 200 MM</v>
          </cell>
          <cell r="D627" t="str">
            <v>M</v>
          </cell>
          <cell r="E627">
            <v>65.67</v>
          </cell>
          <cell r="F627" t="str">
            <v>ED-49583</v>
          </cell>
        </row>
        <row r="628">
          <cell r="A628" t="str">
            <v>09.10</v>
          </cell>
          <cell r="B628">
            <v>8782</v>
          </cell>
          <cell r="C628" t="str">
            <v>VISOR PARA PORTA</v>
          </cell>
          <cell r="D628" t="str">
            <v/>
          </cell>
          <cell r="F628" t="str">
            <v>09.10</v>
          </cell>
        </row>
        <row r="629">
          <cell r="A629" t="str">
            <v>ED-7066</v>
          </cell>
          <cell r="B629" t="str">
            <v>-</v>
          </cell>
          <cell r="C629" t="str">
            <v>FORNECIMENTO DE VISOR 30X20 CM DE VIDRO EM CRISTAL INCOLOR FIXO E=4 MM COM MOLDURA DE MADEIRA, INSTALADO EM PORTA DE MADEIRA</v>
          </cell>
          <cell r="D629" t="str">
            <v>UN</v>
          </cell>
          <cell r="E629">
            <v>83.41</v>
          </cell>
          <cell r="F629" t="str">
            <v>ED-7066</v>
          </cell>
        </row>
        <row r="630">
          <cell r="A630" t="str">
            <v>09.11</v>
          </cell>
          <cell r="B630">
            <v>8783</v>
          </cell>
          <cell r="C630" t="str">
            <v>FERRAGEM E ACESSÓRIOS</v>
          </cell>
          <cell r="D630" t="str">
            <v/>
          </cell>
          <cell r="F630" t="str">
            <v>09.11</v>
          </cell>
        </row>
        <row r="631">
          <cell r="A631" t="str">
            <v>ED-49697</v>
          </cell>
          <cell r="B631" t="str">
            <v>FRG-DOB-010</v>
          </cell>
          <cell r="C631" t="str">
            <v>DOBRADIÇA DE FERRO CROMADA 3" X 2 1/2"</v>
          </cell>
          <cell r="D631" t="str">
            <v>U</v>
          </cell>
          <cell r="E631">
            <v>9.6999999999999993</v>
          </cell>
          <cell r="F631" t="str">
            <v>ED-49697</v>
          </cell>
        </row>
        <row r="632">
          <cell r="A632" t="str">
            <v>ED-49698</v>
          </cell>
          <cell r="B632" t="str">
            <v>FRG-DOB-015</v>
          </cell>
          <cell r="C632" t="str">
            <v>DOBRADIÇA DE FERRO CROMADA 3 1/2" X 2 1/2"</v>
          </cell>
          <cell r="D632" t="str">
            <v>U</v>
          </cell>
          <cell r="E632">
            <v>9.48</v>
          </cell>
          <cell r="F632" t="str">
            <v>ED-49698</v>
          </cell>
        </row>
        <row r="633">
          <cell r="A633" t="str">
            <v>ED-49696</v>
          </cell>
          <cell r="B633" t="str">
            <v>FRG-DOB-005</v>
          </cell>
          <cell r="C633" t="str">
            <v>DOBRADIÇA DE FERRO CROMADO 3" X 2"</v>
          </cell>
          <cell r="D633" t="str">
            <v>U</v>
          </cell>
          <cell r="E633">
            <v>9.6999999999999993</v>
          </cell>
          <cell r="F633" t="str">
            <v>ED-49696</v>
          </cell>
        </row>
        <row r="634">
          <cell r="A634" t="str">
            <v>ED-49701</v>
          </cell>
          <cell r="B634" t="str">
            <v>FRG-FEC-015</v>
          </cell>
          <cell r="C634" t="str">
            <v>FECHADURA TIPO BANHEIRO (TRANQUETA), GRAU DE SEGURANÇA MÉDIO, MÁQUINA 40MM, ACABAMENTO COM ESPELHO CROMADO E MAÇANETA MODELO ALAVANCA EM ZAMAC, INCLUSIVE ACESSÓRIOS PARA FIXAÇÃO E UMA (1) CHAVE</v>
          </cell>
          <cell r="D634" t="str">
            <v>U</v>
          </cell>
          <cell r="E634">
            <v>190.38</v>
          </cell>
          <cell r="F634" t="str">
            <v>ED-49701</v>
          </cell>
        </row>
        <row r="635">
          <cell r="A635" t="str">
            <v>ED-49699</v>
          </cell>
          <cell r="B635" t="str">
            <v>FRG-FEC-005</v>
          </cell>
          <cell r="C635" t="str">
            <v>FECHADURA TIPO EXTERNA, GRAU DE SEGURANÇA MÉDIO, MÁQUINA 40MM, ACABAMENTO COM ESPELHO CROMADO E MAÇANETA MODELO ALAVANCA EM ZAMAC, INCLUSIVE ACESSÓRIOS PARA FIXAÇÃO E DUAS (2) CHAVES</v>
          </cell>
          <cell r="D635" t="str">
            <v>U</v>
          </cell>
          <cell r="E635">
            <v>241.38</v>
          </cell>
          <cell r="F635" t="str">
            <v>ED-49699</v>
          </cell>
        </row>
        <row r="636">
          <cell r="A636" t="str">
            <v>ED-49700</v>
          </cell>
          <cell r="B636" t="str">
            <v>FRG-FEC-010</v>
          </cell>
          <cell r="C636" t="str">
            <v>FECHADURA TIPO INTERNA (GORGE), GRAU DE SEGURANÇA MÉDIO, MÁQUINA 40MM, ACABAMENTO COM ESPELHO CROMADO E MAÇANETA MODELO ALAVANCA EM ZAMAC, INCLUSIVE ACESSÓRIOS PARA FIXAÇÃO E DUAS (2) CHAVES</v>
          </cell>
          <cell r="D636" t="str">
            <v>U</v>
          </cell>
          <cell r="E636">
            <v>190.38</v>
          </cell>
          <cell r="F636" t="str">
            <v>ED-49700</v>
          </cell>
        </row>
        <row r="637">
          <cell r="A637" t="str">
            <v>ED-49702</v>
          </cell>
          <cell r="B637" t="str">
            <v>FRG-MOL-005</v>
          </cell>
          <cell r="C637" t="str">
            <v>MOLA HIDRÁULICA NORMAL</v>
          </cell>
          <cell r="D637" t="str">
            <v>U</v>
          </cell>
          <cell r="E637">
            <v>136.66</v>
          </cell>
          <cell r="F637" t="str">
            <v>ED-49702</v>
          </cell>
        </row>
        <row r="638">
          <cell r="A638" t="str">
            <v>ED-49704</v>
          </cell>
          <cell r="B638" t="str">
            <v>FRG-TAR-005</v>
          </cell>
          <cell r="C638" t="str">
            <v>TARJETA CROMADA, INSTALADA PORTAS DE SANITÁRIOS</v>
          </cell>
          <cell r="D638" t="str">
            <v>U</v>
          </cell>
          <cell r="E638">
            <v>56.58</v>
          </cell>
          <cell r="F638" t="str">
            <v>ED-49704</v>
          </cell>
        </row>
        <row r="639">
          <cell r="A639" t="str">
            <v>ED-49705</v>
          </cell>
          <cell r="B639" t="str">
            <v>FRG-TAR-010</v>
          </cell>
          <cell r="C639" t="str">
            <v>TARJETA CROMADA, INSTALADA PORTAS DE SANITÁRIOS-LIVRE/OCUPADO</v>
          </cell>
          <cell r="D639" t="str">
            <v>U</v>
          </cell>
          <cell r="E639">
            <v>74.58</v>
          </cell>
          <cell r="F639" t="str">
            <v>ED-49705</v>
          </cell>
        </row>
        <row r="640">
          <cell r="A640" t="str">
            <v>09.12</v>
          </cell>
          <cell r="B640">
            <v>8784</v>
          </cell>
          <cell r="C640" t="str">
            <v>PORTA CORTA-FOGO</v>
          </cell>
          <cell r="D640" t="str">
            <v/>
          </cell>
          <cell r="F640" t="str">
            <v>09.12</v>
          </cell>
        </row>
        <row r="641">
          <cell r="A641" t="str">
            <v>ED-50988</v>
          </cell>
          <cell r="B641" t="str">
            <v>SER-POR-080</v>
          </cell>
          <cell r="C641" t="str">
            <v>PORTA CORTA-FOGO, COLOCAÇÃO E ACABAMENTO, DE ABRIR, UMA FOLHA COM DOBRADIÇA ESPECIAL, MOLA DE FECHAMENTO, FECHADURA, MAÇANETA E DEMAIS FERRAGENS DE ACABAMENTO, DIMENSÕES 0,80 X 2,10 M</v>
          </cell>
          <cell r="D641" t="str">
            <v>U</v>
          </cell>
          <cell r="E641">
            <v>847.73</v>
          </cell>
          <cell r="F641" t="str">
            <v>ED-50988</v>
          </cell>
        </row>
        <row r="642">
          <cell r="A642" t="str">
            <v>ED-50989</v>
          </cell>
          <cell r="B642" t="str">
            <v>SER-POR-085</v>
          </cell>
          <cell r="C642" t="str">
            <v>PORTA CORTA-FOGO, COLOCAÇÃO E ACABAMENTO, DE ABRIR, UMA FOLHA COM DOBRADIÇA ESPECIAL, MOLA DE FECHAMENTO, FECHADURA, MAÇANETA E DEMAIS FERRAGENS DE ACABAMENTO, DIMENSÕES 0,90 X 2,10 M</v>
          </cell>
          <cell r="D642" t="str">
            <v>U</v>
          </cell>
          <cell r="E642">
            <v>1088.8699999999999</v>
          </cell>
          <cell r="F642" t="str">
            <v>ED-50989</v>
          </cell>
        </row>
        <row r="643">
          <cell r="A643" t="str">
            <v>ED-50990</v>
          </cell>
          <cell r="B643" t="str">
            <v>SER-POR-090</v>
          </cell>
          <cell r="C643" t="str">
            <v>PORTA CORTA-FOGO, COLOCAÇÃO E ACABAMENTO, DE ABRIR, UMA FOLHA COM DOBRADIÇA ESPECIAL, MOLA DE FECHAMENTO, FECHADURA, MAÇANETA E DEMAIS FERRAGENS DE ACABAMENTO, DIMENSÕES 1,600 X 2,10 M</v>
          </cell>
          <cell r="D643" t="str">
            <v>U</v>
          </cell>
          <cell r="E643">
            <v>2279.58</v>
          </cell>
          <cell r="F643" t="str">
            <v>ED-50990</v>
          </cell>
        </row>
        <row r="644">
          <cell r="A644" t="str">
            <v>09.13</v>
          </cell>
          <cell r="B644">
            <v>8785</v>
          </cell>
          <cell r="C644" t="str">
            <v>VEDAÇÃO E CALAFETAGEM</v>
          </cell>
          <cell r="D644" t="str">
            <v/>
          </cell>
          <cell r="F644" t="str">
            <v>09.13</v>
          </cell>
        </row>
        <row r="645">
          <cell r="A645" t="str">
            <v>ED-50992</v>
          </cell>
          <cell r="B645" t="str">
            <v>SER-VED-005</v>
          </cell>
          <cell r="C645" t="str">
            <v>VEDAÇÃO DE ESQUADRIAS METÁLICAS COM SILICONE PASTOSO</v>
          </cell>
          <cell r="D645" t="str">
            <v>M</v>
          </cell>
          <cell r="E645">
            <v>18.71</v>
          </cell>
          <cell r="F645" t="str">
            <v>ED-50992</v>
          </cell>
        </row>
        <row r="646">
          <cell r="A646" t="str">
            <v>10.</v>
          </cell>
          <cell r="B646">
            <v>8671</v>
          </cell>
          <cell r="C646" t="str">
            <v>COBERTURAS E PROTEÇÕES</v>
          </cell>
          <cell r="D646" t="str">
            <v/>
          </cell>
          <cell r="F646" t="str">
            <v>10.</v>
          </cell>
        </row>
        <row r="647">
          <cell r="A647" t="str">
            <v>10.01</v>
          </cell>
          <cell r="B647">
            <v>8786</v>
          </cell>
          <cell r="C647" t="str">
            <v>ESTRUTURA DE MADEIRA PARA COBERTURA</v>
          </cell>
          <cell r="D647" t="str">
            <v/>
          </cell>
          <cell r="F647" t="str">
            <v>10.01</v>
          </cell>
        </row>
        <row r="648">
          <cell r="A648" t="str">
            <v>ED-48414</v>
          </cell>
          <cell r="B648" t="str">
            <v>COB-ENG-040</v>
          </cell>
          <cell r="C648" t="str">
            <v>CAIBRO DE MADEIRA EM PARAJU 7 X 4 CM</v>
          </cell>
          <cell r="D648" t="str">
            <v>M</v>
          </cell>
          <cell r="E648">
            <v>12.16</v>
          </cell>
          <cell r="F648" t="str">
            <v>ED-48414</v>
          </cell>
        </row>
        <row r="649">
          <cell r="A649" t="str">
            <v>ED-48408</v>
          </cell>
          <cell r="B649" t="str">
            <v>COB-ENG-010</v>
          </cell>
          <cell r="C649" t="str">
            <v>ENGRADAMENTO PARA TELHADO DE FIBROCIMENTO ONDULADA</v>
          </cell>
          <cell r="D649" t="str">
            <v>M2</v>
          </cell>
          <cell r="E649">
            <v>73.06</v>
          </cell>
          <cell r="F649" t="str">
            <v>ED-48408</v>
          </cell>
        </row>
        <row r="650">
          <cell r="A650" t="str">
            <v>ED-48409</v>
          </cell>
          <cell r="B650" t="str">
            <v>COB-ENG-015</v>
          </cell>
          <cell r="C650" t="str">
            <v>ENGRADAMENTO PARA TELHADO DE FIBROCIMENTO TIPO KALHETA, CANALETE 49</v>
          </cell>
          <cell r="D650" t="str">
            <v>M2</v>
          </cell>
          <cell r="E650">
            <v>23.9</v>
          </cell>
          <cell r="F650" t="str">
            <v>ED-48409</v>
          </cell>
        </row>
        <row r="651">
          <cell r="A651" t="str">
            <v>ED-48410</v>
          </cell>
          <cell r="B651" t="str">
            <v>COB-ENG-020</v>
          </cell>
          <cell r="C651" t="str">
            <v>ENGRADAMENTO PARA TELHADO DE FIBROCIMENTO TIPO KALHETÃO, CANALETE 90</v>
          </cell>
          <cell r="D651" t="str">
            <v>M2</v>
          </cell>
          <cell r="E651">
            <v>22.63</v>
          </cell>
          <cell r="F651" t="str">
            <v>ED-48410</v>
          </cell>
        </row>
        <row r="652">
          <cell r="A652" t="str">
            <v>ED-48407</v>
          </cell>
          <cell r="B652" t="str">
            <v>COB-ENG-005</v>
          </cell>
          <cell r="C652" t="str">
            <v>ENGRADAMENTO PARA TELHAS CERÂMICA OU CONCRETO EM MADEIRA PARAJU</v>
          </cell>
          <cell r="D652" t="str">
            <v>M2</v>
          </cell>
          <cell r="E652">
            <v>131.46</v>
          </cell>
          <cell r="F652" t="str">
            <v>ED-48407</v>
          </cell>
        </row>
        <row r="653">
          <cell r="A653" t="str">
            <v>ED-48412</v>
          </cell>
          <cell r="B653" t="str">
            <v>COB-ENG-030</v>
          </cell>
          <cell r="C653" t="str">
            <v>PEÇAS DE MADEIRA EM PARAJU 12 X 8 CM</v>
          </cell>
          <cell r="D653" t="str">
            <v>M</v>
          </cell>
          <cell r="E653">
            <v>34.299999999999997</v>
          </cell>
          <cell r="F653" t="str">
            <v>ED-48412</v>
          </cell>
        </row>
        <row r="654">
          <cell r="A654" t="str">
            <v>ED-48411</v>
          </cell>
          <cell r="B654" t="str">
            <v>COB-ENG-025</v>
          </cell>
          <cell r="C654" t="str">
            <v>PEÇAS DE MADEIRA EM PARAJU 15 X 8 CM</v>
          </cell>
          <cell r="D654" t="str">
            <v>M</v>
          </cell>
          <cell r="E654">
            <v>41.08</v>
          </cell>
          <cell r="F654" t="str">
            <v>ED-48411</v>
          </cell>
        </row>
        <row r="655">
          <cell r="A655" t="str">
            <v>ED-48413</v>
          </cell>
          <cell r="B655" t="str">
            <v>COB-ENG-035</v>
          </cell>
          <cell r="C655" t="str">
            <v>PEÇAS DE MADEIRA EM PARAJU 8 X 8 CM</v>
          </cell>
          <cell r="D655" t="str">
            <v>M</v>
          </cell>
          <cell r="E655">
            <v>23.72</v>
          </cell>
          <cell r="F655" t="str">
            <v>ED-48413</v>
          </cell>
        </row>
        <row r="656">
          <cell r="A656" t="str">
            <v>ED-48415</v>
          </cell>
          <cell r="B656" t="str">
            <v>COB-ENG-045</v>
          </cell>
          <cell r="C656" t="str">
            <v>RIPA EM MADEIRA EM 4 X 1,5 CM</v>
          </cell>
          <cell r="D656" t="str">
            <v>M</v>
          </cell>
          <cell r="E656">
            <v>9.1999999999999993</v>
          </cell>
          <cell r="F656" t="str">
            <v>ED-48415</v>
          </cell>
        </row>
        <row r="657">
          <cell r="A657" t="str">
            <v>10.02</v>
          </cell>
          <cell r="B657">
            <v>8787</v>
          </cell>
          <cell r="C657" t="str">
            <v>ESTRUTURA METÁLICA PARA COBERTURA</v>
          </cell>
          <cell r="D657" t="str">
            <v/>
          </cell>
          <cell r="F657" t="str">
            <v>10.02</v>
          </cell>
        </row>
        <row r="658">
          <cell r="A658" t="str">
            <v>ED-20603</v>
          </cell>
          <cell r="B658" t="str">
            <v>-</v>
          </cell>
          <cell r="C658" t="str">
            <v>FORNECIMENTO DE ESTRUTURA METÁLICA E ENGRADAMENTO METÁLICO, EM AÇO, PARA TELHADO, EXCLUSIVE TELHA, INCLUSIVE FABRICAÇÃO, TRANSPORTE, MONTAGEM E APLICAÇÃO DE FUNDO PREPARADOR ANTICORROSIVO EM SUPERFÍCIE METÁLICA, UMA (1) DEMÃO</v>
          </cell>
          <cell r="D658" t="str">
            <v>KG</v>
          </cell>
          <cell r="E658">
            <v>20.29</v>
          </cell>
          <cell r="F658" t="str">
            <v>ED-20603</v>
          </cell>
        </row>
        <row r="659">
          <cell r="A659" t="str">
            <v>ED-20574</v>
          </cell>
          <cell r="B659" t="str">
            <v>-</v>
          </cell>
          <cell r="C659" t="str">
            <v>FORNECIMENTO DE ESTRUTURA METÁLICA E ENGRADAMENTO METÁLICO, EM AÇO PATINÁVEL, SOBRE LAJE PARA TELHA CERÂMICA, COBERTURA PADRÃO DO PRÉDIO ESCOLAR, EXCLUSIVE TELHA, INCLUSIVE FABRICAÇÃO, TRANSPORTE E MONTAGEM</v>
          </cell>
          <cell r="D659" t="str">
            <v>M2</v>
          </cell>
          <cell r="E659">
            <v>320.24</v>
          </cell>
          <cell r="F659" t="str">
            <v>ED-20574</v>
          </cell>
        </row>
        <row r="660">
          <cell r="A660" t="str">
            <v>ED-20575</v>
          </cell>
          <cell r="B660" t="str">
            <v>-</v>
          </cell>
          <cell r="C66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60" t="str">
            <v>M2</v>
          </cell>
          <cell r="E660">
            <v>318.05</v>
          </cell>
          <cell r="F660" t="str">
            <v>ED-20575</v>
          </cell>
        </row>
        <row r="661">
          <cell r="A661" t="str">
            <v>ED-20602</v>
          </cell>
          <cell r="B661" t="str">
            <v>-</v>
          </cell>
          <cell r="C66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61" t="str">
            <v>M2</v>
          </cell>
          <cell r="E661">
            <v>305.95</v>
          </cell>
          <cell r="F661" t="str">
            <v>ED-20602</v>
          </cell>
        </row>
        <row r="662">
          <cell r="A662" t="str">
            <v>ED-20576</v>
          </cell>
          <cell r="B662" t="str">
            <v>-</v>
          </cell>
          <cell r="C66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62" t="str">
            <v>M2</v>
          </cell>
          <cell r="E662">
            <v>716.11</v>
          </cell>
          <cell r="F662" t="str">
            <v>ED-20576</v>
          </cell>
        </row>
        <row r="663">
          <cell r="A663" t="str">
            <v>ED-20577</v>
          </cell>
          <cell r="B663" t="str">
            <v>-</v>
          </cell>
          <cell r="C66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63" t="str">
            <v>M2</v>
          </cell>
          <cell r="E663">
            <v>335.97</v>
          </cell>
          <cell r="F663" t="str">
            <v>ED-20577</v>
          </cell>
        </row>
        <row r="664">
          <cell r="A664" t="str">
            <v>ED-20573</v>
          </cell>
          <cell r="B664" t="str">
            <v>-</v>
          </cell>
          <cell r="C66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64" t="str">
            <v>M2</v>
          </cell>
          <cell r="E664">
            <v>241.67</v>
          </cell>
          <cell r="F664" t="str">
            <v>ED-20573</v>
          </cell>
        </row>
        <row r="665">
          <cell r="A665" t="str">
            <v>ED-20572</v>
          </cell>
          <cell r="B665" t="str">
            <v>-</v>
          </cell>
          <cell r="C665" t="str">
            <v>FORNECIMENTO DE ESTRUTURA METÁLICA E ENGRADAMENTO METÁLICO PARA TELHADO EM ARCO DE QUADRA POLIESPORTIVA EM AÇO PATINÁVEL, COBERTURA EM ARCO PADRÃO DA QUADRA ESCOLAR, EXCLUSIVE TELHA, INCLUSIVE PILAR METÁLICO, FABRICAÇÃO, TRANSPORTE E MONTAGEM</v>
          </cell>
          <cell r="D665" t="str">
            <v>M2</v>
          </cell>
          <cell r="E665">
            <v>234.26</v>
          </cell>
          <cell r="F665" t="str">
            <v>ED-20572</v>
          </cell>
        </row>
        <row r="666">
          <cell r="A666" t="str">
            <v>10.03</v>
          </cell>
          <cell r="B666">
            <v>8788</v>
          </cell>
          <cell r="C666" t="str">
            <v>COBERTURA COM TELHA FIBROCIMENTO</v>
          </cell>
          <cell r="D666" t="str">
            <v/>
          </cell>
          <cell r="F666" t="str">
            <v>10.03</v>
          </cell>
        </row>
        <row r="667">
          <cell r="A667" t="str">
            <v>ED-48425</v>
          </cell>
          <cell r="B667" t="str">
            <v>COB-TEL-030</v>
          </cell>
          <cell r="C667" t="str">
            <v>COBERTURA EM TELHA DE FIBROCIMENTO ESTRUTURAL, ESP. 8MM, COM RECOBRIMENTO TRANSVERSAL E LONGITUDINAL, EXCLUSIVE CUMEEIRA, INCLUSIVE ACESSÓRIOS DE FIXAÇÃO E IÇAMENTO</v>
          </cell>
          <cell r="D667" t="str">
            <v>M2</v>
          </cell>
          <cell r="E667">
            <v>74.53</v>
          </cell>
          <cell r="F667" t="str">
            <v>ED-48425</v>
          </cell>
        </row>
        <row r="668">
          <cell r="A668" t="str">
            <v>ED-48423</v>
          </cell>
          <cell r="B668" t="str">
            <v>COB-TEL-020</v>
          </cell>
          <cell r="C668" t="str">
            <v>COBERTURA EM TELHA DE FIBROCIMENTO ONDULADA E = 5 MM</v>
          </cell>
          <cell r="D668" t="str">
            <v>M2</v>
          </cell>
          <cell r="E668">
            <v>26.94</v>
          </cell>
          <cell r="F668" t="str">
            <v>ED-48423</v>
          </cell>
        </row>
        <row r="669">
          <cell r="A669" t="str">
            <v>ED-48424</v>
          </cell>
          <cell r="B669" t="str">
            <v>COB-TEL-025</v>
          </cell>
          <cell r="C669" t="str">
            <v>COBERTURA EM TELHA DE FIBROCIMENTO ONDULADA E = 6 MM</v>
          </cell>
          <cell r="D669" t="str">
            <v>M2</v>
          </cell>
          <cell r="E669">
            <v>31.65</v>
          </cell>
          <cell r="F669" t="str">
            <v>ED-48424</v>
          </cell>
        </row>
        <row r="670">
          <cell r="A670" t="str">
            <v>ED-48426</v>
          </cell>
          <cell r="B670" t="str">
            <v>COB-TEL-035</v>
          </cell>
          <cell r="C670" t="str">
            <v>COBERTURA EM TELHA DE FIBROCIMENTO TIPO KALHETA, CANALETE 49</v>
          </cell>
          <cell r="D670" t="str">
            <v>M2</v>
          </cell>
          <cell r="E670">
            <v>98.65</v>
          </cell>
          <cell r="F670" t="str">
            <v>ED-48426</v>
          </cell>
        </row>
        <row r="671">
          <cell r="A671" t="str">
            <v>ED-48427</v>
          </cell>
          <cell r="B671" t="str">
            <v>COB-TEL-040</v>
          </cell>
          <cell r="C671" t="str">
            <v>COBERTURA EM TELHA DE FIBROCIMENTO TIPO KALHETÃO,CANALETE 90</v>
          </cell>
          <cell r="D671" t="str">
            <v>M2</v>
          </cell>
          <cell r="E671">
            <v>111.52</v>
          </cell>
          <cell r="F671" t="str">
            <v>ED-48427</v>
          </cell>
        </row>
        <row r="672">
          <cell r="A672" t="str">
            <v>ED-48417</v>
          </cell>
          <cell r="B672" t="str">
            <v>COB-RUF-010</v>
          </cell>
          <cell r="C672" t="str">
            <v>COLOCAÇÃO DE RUFO EM FIBROCIMENTO PARA TELHA ONDULADA</v>
          </cell>
          <cell r="D672" t="str">
            <v>M</v>
          </cell>
          <cell r="E672">
            <v>22.58</v>
          </cell>
          <cell r="F672" t="str">
            <v>ED-48417</v>
          </cell>
        </row>
        <row r="673">
          <cell r="A673" t="str">
            <v>10.04</v>
          </cell>
          <cell r="B673">
            <v>8789</v>
          </cell>
          <cell r="C673" t="str">
            <v>COBERTURA COM TELHA METÁLICA</v>
          </cell>
          <cell r="D673" t="str">
            <v/>
          </cell>
          <cell r="F673" t="str">
            <v>10.04</v>
          </cell>
        </row>
        <row r="674">
          <cell r="A674" t="str">
            <v>ED-13852</v>
          </cell>
          <cell r="B674" t="str">
            <v>-</v>
          </cell>
          <cell r="C674" t="str">
            <v>COBERTURA EM TELHA METÁLICA GALVANIZADA ONDULADA, TIPO SIMPLES, ESP. 0,50MM, ACABAMENTO NATURAL, INCLUSIVE ACESSÓRIOS PARA FIXAÇÃO, FORNECIMENTO E INSTALAÇÃO</v>
          </cell>
          <cell r="D674" t="str">
            <v>M2</v>
          </cell>
          <cell r="E674">
            <v>84.99</v>
          </cell>
          <cell r="F674" t="str">
            <v>ED-13852</v>
          </cell>
        </row>
        <row r="675">
          <cell r="A675" t="str">
            <v>ED-48430</v>
          </cell>
          <cell r="B675" t="str">
            <v>COB-TEL-055</v>
          </cell>
          <cell r="C675" t="str">
            <v>COBERTURA EM TELHA METÁLICA GALVANIZADA TRAPEZOIDAL, DUPLA COM TRATAMENTO ANTI-CHAMA</v>
          </cell>
          <cell r="D675" t="str">
            <v>M2</v>
          </cell>
          <cell r="E675">
            <v>179.73</v>
          </cell>
          <cell r="F675" t="str">
            <v>ED-48430</v>
          </cell>
        </row>
        <row r="676">
          <cell r="A676" t="str">
            <v>ED-48429</v>
          </cell>
          <cell r="B676" t="str">
            <v>COB-TEL-050</v>
          </cell>
          <cell r="C67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76" t="str">
            <v>M2</v>
          </cell>
          <cell r="E676">
            <v>211.49</v>
          </cell>
          <cell r="F676" t="str">
            <v>ED-48429</v>
          </cell>
        </row>
        <row r="677">
          <cell r="A677" t="str">
            <v>ED-48428</v>
          </cell>
          <cell r="B677" t="str">
            <v>COB-TEL-045</v>
          </cell>
          <cell r="C677" t="str">
            <v>COBERTURA EM TELHA METÁLICA GALVANIZADA TRAPEZOIDAL, TIPO SIMPLES, ESP. 0,50MM, ACABAMENTO NATURAL, INCLUSIVE ACESSÓRIOS PARA FIXAÇÃO, FORNECIMENTO E INSTALAÇÃO</v>
          </cell>
          <cell r="D677" t="str">
            <v>M2</v>
          </cell>
          <cell r="E677">
            <v>80.97</v>
          </cell>
          <cell r="F677" t="str">
            <v>ED-48428</v>
          </cell>
        </row>
        <row r="678">
          <cell r="A678" t="str">
            <v>ED-48432</v>
          </cell>
          <cell r="B678" t="str">
            <v>COB-TEL-065</v>
          </cell>
          <cell r="C678" t="str">
            <v>COBERTURA EM TELHA ONDULADA TRADICIONAL DE FIBRA VEGETAL COM BETUME ESP. = 3 MM - INCLINAÇÃO ACIMA DE 15º (FIXAÇÃO EM ESTRUTURA METÁLICA)</v>
          </cell>
          <cell r="D678" t="str">
            <v>M2</v>
          </cell>
          <cell r="E678">
            <v>52.08</v>
          </cell>
          <cell r="F678" t="str">
            <v>ED-48432</v>
          </cell>
        </row>
        <row r="679">
          <cell r="A679" t="str">
            <v>ED-48431</v>
          </cell>
          <cell r="B679" t="str">
            <v>COB-TEL-060</v>
          </cell>
          <cell r="C679" t="str">
            <v>COBERTURA EM TELHA ONDULADA TRADICIONAL DE FIBRA VEGETAL COM BETUME ESP. = 3 MM - INCLINAÇÃO DE 10º A 15º (FIXAÇÃO EM ESTRUTURA METÁLICA)</v>
          </cell>
          <cell r="D679" t="str">
            <v>M2</v>
          </cell>
          <cell r="E679">
            <v>54.75</v>
          </cell>
          <cell r="F679" t="str">
            <v>ED-48431</v>
          </cell>
        </row>
        <row r="680">
          <cell r="A680" t="str">
            <v>ED-48418</v>
          </cell>
          <cell r="B680" t="str">
            <v>COB-RUF-015</v>
          </cell>
          <cell r="C680" t="str">
            <v>COLOCAÇÃO DE RUFO EM POLIETILENO PARA TELHA VEGETAL TRADICIONAL</v>
          </cell>
          <cell r="D680" t="str">
            <v>M</v>
          </cell>
          <cell r="E680">
            <v>33.04</v>
          </cell>
          <cell r="F680" t="str">
            <v>ED-48418</v>
          </cell>
        </row>
        <row r="681">
          <cell r="A681" t="str">
            <v>10.05</v>
          </cell>
          <cell r="B681">
            <v>8790</v>
          </cell>
          <cell r="C681" t="str">
            <v>COBERTURA COM TELHA CERÂMICA</v>
          </cell>
          <cell r="D681" t="str">
            <v/>
          </cell>
          <cell r="F681" t="str">
            <v>10.05</v>
          </cell>
        </row>
        <row r="682">
          <cell r="A682" t="str">
            <v>ED-48421</v>
          </cell>
          <cell r="B682" t="str">
            <v>COB-TEL-015</v>
          </cell>
          <cell r="C682" t="str">
            <v>COBERTURA EM TELHA CERÂMICA COLONIAL CURVA, 26 UNID/M2</v>
          </cell>
          <cell r="D682" t="str">
            <v>M2</v>
          </cell>
          <cell r="E682">
            <v>78.67</v>
          </cell>
          <cell r="F682" t="str">
            <v>ED-48421</v>
          </cell>
        </row>
        <row r="683">
          <cell r="A683" t="str">
            <v>ED-48420</v>
          </cell>
          <cell r="B683" t="str">
            <v>COB-TEL-010</v>
          </cell>
          <cell r="C683" t="str">
            <v>COBERTURA EM TELHA CERÂMICA COLONIAL PLANA, 24 UNID/M2</v>
          </cell>
          <cell r="D683" t="str">
            <v>M2</v>
          </cell>
          <cell r="E683">
            <v>62.41</v>
          </cell>
          <cell r="F683" t="str">
            <v>ED-48420</v>
          </cell>
        </row>
        <row r="684">
          <cell r="A684" t="str">
            <v>ED-48419</v>
          </cell>
          <cell r="B684" t="str">
            <v>COB-TEL-005</v>
          </cell>
          <cell r="C684" t="str">
            <v>COBERTURA EM TELHA CERÂMICA FRANCESA</v>
          </cell>
          <cell r="D684" t="str">
            <v>M2</v>
          </cell>
          <cell r="E684">
            <v>50.73</v>
          </cell>
          <cell r="F684" t="str">
            <v>ED-48419</v>
          </cell>
        </row>
        <row r="685">
          <cell r="A685" t="str">
            <v>ED-48406</v>
          </cell>
          <cell r="B685" t="str">
            <v>COB-EMB-005</v>
          </cell>
          <cell r="C685" t="str">
            <v>EMBOÇAMENTO DA ÚLTIMA FIADA DE TELHA CERÂMICA COM ARGAMASSA DE CIMENTO, CAL HIDRATADA E AREIA SEM PENEIRAR, NO TRAÇO 1:2:9</v>
          </cell>
          <cell r="D685" t="str">
            <v>M</v>
          </cell>
          <cell r="E685">
            <v>12.19</v>
          </cell>
          <cell r="F685" t="str">
            <v>ED-48406</v>
          </cell>
        </row>
        <row r="686">
          <cell r="A686" t="str">
            <v>ED-48422</v>
          </cell>
          <cell r="B686" t="str">
            <v>COB-TEL-016</v>
          </cell>
          <cell r="C686" t="str">
            <v>TELHA COLONIAL DE RESERVA</v>
          </cell>
          <cell r="D686" t="str">
            <v>M2</v>
          </cell>
          <cell r="E686">
            <v>19.41</v>
          </cell>
          <cell r="F686" t="str">
            <v>ED-48422</v>
          </cell>
        </row>
        <row r="687">
          <cell r="A687" t="str">
            <v>10.06</v>
          </cell>
          <cell r="B687">
            <v>8791</v>
          </cell>
          <cell r="C687" t="str">
            <v>CUMEEIRA E ESPIGÃO</v>
          </cell>
          <cell r="D687" t="str">
            <v/>
          </cell>
          <cell r="F687" t="str">
            <v>10.06</v>
          </cell>
        </row>
        <row r="688">
          <cell r="A688" t="str">
            <v>ED-48403</v>
          </cell>
          <cell r="B688" t="str">
            <v>COB-CUM-020</v>
          </cell>
          <cell r="C688" t="str">
            <v>COLOCAÇÃO DE CUMEEIRA DE FIBROCIMENTO PARA TELHA KALHETA, CANALETE 49</v>
          </cell>
          <cell r="D688" t="str">
            <v>M</v>
          </cell>
          <cell r="E688">
            <v>50.36</v>
          </cell>
          <cell r="F688" t="str">
            <v>ED-48403</v>
          </cell>
        </row>
        <row r="689">
          <cell r="A689" t="str">
            <v>ED-48404</v>
          </cell>
          <cell r="B689" t="str">
            <v>COB-CUM-025</v>
          </cell>
          <cell r="C689" t="str">
            <v>COLOCAÇÃO DE CUMEEIRA DE FIBROCIMENTO PARA TELHA KALHETÃO,CANALETE 90</v>
          </cell>
          <cell r="D689" t="str">
            <v>M</v>
          </cell>
          <cell r="E689">
            <v>74.540000000000006</v>
          </cell>
          <cell r="F689" t="str">
            <v>ED-48404</v>
          </cell>
        </row>
        <row r="690">
          <cell r="A690" t="str">
            <v>ED-48402</v>
          </cell>
          <cell r="B690" t="str">
            <v>COB-CUM-015</v>
          </cell>
          <cell r="C690" t="str">
            <v>COLOCAÇÃO DE CUMEEIRA GALVANIZADA TRAPEZOIDAL E = 0,50 MM, SIMPLES</v>
          </cell>
          <cell r="D690" t="str">
            <v>M</v>
          </cell>
          <cell r="E690">
            <v>32.39</v>
          </cell>
          <cell r="F690" t="str">
            <v>ED-48402</v>
          </cell>
        </row>
        <row r="691">
          <cell r="A691" t="str">
            <v>ED-48405</v>
          </cell>
          <cell r="B691" t="str">
            <v>COB-CUM-030</v>
          </cell>
          <cell r="C691" t="str">
            <v>COLOCAÇÃO DE CUMEEIRA ONDULADA DE FIBRA VEGETAL COM BETUME - TRADICIONAL</v>
          </cell>
          <cell r="D691" t="str">
            <v>M</v>
          </cell>
          <cell r="E691">
            <v>44.48</v>
          </cell>
          <cell r="F691" t="str">
            <v>ED-48405</v>
          </cell>
        </row>
        <row r="692">
          <cell r="A692" t="str">
            <v>ED-48416</v>
          </cell>
          <cell r="B692" t="str">
            <v>COB-ESP-005</v>
          </cell>
          <cell r="C692" t="str">
            <v>COLOCAÇÃO DE ESPIGÃO EM FIBROCIMENTO PARA TELHA ONDULADA</v>
          </cell>
          <cell r="D692" t="str">
            <v>M</v>
          </cell>
          <cell r="E692">
            <v>19.010000000000002</v>
          </cell>
          <cell r="F692" t="str">
            <v>ED-48416</v>
          </cell>
        </row>
        <row r="693">
          <cell r="A693" t="str">
            <v>ED-48401</v>
          </cell>
          <cell r="B693" t="str">
            <v>COB-CUM-010</v>
          </cell>
          <cell r="C693" t="str">
            <v>CUMEEIRA NORMAL OU ARTICULADA DE FIBROCIMENTO PARA TELHA ONDULADA E = 6 OU 8 MM</v>
          </cell>
          <cell r="D693" t="str">
            <v>M</v>
          </cell>
          <cell r="E693">
            <v>40.65</v>
          </cell>
          <cell r="F693" t="str">
            <v>ED-48401</v>
          </cell>
        </row>
        <row r="694">
          <cell r="A694" t="str">
            <v>ED-48400</v>
          </cell>
          <cell r="B694" t="str">
            <v>COB-CUM-005</v>
          </cell>
          <cell r="C694" t="str">
            <v>CUMEEIRA PARA TELHA CERÂMICA, INCLUSIVE ASSENTAMENTO EM ARGAMASSA, TRAÇO 1:2:9 (CIMENTO, CAL E AREIA), PREPARO MECÂNICO</v>
          </cell>
          <cell r="D694" t="str">
            <v>M</v>
          </cell>
          <cell r="E694">
            <v>26.79</v>
          </cell>
          <cell r="F694" t="str">
            <v>ED-48400</v>
          </cell>
        </row>
        <row r="695">
          <cell r="A695" t="str">
            <v>10.07</v>
          </cell>
          <cell r="B695">
            <v>8792</v>
          </cell>
          <cell r="C695" t="str">
            <v>CALHA GALVANIZADA</v>
          </cell>
          <cell r="D695" t="str">
            <v/>
          </cell>
          <cell r="F695" t="str">
            <v>10.07</v>
          </cell>
        </row>
        <row r="696">
          <cell r="A696" t="str">
            <v>ED-50653</v>
          </cell>
          <cell r="B696" t="str">
            <v>PLU-CAL-030</v>
          </cell>
          <cell r="C696" t="str">
            <v>CALHA DE CHAPA GALVANIZADA Nº. 22 GSG, DESENVOLVIMENTO = 100 CM</v>
          </cell>
          <cell r="D696" t="str">
            <v>M</v>
          </cell>
          <cell r="E696">
            <v>103.58</v>
          </cell>
          <cell r="F696" t="str">
            <v>ED-50653</v>
          </cell>
        </row>
        <row r="697">
          <cell r="A697" t="str">
            <v>ED-50648</v>
          </cell>
          <cell r="B697" t="str">
            <v>PLU-CAL-005</v>
          </cell>
          <cell r="C697" t="str">
            <v>CALHA DE CHAPA GALVANIZADA Nº. 22 GSG, DESENVOLVIMENTO = 33 CM</v>
          </cell>
          <cell r="D697" t="str">
            <v>M</v>
          </cell>
          <cell r="E697">
            <v>55.77</v>
          </cell>
          <cell r="F697" t="str">
            <v>ED-50648</v>
          </cell>
        </row>
        <row r="698">
          <cell r="A698" t="str">
            <v>ED-50649</v>
          </cell>
          <cell r="B698" t="str">
            <v>PLU-CAL-010</v>
          </cell>
          <cell r="C698" t="str">
            <v>CALHA DE CHAPA GALVANIZADA Nº. 22 GSG, DESENVOLVIMENTO = 40 CM</v>
          </cell>
          <cell r="D698" t="str">
            <v>M</v>
          </cell>
          <cell r="E698">
            <v>67.17</v>
          </cell>
          <cell r="F698" t="str">
            <v>ED-50649</v>
          </cell>
        </row>
        <row r="699">
          <cell r="A699" t="str">
            <v>ED-50650</v>
          </cell>
          <cell r="B699" t="str">
            <v>PLU-CAL-015</v>
          </cell>
          <cell r="C699" t="str">
            <v>CALHA DE CHAPA GALVANIZADA Nº. 22 GSG, DESENVOLVIMENTO = 50 CM</v>
          </cell>
          <cell r="D699" t="str">
            <v>M</v>
          </cell>
          <cell r="E699">
            <v>72.569999999999993</v>
          </cell>
          <cell r="F699" t="str">
            <v>ED-50650</v>
          </cell>
        </row>
        <row r="700">
          <cell r="A700" t="str">
            <v>ED-50651</v>
          </cell>
          <cell r="B700" t="str">
            <v>PLU-CAL-020</v>
          </cell>
          <cell r="C700" t="str">
            <v>CALHA DE CHAPA GALVANIZADA Nº. 22 GSG, DESENVOLVIMENTO = 66 CM</v>
          </cell>
          <cell r="D700" t="str">
            <v>M</v>
          </cell>
          <cell r="E700">
            <v>81.28</v>
          </cell>
          <cell r="F700" t="str">
            <v>ED-50651</v>
          </cell>
        </row>
        <row r="701">
          <cell r="A701" t="str">
            <v>ED-50652</v>
          </cell>
          <cell r="B701" t="str">
            <v>PLU-CAL-025</v>
          </cell>
          <cell r="C701" t="str">
            <v>CALHA DE CHAPA GALVANIZADA Nº. 22 GSG, DESENVOLVIMENTO = 75 CM</v>
          </cell>
          <cell r="D701" t="str">
            <v>M</v>
          </cell>
          <cell r="E701">
            <v>86.27</v>
          </cell>
          <cell r="F701" t="str">
            <v>ED-50652</v>
          </cell>
        </row>
        <row r="702">
          <cell r="A702" t="str">
            <v>ED-50660</v>
          </cell>
          <cell r="B702" t="str">
            <v>PLU-CAL-060</v>
          </cell>
          <cell r="C702" t="str">
            <v>CALHA DE CHAPA GALVANIZADA Nº. 24 GSG, DESENVOLVIMENTO = 100 CM</v>
          </cell>
          <cell r="D702" t="str">
            <v>M</v>
          </cell>
          <cell r="E702">
            <v>93.68</v>
          </cell>
          <cell r="F702" t="str">
            <v>ED-50660</v>
          </cell>
        </row>
        <row r="703">
          <cell r="A703" t="str">
            <v>ED-50654</v>
          </cell>
          <cell r="B703" t="str">
            <v>PLU-CAL-035</v>
          </cell>
          <cell r="C703" t="str">
            <v>CALHA DE CHAPA GALVANIZADA Nº. 24 GSG, DESENVOLVIMENTO = 33 CM</v>
          </cell>
          <cell r="D703" t="str">
            <v>M</v>
          </cell>
          <cell r="E703">
            <v>52.5</v>
          </cell>
          <cell r="F703" t="str">
            <v>ED-50654</v>
          </cell>
        </row>
        <row r="704">
          <cell r="A704" t="str">
            <v>ED-50655</v>
          </cell>
          <cell r="B704" t="str">
            <v>PLU-CAL-040</v>
          </cell>
          <cell r="C704" t="str">
            <v>CALHA DE CHAPA GALVANIZADA Nº. 24 GSG, DESENVOLVIMENTO = 40 CM</v>
          </cell>
          <cell r="D704" t="str">
            <v>M</v>
          </cell>
          <cell r="E704">
            <v>63.17</v>
          </cell>
          <cell r="F704" t="str">
            <v>ED-50655</v>
          </cell>
        </row>
        <row r="705">
          <cell r="A705" t="str">
            <v>ED-50656</v>
          </cell>
          <cell r="B705" t="str">
            <v>PLU-CAL-045</v>
          </cell>
          <cell r="C705" t="str">
            <v>CALHA DE CHAPA GALVANIZADA Nº. 24 GSG, DESENVOLVIMENTO = 50 CM</v>
          </cell>
          <cell r="D705" t="str">
            <v>M</v>
          </cell>
          <cell r="E705">
            <v>67.62</v>
          </cell>
          <cell r="F705" t="str">
            <v>ED-50656</v>
          </cell>
        </row>
        <row r="706">
          <cell r="A706" t="str">
            <v>ED-50657</v>
          </cell>
          <cell r="B706" t="str">
            <v>PLU-CAL-046</v>
          </cell>
          <cell r="C706" t="str">
            <v>CALHA DE CHAPA GALVANIZADA Nº. 24 GSG, DESENVOLVIMENTO = 60 CM</v>
          </cell>
          <cell r="D706" t="str">
            <v>M</v>
          </cell>
          <cell r="E706">
            <v>69.650000000000006</v>
          </cell>
          <cell r="F706" t="str">
            <v>ED-50657</v>
          </cell>
        </row>
        <row r="707">
          <cell r="A707" t="str">
            <v>ED-50658</v>
          </cell>
          <cell r="B707" t="str">
            <v>PLU-CAL-050</v>
          </cell>
          <cell r="C707" t="str">
            <v>CALHA DE CHAPA GALVANIZADA Nº. 24 GSG, DESENVOLVIMENTO = 66 CM</v>
          </cell>
          <cell r="D707" t="str">
            <v>M</v>
          </cell>
          <cell r="E707">
            <v>74.75</v>
          </cell>
          <cell r="F707" t="str">
            <v>ED-50658</v>
          </cell>
        </row>
        <row r="708">
          <cell r="A708" t="str">
            <v>ED-50659</v>
          </cell>
          <cell r="B708" t="str">
            <v>PLU-CAL-055</v>
          </cell>
          <cell r="C708" t="str">
            <v>CALHA DE CHAPA GALVANIZADA Nº. 24 GSG, DESENVOLVIMENTO = 75 CM</v>
          </cell>
          <cell r="D708" t="str">
            <v>M</v>
          </cell>
          <cell r="E708">
            <v>78.760000000000005</v>
          </cell>
          <cell r="F708" t="str">
            <v>ED-50659</v>
          </cell>
        </row>
        <row r="709">
          <cell r="A709" t="str">
            <v>ED-50666</v>
          </cell>
          <cell r="B709" t="str">
            <v>PLU-CAL-090</v>
          </cell>
          <cell r="C709" t="str">
            <v>CALHA DE CHAPA GALVANIZADA Nº. 26 GSG, DESENVOLVIMENTO = 100 CM</v>
          </cell>
          <cell r="D709" t="str">
            <v>M</v>
          </cell>
          <cell r="E709">
            <v>84.77</v>
          </cell>
          <cell r="F709" t="str">
            <v>ED-50666</v>
          </cell>
        </row>
        <row r="710">
          <cell r="A710" t="str">
            <v>ED-50661</v>
          </cell>
          <cell r="B710" t="str">
            <v>PLU-CAL-065</v>
          </cell>
          <cell r="C710" t="str">
            <v>CALHA DE CHAPA GALVANIZADA Nº. 26 GSG, DESENVOLVIMENTO = 33 CM</v>
          </cell>
          <cell r="D710" t="str">
            <v>M</v>
          </cell>
          <cell r="E710">
            <v>49.55</v>
          </cell>
          <cell r="F710" t="str">
            <v>ED-50661</v>
          </cell>
        </row>
        <row r="711">
          <cell r="A711" t="str">
            <v>ED-50662</v>
          </cell>
          <cell r="B711" t="str">
            <v>PLU-CAL-070</v>
          </cell>
          <cell r="C711" t="str">
            <v>CALHA DE CHAPA GALVANIZADA Nº. 26 GSG, DESENVOLVIMENTO = 40 CM</v>
          </cell>
          <cell r="D711" t="str">
            <v>M</v>
          </cell>
          <cell r="E711">
            <v>59.6</v>
          </cell>
          <cell r="F711" t="str">
            <v>ED-50662</v>
          </cell>
        </row>
        <row r="712">
          <cell r="A712" t="str">
            <v>ED-50663</v>
          </cell>
          <cell r="B712" t="str">
            <v>PLU-CAL-075</v>
          </cell>
          <cell r="C712" t="str">
            <v>CALHA DE CHAPA GALVANIZADA Nº. 26 GSG, DESENVOLVIMENTO = 50 CM</v>
          </cell>
          <cell r="D712" t="str">
            <v>M</v>
          </cell>
          <cell r="E712">
            <v>63.17</v>
          </cell>
          <cell r="F712" t="str">
            <v>ED-50663</v>
          </cell>
        </row>
        <row r="713">
          <cell r="A713" t="str">
            <v>ED-50664</v>
          </cell>
          <cell r="B713" t="str">
            <v>PLU-CAL-080</v>
          </cell>
          <cell r="C713" t="str">
            <v>CALHA DE CHAPA GALVANIZADA Nº. 26 GSG, DESENVOLVIMENTO = 66 CM</v>
          </cell>
          <cell r="D713" t="str">
            <v>M</v>
          </cell>
          <cell r="E713">
            <v>68.86</v>
          </cell>
          <cell r="F713" t="str">
            <v>ED-50664</v>
          </cell>
        </row>
        <row r="714">
          <cell r="A714" t="str">
            <v>ED-50665</v>
          </cell>
          <cell r="B714" t="str">
            <v>PLU-CAL-085</v>
          </cell>
          <cell r="C714" t="str">
            <v>CALHA DE CHAPA GALVANIZADA Nº. 26 GSG, DESENVOLVIMENTO = 75 CM</v>
          </cell>
          <cell r="D714" t="str">
            <v>M</v>
          </cell>
          <cell r="E714">
            <v>72.08</v>
          </cell>
          <cell r="F714" t="str">
            <v>ED-50665</v>
          </cell>
        </row>
        <row r="715">
          <cell r="A715" t="str">
            <v>10.08</v>
          </cell>
          <cell r="B715">
            <v>8793</v>
          </cell>
          <cell r="C715" t="str">
            <v>RUFO GALVANIZADO</v>
          </cell>
          <cell r="D715" t="str">
            <v/>
          </cell>
          <cell r="F715" t="str">
            <v>10.08</v>
          </cell>
        </row>
        <row r="716">
          <cell r="A716" t="str">
            <v>ED-50675</v>
          </cell>
          <cell r="B716" t="str">
            <v>PLU-RUF-005</v>
          </cell>
          <cell r="C716" t="str">
            <v>RUFO E CONTRA-RUFO DE CHAPA GALVANIZADA Nº. 24, DESENVOLVIMENTO = 15 CM</v>
          </cell>
          <cell r="D716" t="str">
            <v>M</v>
          </cell>
          <cell r="E716">
            <v>26.35</v>
          </cell>
          <cell r="F716" t="str">
            <v>ED-50675</v>
          </cell>
        </row>
        <row r="717">
          <cell r="A717" t="str">
            <v>ED-50676</v>
          </cell>
          <cell r="B717" t="str">
            <v>PLU-RUF-010</v>
          </cell>
          <cell r="C717" t="str">
            <v>RUFO E CONTRA-RUFO DE CHAPA GALVANIZADA Nº. 24, DESENVOLVIMENTO = 20 CM</v>
          </cell>
          <cell r="D717" t="str">
            <v>M</v>
          </cell>
          <cell r="E717">
            <v>28.58</v>
          </cell>
          <cell r="F717" t="str">
            <v>ED-50676</v>
          </cell>
        </row>
        <row r="718">
          <cell r="A718" t="str">
            <v>ED-50677</v>
          </cell>
          <cell r="B718" t="str">
            <v>PLU-RUF-015</v>
          </cell>
          <cell r="C718" t="str">
            <v>RUFO E CONTRA-RUFO DE CHAPA GALVANIZADA Nº. 24, DESENVOLVIMENTO = 25 CM</v>
          </cell>
          <cell r="D718" t="str">
            <v>M</v>
          </cell>
          <cell r="E718">
            <v>30.81</v>
          </cell>
          <cell r="F718" t="str">
            <v>ED-50677</v>
          </cell>
        </row>
        <row r="719">
          <cell r="A719" t="str">
            <v>ED-50678</v>
          </cell>
          <cell r="B719" t="str">
            <v>PLU-RUF-020</v>
          </cell>
          <cell r="C719" t="str">
            <v>RUFO E CONTRA-RUFO DE CHAPA GALVANIZADA Nº. 24, DESENVOLVIMENTO = 33 CM</v>
          </cell>
          <cell r="D719" t="str">
            <v>M</v>
          </cell>
          <cell r="E719">
            <v>34.369999999999997</v>
          </cell>
          <cell r="F719" t="str">
            <v>ED-50678</v>
          </cell>
        </row>
        <row r="720">
          <cell r="A720" t="str">
            <v>ED-50679</v>
          </cell>
          <cell r="B720" t="str">
            <v>PLU-RUF-025</v>
          </cell>
          <cell r="C720" t="str">
            <v>RUFO E CONTRA-RUFO DE CHAPA GALVANIZADA Nº. 24, DESENVOLVIMENTO = 50 CM</v>
          </cell>
          <cell r="D720" t="str">
            <v>M</v>
          </cell>
          <cell r="E720">
            <v>41.94</v>
          </cell>
          <cell r="F720" t="str">
            <v>ED-50679</v>
          </cell>
        </row>
        <row r="721">
          <cell r="A721" t="str">
            <v>ED-50680</v>
          </cell>
          <cell r="B721" t="str">
            <v>PLU-RUF-030</v>
          </cell>
          <cell r="C721" t="str">
            <v>RUFO E CONTRA-RUFO DE CHAPA GALVANIZADA Nº. 24, DESENVOLVIMENTO = 60 CM</v>
          </cell>
          <cell r="D721" t="str">
            <v>M</v>
          </cell>
          <cell r="E721">
            <v>46.4</v>
          </cell>
          <cell r="F721" t="str">
            <v>ED-50680</v>
          </cell>
        </row>
        <row r="722">
          <cell r="A722" t="str">
            <v>ED-50681</v>
          </cell>
          <cell r="B722" t="str">
            <v>PLU-RUF-035</v>
          </cell>
          <cell r="C722" t="str">
            <v>RUFO E CONTRA-RUFO DE CHAPA GALVANIZADA Nº. 24, DESENVOLVIMENTO = 70 CM</v>
          </cell>
          <cell r="D722" t="str">
            <v>M</v>
          </cell>
          <cell r="E722">
            <v>50.85</v>
          </cell>
          <cell r="F722" t="str">
            <v>ED-50681</v>
          </cell>
        </row>
        <row r="723">
          <cell r="A723" t="str">
            <v>ED-50682</v>
          </cell>
          <cell r="B723" t="str">
            <v>PLU-RUF-040</v>
          </cell>
          <cell r="C723" t="str">
            <v>RUFO E CONTRA-RUFO DE CHAPA GALVANIZADA Nº. 26, DESENVOLVIMENTO = 15 CM</v>
          </cell>
          <cell r="D723" t="str">
            <v>M</v>
          </cell>
          <cell r="E723">
            <v>25.01</v>
          </cell>
          <cell r="F723" t="str">
            <v>ED-50682</v>
          </cell>
        </row>
        <row r="724">
          <cell r="A724" t="str">
            <v>ED-50683</v>
          </cell>
          <cell r="B724" t="str">
            <v>PLU-RUF-045</v>
          </cell>
          <cell r="C724" t="str">
            <v>RUFO E CONTRA-RUFO DE CHAPA GALVANIZADA Nº. 26, DESENVOLVIMENTO = 20 CM</v>
          </cell>
          <cell r="D724" t="str">
            <v>M</v>
          </cell>
          <cell r="E724">
            <v>26.79</v>
          </cell>
          <cell r="F724" t="str">
            <v>ED-50683</v>
          </cell>
        </row>
        <row r="725">
          <cell r="A725" t="str">
            <v>ED-50684</v>
          </cell>
          <cell r="B725" t="str">
            <v>PLU-RUF-050</v>
          </cell>
          <cell r="C725" t="str">
            <v>RUFO E CONTRA-RUFO DE CHAPA GALVANIZADA Nº. 26, DESENVOLVIMENTO = 25 CM</v>
          </cell>
          <cell r="D725" t="str">
            <v>M</v>
          </cell>
          <cell r="E725">
            <v>28.58</v>
          </cell>
          <cell r="F725" t="str">
            <v>ED-50684</v>
          </cell>
        </row>
        <row r="726">
          <cell r="A726" t="str">
            <v>ED-50685</v>
          </cell>
          <cell r="B726" t="str">
            <v>PLU-RUF-055</v>
          </cell>
          <cell r="C726" t="str">
            <v>RUFO E CONTRA-RUFO DE CHAPA GALVANIZADA Nº. 26, DESENVOLVIMENTO = 33 CM</v>
          </cell>
          <cell r="D726" t="str">
            <v>M</v>
          </cell>
          <cell r="E726">
            <v>31.42</v>
          </cell>
          <cell r="F726" t="str">
            <v>ED-50685</v>
          </cell>
        </row>
        <row r="727">
          <cell r="A727" t="str">
            <v>10.09</v>
          </cell>
          <cell r="B727">
            <v>8794</v>
          </cell>
          <cell r="C727" t="str">
            <v>CHAPINS GALVANIZADOS</v>
          </cell>
          <cell r="D727" t="str">
            <v/>
          </cell>
          <cell r="F727" t="str">
            <v>10.09</v>
          </cell>
        </row>
        <row r="728">
          <cell r="A728" t="str">
            <v>ED-50667</v>
          </cell>
          <cell r="B728" t="str">
            <v>PLU-CHA-005</v>
          </cell>
          <cell r="C728" t="str">
            <v>CHAPIM METÁLICO, COM PINGADEIRA, CHAPA GALVANIZADA Nº 24, DESENVOLVIMENTO = 35 CM</v>
          </cell>
          <cell r="D728" t="str">
            <v>M</v>
          </cell>
          <cell r="E728">
            <v>56.27</v>
          </cell>
          <cell r="F728" t="str">
            <v>ED-50667</v>
          </cell>
        </row>
        <row r="729">
          <cell r="A729" t="str">
            <v>10.10</v>
          </cell>
          <cell r="B729">
            <v>8795</v>
          </cell>
          <cell r="C729" t="str">
            <v>FECHAMENTO DE ONDA DE TELHA</v>
          </cell>
          <cell r="D729" t="str">
            <v/>
          </cell>
          <cell r="F729" t="str">
            <v>10.10</v>
          </cell>
        </row>
        <row r="730">
          <cell r="A730" t="str">
            <v>ED-48433</v>
          </cell>
          <cell r="B730" t="str">
            <v>COB-TEL-071</v>
          </cell>
          <cell r="C730" t="str">
            <v>COLOCAÇÃO DE VEDA ONDA EM POLIETILENO PARA TELHA ONDULADA</v>
          </cell>
          <cell r="D730" t="str">
            <v>M2</v>
          </cell>
          <cell r="E730">
            <v>13.17</v>
          </cell>
          <cell r="F730" t="str">
            <v>ED-48433</v>
          </cell>
        </row>
        <row r="731">
          <cell r="A731" t="str">
            <v>10.11</v>
          </cell>
          <cell r="B731">
            <v>8797</v>
          </cell>
          <cell r="C731" t="str">
            <v>CONDUTORE DE ÁGUA PLUVIAL EM PVC</v>
          </cell>
          <cell r="D731" t="str">
            <v/>
          </cell>
          <cell r="F731" t="str">
            <v>10.11</v>
          </cell>
        </row>
        <row r="732">
          <cell r="A732" t="str">
            <v>ED-50668</v>
          </cell>
          <cell r="B732" t="str">
            <v>PLU-CON-005</v>
          </cell>
          <cell r="C732" t="str">
            <v>CONDUTOR DE AP DO TELHADO EM TUBO PVC ESGOTO, INCLUSIVE CONEXÕES E SUPORTES, 100 MM</v>
          </cell>
          <cell r="D732" t="str">
            <v>M</v>
          </cell>
          <cell r="E732">
            <v>88.09</v>
          </cell>
          <cell r="F732" t="str">
            <v>ED-50668</v>
          </cell>
        </row>
        <row r="733">
          <cell r="A733" t="str">
            <v>ED-50669</v>
          </cell>
          <cell r="B733" t="str">
            <v>PLU-CON-006</v>
          </cell>
          <cell r="C733" t="str">
            <v>CONDUTOR DE AP DO TELHADO EM TUBO PVC ESGOTO, INCLUSIVE CONEXÕES E SUPORTES, 75 MM</v>
          </cell>
          <cell r="D733" t="str">
            <v>M</v>
          </cell>
          <cell r="E733">
            <v>81.599999999999994</v>
          </cell>
          <cell r="F733" t="str">
            <v>ED-50669</v>
          </cell>
        </row>
        <row r="734">
          <cell r="A734" t="str">
            <v>10.12</v>
          </cell>
          <cell r="B734">
            <v>8798</v>
          </cell>
          <cell r="C734" t="str">
            <v>GRELHA E RALO</v>
          </cell>
          <cell r="D734" t="str">
            <v/>
          </cell>
          <cell r="F734" t="str">
            <v>10.12</v>
          </cell>
        </row>
        <row r="735">
          <cell r="A735" t="str">
            <v>ED-50673</v>
          </cell>
          <cell r="B735" t="str">
            <v>PLU-GRE-010</v>
          </cell>
          <cell r="C735" t="str">
            <v>GRELHA HEMISFÉRICA DE FERRO FUNDIDO Ø 100 MM (4")</v>
          </cell>
          <cell r="D735" t="str">
            <v>U</v>
          </cell>
          <cell r="E735">
            <v>35.159999999999997</v>
          </cell>
          <cell r="F735" t="str">
            <v>ED-50673</v>
          </cell>
        </row>
        <row r="736">
          <cell r="A736" t="str">
            <v>ED-50674</v>
          </cell>
          <cell r="B736" t="str">
            <v>PLU-GRE-015</v>
          </cell>
          <cell r="C736" t="str">
            <v>GRELHA HEMISFÉRICA DE FERRO FUNDIDO Ø 150 MM (6")</v>
          </cell>
          <cell r="D736" t="str">
            <v>U</v>
          </cell>
          <cell r="E736">
            <v>52.14</v>
          </cell>
          <cell r="F736" t="str">
            <v>ED-50674</v>
          </cell>
        </row>
        <row r="737">
          <cell r="A737" t="str">
            <v>ED-50672</v>
          </cell>
          <cell r="B737" t="str">
            <v>PLU-GRE-005</v>
          </cell>
          <cell r="C737" t="str">
            <v>GRELHA HEMISFÉRICA DE FERRO FUNDIDO Ø 75 MM (3")</v>
          </cell>
          <cell r="D737" t="str">
            <v>U</v>
          </cell>
          <cell r="E737">
            <v>33.130000000000003</v>
          </cell>
          <cell r="F737" t="str">
            <v>ED-50672</v>
          </cell>
        </row>
        <row r="738">
          <cell r="A738" t="str">
            <v>ED-49962</v>
          </cell>
          <cell r="B738" t="str">
            <v>HID-RAL-025</v>
          </cell>
          <cell r="C738" t="str">
            <v>RALO SEMI- HEMISFÉRICO TIPO ABACAXI D = 100 MM</v>
          </cell>
          <cell r="D738" t="str">
            <v>U</v>
          </cell>
          <cell r="E738">
            <v>36.15</v>
          </cell>
          <cell r="F738" t="str">
            <v>ED-49962</v>
          </cell>
        </row>
        <row r="739">
          <cell r="A739" t="str">
            <v>ED-49960</v>
          </cell>
          <cell r="B739" t="str">
            <v>HID-RAL-015</v>
          </cell>
          <cell r="C739" t="str">
            <v>RALO SEMI- HEMISFÉRICO TIPO ABACAXI D = 50 MM</v>
          </cell>
          <cell r="D739" t="str">
            <v>U</v>
          </cell>
          <cell r="E739">
            <v>29.27</v>
          </cell>
          <cell r="F739" t="str">
            <v>ED-49960</v>
          </cell>
        </row>
        <row r="740">
          <cell r="A740" t="str">
            <v>ED-49961</v>
          </cell>
          <cell r="B740" t="str">
            <v>HID-RAL-020</v>
          </cell>
          <cell r="C740" t="str">
            <v>RALO SEMI- HEMISFÉRICO TIPO ABACAXI D = 75 MM</v>
          </cell>
          <cell r="D740" t="str">
            <v>U</v>
          </cell>
          <cell r="E740">
            <v>34.47</v>
          </cell>
          <cell r="F740" t="str">
            <v>ED-49961</v>
          </cell>
        </row>
        <row r="741">
          <cell r="A741" t="str">
            <v>10.13</v>
          </cell>
          <cell r="B741">
            <v>8799</v>
          </cell>
          <cell r="C741" t="str">
            <v>DISPOSITIVO DE DRENAGEM</v>
          </cell>
          <cell r="D741" t="str">
            <v/>
          </cell>
          <cell r="F741" t="str">
            <v>10.13</v>
          </cell>
        </row>
        <row r="742">
          <cell r="A742" t="str">
            <v>ED-50671</v>
          </cell>
          <cell r="B742" t="str">
            <v>PLU-DRE-005</v>
          </cell>
          <cell r="C742" t="str">
            <v>BUZINOTE PARA LAJES - DRENO COM TUBO DE 2" EMBUTIDO NO CONCRETO</v>
          </cell>
          <cell r="D742" t="str">
            <v>M</v>
          </cell>
          <cell r="E742">
            <v>36.49</v>
          </cell>
          <cell r="F742" t="str">
            <v>ED-50671</v>
          </cell>
        </row>
        <row r="743">
          <cell r="A743" t="str">
            <v>ED-50670</v>
          </cell>
          <cell r="B743" t="str">
            <v>PLU-CON-010</v>
          </cell>
          <cell r="C743" t="str">
            <v>CONDUTOR EM AÇO GALVANIZADO 100 MM</v>
          </cell>
          <cell r="D743" t="str">
            <v>M</v>
          </cell>
          <cell r="E743">
            <v>199.82</v>
          </cell>
          <cell r="F743" t="str">
            <v>ED-50670</v>
          </cell>
        </row>
        <row r="744">
          <cell r="A744" t="str">
            <v>11.</v>
          </cell>
          <cell r="B744">
            <v>8672</v>
          </cell>
          <cell r="C744" t="str">
            <v>IMPERMEABILIZAÇÃO E ISOLAMENTO TÉRMICO</v>
          </cell>
          <cell r="D744" t="str">
            <v/>
          </cell>
          <cell r="F744" t="str">
            <v>11.</v>
          </cell>
        </row>
        <row r="745">
          <cell r="A745" t="str">
            <v>11.01</v>
          </cell>
          <cell r="B745">
            <v>8800</v>
          </cell>
          <cell r="C745" t="str">
            <v>IMPERMEABILIZAÇÃO DE FUNDAÇÃO</v>
          </cell>
          <cell r="D745" t="str">
            <v/>
          </cell>
          <cell r="F745" t="str">
            <v>11.01</v>
          </cell>
        </row>
        <row r="746">
          <cell r="A746" t="str">
            <v>ED-50764</v>
          </cell>
          <cell r="B746" t="str">
            <v>REV-REB-025</v>
          </cell>
          <cell r="C746" t="str">
            <v xml:space="preserve">REVESTIMENTO COM IMPERMEABILIZANTE EM DUAS (2) CAMADAS SOBREPOSTAS DE ARGAMASSA, TRAÇO 1:3 (CIMENTO E AREIA) COM ADITIVO IMPERMEABILIZANTE, ESP. 20MM, INCLUSIVE PINTURA COM DUAS (2) DEMÃOS COM EMULSÃO ASFÁLTICA
</v>
          </cell>
          <cell r="D746" t="str">
            <v>M2</v>
          </cell>
          <cell r="E746">
            <v>47.87</v>
          </cell>
          <cell r="F746" t="str">
            <v>ED-50764</v>
          </cell>
        </row>
        <row r="747">
          <cell r="A747" t="str">
            <v>11.02</v>
          </cell>
          <cell r="B747">
            <v>8801</v>
          </cell>
          <cell r="C747" t="str">
            <v>ARGAMASSA COM ADITIVO</v>
          </cell>
          <cell r="D747" t="str">
            <v/>
          </cell>
          <cell r="F747" t="str">
            <v>11.02</v>
          </cell>
        </row>
        <row r="748">
          <cell r="A748" t="str">
            <v>ED-50167</v>
          </cell>
          <cell r="B748" t="str">
            <v>IMP-ARG-005</v>
          </cell>
          <cell r="C748" t="str">
            <v>IMPERMEABILIZAÇÃO COM ARGAMASSA TRAÇO 1:3, E = 2,50 CM COM ADITIVO</v>
          </cell>
          <cell r="D748" t="str">
            <v>M2</v>
          </cell>
          <cell r="E748">
            <v>34.18</v>
          </cell>
          <cell r="F748" t="str">
            <v>ED-50167</v>
          </cell>
        </row>
        <row r="749">
          <cell r="A749" t="str">
            <v>ED-50171</v>
          </cell>
          <cell r="B749" t="str">
            <v>IMP-CRI-006</v>
          </cell>
          <cell r="C749" t="str">
            <v>IMPERMEABILIZAÇÃO POR CRISTALIZAÇÃO</v>
          </cell>
          <cell r="D749" t="str">
            <v>M2</v>
          </cell>
          <cell r="E749">
            <v>21.04</v>
          </cell>
          <cell r="F749" t="str">
            <v>ED-50171</v>
          </cell>
        </row>
        <row r="750">
          <cell r="A750" t="str">
            <v>ED-50175</v>
          </cell>
          <cell r="B750" t="str">
            <v>IMP-PIN-010</v>
          </cell>
          <cell r="C750" t="str">
            <v>PINTURA IMPERMEABILIZANTE COM ARGAMASSA POLIMÉRICA</v>
          </cell>
          <cell r="D750" t="str">
            <v>M2</v>
          </cell>
          <cell r="E750">
            <v>19.29</v>
          </cell>
          <cell r="F750" t="str">
            <v>ED-50175</v>
          </cell>
        </row>
        <row r="751">
          <cell r="A751" t="str">
            <v>11.03</v>
          </cell>
          <cell r="B751">
            <v>8802</v>
          </cell>
          <cell r="C751" t="str">
            <v>CAMADA DE REGULARIZAÇÃO</v>
          </cell>
          <cell r="D751" t="str">
            <v/>
          </cell>
          <cell r="F751" t="str">
            <v>11.03</v>
          </cell>
        </row>
        <row r="752">
          <cell r="A752" t="str">
            <v>ED-13286</v>
          </cell>
          <cell r="B752" t="str">
            <v>-</v>
          </cell>
          <cell r="C752" t="str">
            <v>CAMADA DE REGULARIZAÇÃO COM ARGAMASSA, TRAÇO 1:3 (CIMENTO E AREIA), ESP. 15MM, APLICAÇÃO MANUAL, PREPARO MECÂNICO</v>
          </cell>
          <cell r="D752" t="str">
            <v>M2</v>
          </cell>
          <cell r="E752">
            <v>25.51</v>
          </cell>
          <cell r="F752" t="str">
            <v>ED-13286</v>
          </cell>
        </row>
        <row r="753">
          <cell r="A753" t="str">
            <v>ED-13287</v>
          </cell>
          <cell r="B753" t="str">
            <v>-</v>
          </cell>
          <cell r="C753" t="str">
            <v>CAMADA DE REGULARIZAÇÃO COM ARGAMASSA, TRAÇO 1:3 (CIMENTO E AREIA), ESP. 20MM, APLICAÇÃO MANUAL, PREPARO MECÂNICO</v>
          </cell>
          <cell r="D753" t="str">
            <v>M2</v>
          </cell>
          <cell r="E753">
            <v>28.03</v>
          </cell>
          <cell r="F753" t="str">
            <v>ED-13287</v>
          </cell>
        </row>
        <row r="754">
          <cell r="A754" t="str">
            <v>ED-13288</v>
          </cell>
          <cell r="B754" t="str">
            <v>-</v>
          </cell>
          <cell r="C754" t="str">
            <v>CAMADA DE REGULARIZAÇÃO COM ARGAMASSA, TRAÇO 1:3 (CIMENTO E AREIA), ESP. 25MM, APLICAÇÃO MANUAL, PREPARO MECÂNICO</v>
          </cell>
          <cell r="D754" t="str">
            <v>M2</v>
          </cell>
          <cell r="E754">
            <v>30.55</v>
          </cell>
          <cell r="F754" t="str">
            <v>ED-13288</v>
          </cell>
        </row>
        <row r="755">
          <cell r="A755" t="str">
            <v>ED-50170</v>
          </cell>
          <cell r="B755" t="str">
            <v>IMP-CAM-005</v>
          </cell>
          <cell r="C755" t="str">
            <v>CAMADA DE REGULARIZAÇÃO COM ARGAMASSA, TRAÇO 1:3 (CIMENTO E AREIA), ESP. 30MM, APLICAÇÃO MANUAL, PREPARO MECÂNICO</v>
          </cell>
          <cell r="D755" t="str">
            <v>M2</v>
          </cell>
          <cell r="E755">
            <v>33.06</v>
          </cell>
          <cell r="F755" t="str">
            <v>ED-50170</v>
          </cell>
        </row>
        <row r="756">
          <cell r="A756" t="str">
            <v>ED-13289</v>
          </cell>
          <cell r="B756" t="str">
            <v>-</v>
          </cell>
          <cell r="C756" t="str">
            <v>CAMADA DE REGULARIZAÇÃO COM ARGAMASSA, TRAÇO 1:4 (CIMENTO E AREIA), ESP. 15MM, APLICAÇÃO MANUAL, PREPARO MECÂNICO</v>
          </cell>
          <cell r="D756" t="str">
            <v>M2</v>
          </cell>
          <cell r="E756">
            <v>24.43</v>
          </cell>
          <cell r="F756" t="str">
            <v>ED-13289</v>
          </cell>
        </row>
        <row r="757">
          <cell r="A757" t="str">
            <v>ED-13290</v>
          </cell>
          <cell r="B757" t="str">
            <v>-</v>
          </cell>
          <cell r="C757" t="str">
            <v>CAMADA DE REGULARIZAÇÃO COM ARGAMASSA, TRAÇO 1:4 (CIMENTO E AREIA), ESP. 20MM, APLICAÇÃO MANUAL, PREPARO MECÂNICO</v>
          </cell>
          <cell r="D757" t="str">
            <v>M2</v>
          </cell>
          <cell r="E757">
            <v>26.59</v>
          </cell>
          <cell r="F757" t="str">
            <v>ED-13290</v>
          </cell>
        </row>
        <row r="758">
          <cell r="A758" t="str">
            <v>ED-13291</v>
          </cell>
          <cell r="B758" t="str">
            <v>-</v>
          </cell>
          <cell r="C758" t="str">
            <v>CAMADA DE REGULARIZAÇÃO COM ARGAMASSA, TRAÇO 1:4 (CIMENTO E AREIA), ESP. 25MM, APLICAÇÃO MANUAL, PREPARO MECÂNICO</v>
          </cell>
          <cell r="D758" t="str">
            <v>M2</v>
          </cell>
          <cell r="E758">
            <v>28.75</v>
          </cell>
          <cell r="F758" t="str">
            <v>ED-13291</v>
          </cell>
        </row>
        <row r="759">
          <cell r="A759" t="str">
            <v>ED-13292</v>
          </cell>
          <cell r="B759" t="str">
            <v>-</v>
          </cell>
          <cell r="C759" t="str">
            <v>CAMADA DE REGULARIZAÇÃO COM ARGAMASSA, TRAÇO 1:4 (CIMENTO E AREIA), ESP. 30MM, APLICAÇÃO MANUAL, PREPARO MECÂNICO</v>
          </cell>
          <cell r="D759" t="str">
            <v>M2</v>
          </cell>
          <cell r="E759">
            <v>30.91</v>
          </cell>
          <cell r="F759" t="str">
            <v>ED-13292</v>
          </cell>
        </row>
        <row r="760">
          <cell r="A760" t="str">
            <v>11.04</v>
          </cell>
          <cell r="B760">
            <v>8803</v>
          </cell>
          <cell r="C760" t="str">
            <v>PROTEÇÃO MECÂNICA</v>
          </cell>
          <cell r="D760" t="str">
            <v/>
          </cell>
          <cell r="F760" t="str">
            <v>11.04</v>
          </cell>
        </row>
        <row r="761">
          <cell r="A761" t="str">
            <v>ED-50176</v>
          </cell>
          <cell r="B761" t="str">
            <v>IMP-PRO-005</v>
          </cell>
          <cell r="C761" t="str">
            <v>PROTEÇÃO MECÂNICA COM ARGAMASSA, TRAÇO 1:3 (CIMENTO E AREIA), ESP. 15MM, APLICAÇÃO MANUAL, PREPARO MECÂNICO</v>
          </cell>
          <cell r="D761" t="str">
            <v>M2</v>
          </cell>
          <cell r="E761">
            <v>19.52</v>
          </cell>
          <cell r="F761" t="str">
            <v>ED-50176</v>
          </cell>
        </row>
        <row r="762">
          <cell r="A762" t="str">
            <v>ED-13279</v>
          </cell>
          <cell r="B762" t="str">
            <v>-</v>
          </cell>
          <cell r="C762" t="str">
            <v>PROTEÇÃO MECÂNICA COM ARGAMASSA, TRAÇO 1:3 (CIMENTO E AREIA), ESP. 20MM, APLICAÇÃO MANUAL, PREPARO MECÂNICO</v>
          </cell>
          <cell r="D762" t="str">
            <v>M2</v>
          </cell>
          <cell r="E762">
            <v>22.04</v>
          </cell>
          <cell r="F762" t="str">
            <v>ED-13279</v>
          </cell>
        </row>
        <row r="763">
          <cell r="A763" t="str">
            <v>ED-13280</v>
          </cell>
          <cell r="B763" t="str">
            <v>-</v>
          </cell>
          <cell r="C763" t="str">
            <v>PROTEÇÃO MECÂNICA COM ARGAMASSA, TRAÇO 1:3 (CIMENTO E AREIA), ESP. 25MM, APLICAÇÃO MANUAL, PREPARO MECÂNICO</v>
          </cell>
          <cell r="D763" t="str">
            <v>M2</v>
          </cell>
          <cell r="E763">
            <v>24.56</v>
          </cell>
          <cell r="F763" t="str">
            <v>ED-13280</v>
          </cell>
        </row>
        <row r="764">
          <cell r="A764" t="str">
            <v>ED-13281</v>
          </cell>
          <cell r="B764" t="str">
            <v>-</v>
          </cell>
          <cell r="C764" t="str">
            <v>PROTEÇÃO MECÂNICA COM ARGAMASSA, TRAÇO 1:3 (CIMENTO E AREIA), ESP. 30MM, APLICAÇÃO MANUAL, PREPARO MECÂNICO</v>
          </cell>
          <cell r="D764" t="str">
            <v>M2</v>
          </cell>
          <cell r="E764">
            <v>27.07</v>
          </cell>
          <cell r="F764" t="str">
            <v>ED-13281</v>
          </cell>
        </row>
        <row r="765">
          <cell r="A765" t="str">
            <v>ED-13282</v>
          </cell>
          <cell r="B765" t="str">
            <v>-</v>
          </cell>
          <cell r="C765" t="str">
            <v>PROTEÇÃO MECÂNICA COM ARGAMASSA, TRAÇO 1:4 (CIMENTO E AREIA), ESP. 15MM, APLICAÇÃO MANUAL, PREPARO MECÂNICO</v>
          </cell>
          <cell r="D765" t="str">
            <v>M2</v>
          </cell>
          <cell r="E765">
            <v>18.440000000000001</v>
          </cell>
          <cell r="F765" t="str">
            <v>ED-13282</v>
          </cell>
        </row>
        <row r="766">
          <cell r="A766" t="str">
            <v>ED-13283</v>
          </cell>
          <cell r="B766" t="str">
            <v>-</v>
          </cell>
          <cell r="C766" t="str">
            <v>PROTEÇÃO MECÂNICA COM ARGAMASSA, TRAÇO 1:4 (CIMENTO E AREIA), ESP. 20MM, APLICAÇÃO MANUAL, PREPARO MECÂNICO</v>
          </cell>
          <cell r="D766" t="str">
            <v>M2</v>
          </cell>
          <cell r="E766">
            <v>20.6</v>
          </cell>
          <cell r="F766" t="str">
            <v>ED-13283</v>
          </cell>
        </row>
        <row r="767">
          <cell r="A767" t="str">
            <v>ED-13284</v>
          </cell>
          <cell r="B767" t="str">
            <v>-</v>
          </cell>
          <cell r="C767" t="str">
            <v>PROTEÇÃO MECÂNICA COM ARGAMASSA, TRAÇO 1:4 (CIMENTO E AREIA), ESP. 25MM, APLICAÇÃO MANUAL, PREPARO MECÂNICO</v>
          </cell>
          <cell r="D767" t="str">
            <v>M2</v>
          </cell>
          <cell r="E767">
            <v>22.76</v>
          </cell>
          <cell r="F767" t="str">
            <v>ED-13284</v>
          </cell>
        </row>
        <row r="768">
          <cell r="A768" t="str">
            <v>ED-13285</v>
          </cell>
          <cell r="B768" t="str">
            <v>-</v>
          </cell>
          <cell r="C768" t="str">
            <v>PROTEÇÃO MECÂNICA COM ARGAMASSA, TRAÇO 1:4 (CIMENTO E AREIA), ESP. 30MM, APLICAÇÃO MANUAL, PREPARO MECÂNICO</v>
          </cell>
          <cell r="D768" t="str">
            <v>M2</v>
          </cell>
          <cell r="E768">
            <v>24.92</v>
          </cell>
          <cell r="F768" t="str">
            <v>ED-13285</v>
          </cell>
        </row>
        <row r="769">
          <cell r="A769" t="str">
            <v>11.05</v>
          </cell>
          <cell r="B769">
            <v>8804</v>
          </cell>
          <cell r="C769" t="str">
            <v>EMULSÃO ASFÁTICA</v>
          </cell>
          <cell r="D769" t="str">
            <v/>
          </cell>
          <cell r="F769" t="str">
            <v>11.05</v>
          </cell>
        </row>
        <row r="770">
          <cell r="A770" t="str">
            <v>ED-50173</v>
          </cell>
          <cell r="B770" t="str">
            <v>IMP-PAR-005</v>
          </cell>
          <cell r="C770" t="str">
            <v>IMPERMEABILIZAÇÃO DE ALICERCE COM TINTA BETUMINOSA EM PAREDE DE 1 1/2 TIJOLO</v>
          </cell>
          <cell r="D770" t="str">
            <v>M</v>
          </cell>
          <cell r="E770">
            <v>9.74</v>
          </cell>
          <cell r="F770" t="str">
            <v>ED-50173</v>
          </cell>
        </row>
        <row r="771">
          <cell r="A771" t="str">
            <v>ED-50174</v>
          </cell>
          <cell r="B771" t="str">
            <v>IMP-PIN-005</v>
          </cell>
          <cell r="C771" t="str">
            <v>PINTURA COM EMULSÃO ASFÁLTICA, DUAS (2) DEMÃOS</v>
          </cell>
          <cell r="D771" t="str">
            <v>M2</v>
          </cell>
          <cell r="E771">
            <v>19.55</v>
          </cell>
          <cell r="F771" t="str">
            <v>ED-50174</v>
          </cell>
        </row>
        <row r="772">
          <cell r="A772" t="str">
            <v>11.06</v>
          </cell>
          <cell r="B772">
            <v>8805</v>
          </cell>
          <cell r="C772" t="str">
            <v>MANTA ASFÁLTICA</v>
          </cell>
          <cell r="D772" t="str">
            <v/>
          </cell>
          <cell r="F772" t="str">
            <v>11.06</v>
          </cell>
        </row>
        <row r="773">
          <cell r="A773" t="str">
            <v>ED-50168</v>
          </cell>
          <cell r="B773" t="str">
            <v>IMP-ASF-005</v>
          </cell>
          <cell r="C773" t="str">
            <v>IMPERMEABILIZAÇÃO COM MANTA ASFÁLTICA PRÉ-FABRICADA, E = 4 MM</v>
          </cell>
          <cell r="D773" t="str">
            <v>M2</v>
          </cell>
          <cell r="E773">
            <v>57.86</v>
          </cell>
          <cell r="F773" t="str">
            <v>ED-50168</v>
          </cell>
        </row>
        <row r="774">
          <cell r="A774" t="str">
            <v>ED-50169</v>
          </cell>
          <cell r="B774" t="str">
            <v>IMP-ASF-010</v>
          </cell>
          <cell r="C774" t="str">
            <v>IMPERMEABILIZAÇÃO COM MANTA ASFÁLTICA PRÉ-FABRICADA, E = 4 MM - ANTI-RAIZ</v>
          </cell>
          <cell r="D774" t="str">
            <v>M2</v>
          </cell>
          <cell r="E774">
            <v>57.86</v>
          </cell>
          <cell r="F774" t="str">
            <v>ED-50169</v>
          </cell>
        </row>
        <row r="775">
          <cell r="A775" t="str">
            <v>12.</v>
          </cell>
          <cell r="B775">
            <v>8673</v>
          </cell>
          <cell r="C775" t="str">
            <v>PISOS</v>
          </cell>
          <cell r="D775" t="str">
            <v/>
          </cell>
          <cell r="F775" t="str">
            <v>12.</v>
          </cell>
        </row>
        <row r="776">
          <cell r="A776" t="str">
            <v>12.01</v>
          </cell>
          <cell r="B776">
            <v>8807</v>
          </cell>
          <cell r="C776" t="str">
            <v>PREPARAÇÃO DE SUPERFÍCIE</v>
          </cell>
          <cell r="D776" t="str">
            <v/>
          </cell>
          <cell r="F776" t="str">
            <v>12.01</v>
          </cell>
        </row>
        <row r="777">
          <cell r="A777" t="str">
            <v>ED-50533</v>
          </cell>
          <cell r="B777" t="str">
            <v>PIS-API-005</v>
          </cell>
          <cell r="C777" t="str">
            <v>APICOAMENTO DE PISO CIMENTADO - PROFUNDIDADE ATÉ 1 CM</v>
          </cell>
          <cell r="D777" t="str">
            <v>M2</v>
          </cell>
          <cell r="E777">
            <v>7.85</v>
          </cell>
          <cell r="F777" t="str">
            <v>ED-50533</v>
          </cell>
        </row>
        <row r="778">
          <cell r="A778" t="str">
            <v>ED-50600</v>
          </cell>
          <cell r="B778" t="str">
            <v>PIS-LON-005</v>
          </cell>
          <cell r="C778" t="str">
            <v>APLICAÇÃO DE LONA PRETA, ESP. 150 MICRAS, INCLUSIVE FORNECIMENTO</v>
          </cell>
          <cell r="D778" t="str">
            <v>M2</v>
          </cell>
          <cell r="E778">
            <v>2.44</v>
          </cell>
          <cell r="F778" t="str">
            <v>ED-50600</v>
          </cell>
        </row>
        <row r="779">
          <cell r="A779" t="str">
            <v>12.02</v>
          </cell>
          <cell r="B779">
            <v>8808</v>
          </cell>
          <cell r="C779" t="str">
            <v>CONTRAPISO</v>
          </cell>
          <cell r="D779" t="str">
            <v/>
          </cell>
          <cell r="F779" t="str">
            <v>12.02</v>
          </cell>
        </row>
        <row r="780">
          <cell r="A780" t="str">
            <v>ED-50566</v>
          </cell>
          <cell r="B780" t="str">
            <v>PIS-CON-005</v>
          </cell>
          <cell r="C780" t="str">
            <v>CONTRAPISO DESEMPENADO COM ARGAMASSA, TRAÇO 1:3 (CIMENTO E AREIA), ESP. 20MM</v>
          </cell>
          <cell r="D780" t="str">
            <v>M2</v>
          </cell>
          <cell r="E780">
            <v>27.57</v>
          </cell>
          <cell r="F780" t="str">
            <v>ED-50566</v>
          </cell>
        </row>
        <row r="781">
          <cell r="A781" t="str">
            <v>ED-50567</v>
          </cell>
          <cell r="B781" t="str">
            <v>PIS-CON-010</v>
          </cell>
          <cell r="C781" t="str">
            <v>CONTRAPISO DESEMPENADO COM ARGAMASSA, TRAÇO 1:3 (CIMENTO E AREIA), ESP. 25MM</v>
          </cell>
          <cell r="D781" t="str">
            <v>M2</v>
          </cell>
          <cell r="E781">
            <v>29.97</v>
          </cell>
          <cell r="F781" t="str">
            <v>ED-50567</v>
          </cell>
        </row>
        <row r="782">
          <cell r="A782" t="str">
            <v>ED-50568</v>
          </cell>
          <cell r="B782" t="str">
            <v>PIS-CON-015</v>
          </cell>
          <cell r="C782" t="str">
            <v>CONTRAPISO DESEMPENADO COM ARGAMASSA, TRAÇO 1:3 (CIMENTO E AREIA), ESP. 30MM</v>
          </cell>
          <cell r="D782" t="str">
            <v>M2</v>
          </cell>
          <cell r="E782">
            <v>32.380000000000003</v>
          </cell>
          <cell r="F782" t="str">
            <v>ED-50568</v>
          </cell>
        </row>
        <row r="783">
          <cell r="A783" t="str">
            <v>ED-50569</v>
          </cell>
          <cell r="B783" t="str">
            <v>PIS-CON-020</v>
          </cell>
          <cell r="C783" t="str">
            <v>CONTRAPISO DESEMPENADO COM ARGAMASSA, TRAÇO 1:3 (CIMENTO E AREIA), ESP. 50MM</v>
          </cell>
          <cell r="D783" t="str">
            <v>M2</v>
          </cell>
          <cell r="E783">
            <v>44.98</v>
          </cell>
          <cell r="F783" t="str">
            <v>ED-50569</v>
          </cell>
        </row>
        <row r="784">
          <cell r="A784" t="str">
            <v>12.03</v>
          </cell>
          <cell r="B784">
            <v>8809</v>
          </cell>
          <cell r="C784" t="str">
            <v>PISO DE ARDÓSIA</v>
          </cell>
          <cell r="D784" t="str">
            <v/>
          </cell>
          <cell r="F784" t="str">
            <v>12.03</v>
          </cell>
        </row>
        <row r="785">
          <cell r="A785" t="str">
            <v>ED-50534</v>
          </cell>
          <cell r="B785" t="str">
            <v>PIS-ARD-005</v>
          </cell>
          <cell r="C785" t="str">
            <v>REVESTIMENTO COM ARDÓSIA APLICADO EM PISO (20X20CM), ESP. 1CM, ACABAMENTO NATURAL, ASSENTAMENTO COM ARGAMASSA INDUSTRIALIZADA, INCLUSIVE REJUNTAMENTO</v>
          </cell>
          <cell r="D785" t="str">
            <v>M2</v>
          </cell>
          <cell r="E785">
            <v>40.64</v>
          </cell>
          <cell r="F785" t="str">
            <v>ED-50534</v>
          </cell>
        </row>
        <row r="786">
          <cell r="A786" t="str">
            <v>ED-50535</v>
          </cell>
          <cell r="B786" t="str">
            <v>PIS-ARD-010</v>
          </cell>
          <cell r="C786" t="str">
            <v>REVESTIMENTO COM ARDÓSIA APLICADO EM PISO (30X30CM), ESP. 1CM, ACABAMENTO NATURAL, ASSENTAMENTO COM ARGAMASSA INDUSTRIALIZADA, INCLUSIVE REJUNTAMENTO</v>
          </cell>
          <cell r="D786" t="str">
            <v>M2</v>
          </cell>
          <cell r="E786">
            <v>41.38</v>
          </cell>
          <cell r="F786" t="str">
            <v>ED-50535</v>
          </cell>
        </row>
        <row r="787">
          <cell r="A787" t="str">
            <v>ED-50536</v>
          </cell>
          <cell r="B787" t="str">
            <v>PIS-ARD-015</v>
          </cell>
          <cell r="C787" t="str">
            <v>REVESTIMENTO COM ARDÓSIA APLICADO EM PISO (40X40CM), ESP. 1CM, ACABAMENTO NATURAL, ASSENTAMENTO COM ARGAMASSA INDUSTRIALIZADA, INCLUSIVE REJUNTAMENTO</v>
          </cell>
          <cell r="D787" t="str">
            <v>M2</v>
          </cell>
          <cell r="E787">
            <v>42.43</v>
          </cell>
          <cell r="F787" t="str">
            <v>ED-50536</v>
          </cell>
        </row>
        <row r="788">
          <cell r="A788" t="str">
            <v>12.04</v>
          </cell>
          <cell r="B788">
            <v>8810</v>
          </cell>
          <cell r="C788" t="str">
            <v>PISO CERÂMICO</v>
          </cell>
          <cell r="D788" t="str">
            <v/>
          </cell>
          <cell r="F788" t="str">
            <v>12.04</v>
          </cell>
        </row>
        <row r="789">
          <cell r="A789" t="str">
            <v>ED-50541</v>
          </cell>
          <cell r="B789" t="str">
            <v>PIS-CER-005</v>
          </cell>
          <cell r="C789" t="str">
            <v>PISO CERÂMICO VERMELHO NATURAL 24 X 5,2 CM, ASSENTADO COM ARGAMASSA PRÉ-FABRICADA, INCLUSIVE REJUNTAMENTO</v>
          </cell>
          <cell r="D789" t="str">
            <v>M2</v>
          </cell>
          <cell r="E789">
            <v>89.99</v>
          </cell>
          <cell r="F789" t="str">
            <v>ED-50541</v>
          </cell>
        </row>
        <row r="790">
          <cell r="A790" t="str">
            <v>ED-50544</v>
          </cell>
          <cell r="B790" t="str">
            <v>PIS-CER-020</v>
          </cell>
          <cell r="C790" t="str">
            <v>REVESTIMENTO COM CERÂMICA APLICADO EM PISO, ACABAMENTO ESMALTADO, AMBIENTE EXTERNO (ANTIDERRAPANTE), PADRÃO EXTRA, DIMENSÃO DA PEÇA ATÉ 2025 CM2, PEI IV, ASSENTAMENTO COM ARGAMASSA INDUSTRIALIZADA, INCLUSIVE REJUNTAMENTO</v>
          </cell>
          <cell r="D790" t="str">
            <v>M2</v>
          </cell>
          <cell r="E790">
            <v>59.63</v>
          </cell>
          <cell r="F790" t="str">
            <v>ED-50544</v>
          </cell>
        </row>
        <row r="791">
          <cell r="A791" t="str">
            <v>ED-50543</v>
          </cell>
          <cell r="B791" t="str">
            <v>PIS-CER-015</v>
          </cell>
          <cell r="C791" t="str">
            <v>REVESTIMENTO COM CERÂMICA APLICADO EM PISO, ACABAMENTO ESMALTADO, AMBIENTE EXTERNO (ANTIDERRAPANTE), PADRÃO EXTRA, DIMENSÃO DA PEÇA ATÉ 2025 CM2, PEI V, ASSENTAMENTO COM ARGAMASSA INDUSTRIALIZADA, INCLUSIVE REJUNTAMENTO</v>
          </cell>
          <cell r="D791" t="str">
            <v>M2</v>
          </cell>
          <cell r="E791">
            <v>57.08</v>
          </cell>
          <cell r="F791" t="str">
            <v>ED-50543</v>
          </cell>
        </row>
        <row r="792">
          <cell r="A792" t="str">
            <v>ED-50722</v>
          </cell>
          <cell r="B792" t="str">
            <v>REV-CER-005</v>
          </cell>
          <cell r="C792" t="str">
            <v>REVESTIMENTO COM CERÂMICA APLICADO EM PISO, ACABAMENTO ESMALTADO, AMBIENTE INTERNO, PADRÃO COMERCIAL, DIMENSÃO DA PEÇA (10X10CM), PEI IV, ASSENTAMENTO COM ARGAMASSA INDUSTRIALIZADA, INCLUSIVE REJUNTAMENTO</v>
          </cell>
          <cell r="D792" t="str">
            <v>M2</v>
          </cell>
          <cell r="E792">
            <v>47.76</v>
          </cell>
          <cell r="F792" t="str">
            <v>ED-50722</v>
          </cell>
        </row>
        <row r="793">
          <cell r="A793" t="str">
            <v>ED-50723</v>
          </cell>
          <cell r="B793" t="str">
            <v>REV-CER-010</v>
          </cell>
          <cell r="C793" t="str">
            <v>REVESTIMENTO COM CERÂMICA APLICADO EM PISO, ACABAMENTO ESMALTADO, AMBIENTE INTERNO, PADRÃO COMERCIAL, DIMENSÃO DA PEÇA (10X20CM), PEI IV, ASSENTAMENTO COM ARGAMASSA INDUSTRIALIZADA, INCLUSIVE REJUNTAMENTO</v>
          </cell>
          <cell r="D793" t="str">
            <v>M2</v>
          </cell>
          <cell r="E793">
            <v>46.63</v>
          </cell>
          <cell r="F793" t="str">
            <v>ED-50723</v>
          </cell>
        </row>
        <row r="794">
          <cell r="A794" t="str">
            <v>ED-50724</v>
          </cell>
          <cell r="B794" t="str">
            <v>REV-CER-015</v>
          </cell>
          <cell r="C794" t="str">
            <v>REVESTIMENTO COM CERÂMICA APLICADO EM PISO, ACABAMENTO ESMALTADO, AMBIENTE INTERNO, PADRÃO EXTRA, DIMENSÃO DA PEÇA ATÉ 2025 CM2, PEI IV, ASSENTAMENTO COM ARGAMASSA INDUSTRIALIZADA, INCLUSIVE REJUNTAMENTO</v>
          </cell>
          <cell r="D794" t="str">
            <v>M2</v>
          </cell>
          <cell r="E794">
            <v>68.819999999999993</v>
          </cell>
          <cell r="F794" t="str">
            <v>ED-50724</v>
          </cell>
        </row>
        <row r="795">
          <cell r="A795" t="str">
            <v>ED-50542</v>
          </cell>
          <cell r="B795" t="str">
            <v>PIS-CER-010</v>
          </cell>
          <cell r="C795" t="str">
            <v>REVESTIMENTO COM CERÂMICA APLICADO EM PISO, ACABAMENTO ESMALTADO, AMBIENTE INTERNO, PADRÃO EXTRA, DIMENSÃO DA PEÇA ATÉ 2025 CM2, PEI V, ASSENTAMENTO COM ARGAMASSA INDUSTRIALIZADA, INCLUSIVE REJUNTAMENTO</v>
          </cell>
          <cell r="D795" t="str">
            <v>M2</v>
          </cell>
          <cell r="E795">
            <v>74.38</v>
          </cell>
          <cell r="F795" t="str">
            <v>ED-50542</v>
          </cell>
        </row>
        <row r="796">
          <cell r="A796" t="str">
            <v>12.05</v>
          </cell>
          <cell r="B796">
            <v>8811</v>
          </cell>
          <cell r="C796" t="str">
            <v>PISO EM PORCELANATO</v>
          </cell>
          <cell r="D796" t="str">
            <v/>
          </cell>
          <cell r="F796" t="str">
            <v>12.05</v>
          </cell>
        </row>
        <row r="797">
          <cell r="A797" t="str">
            <v>ED-50753</v>
          </cell>
          <cell r="B797" t="str">
            <v>REV-POR-011</v>
          </cell>
          <cell r="C797" t="str">
            <v>REVESTIMENTO COM PORCELANATO APLICADO EM PISO, ACABAMENTO ESMALTADO ACETINADO, AMBIENTE INTERNO/EXTERNO, PADRÃO EXTRA, BORDA RETIFICADA, DIMENSÃO DA PEÇA (45X45CM), ASSENTAMENTO COM ARGAMASSA INDUSTRIALIZADA, INCLUSIVE REJUNTAMENTO</v>
          </cell>
          <cell r="D797" t="str">
            <v>M2</v>
          </cell>
          <cell r="E797">
            <v>76.44</v>
          </cell>
          <cell r="F797" t="str">
            <v>ED-50753</v>
          </cell>
        </row>
        <row r="798">
          <cell r="A798" t="str">
            <v>ED-50754</v>
          </cell>
          <cell r="B798" t="str">
            <v>REV-POR-012</v>
          </cell>
          <cell r="C798" t="str">
            <v>REVESTIMENTO COM PORCELANATO APLICADO EM PISO, ACABAMENTO POLÍDO, AMBIENTE INTERNO, PADRÃO EXTRA, BORDA RETIFICADA, DIMENSÃO DA PEÇA (60X60CM), ASSENTAMENTO COM ARGAMASSA INDUSTRIALIZADA, INCLUSIVE REJUNTAMENTO</v>
          </cell>
          <cell r="D798" t="str">
            <v>M2</v>
          </cell>
          <cell r="E798">
            <v>85.41</v>
          </cell>
          <cell r="F798" t="str">
            <v>ED-50754</v>
          </cell>
        </row>
        <row r="799">
          <cell r="A799" t="str">
            <v>12.06</v>
          </cell>
          <cell r="B799">
            <v>8812</v>
          </cell>
          <cell r="C799" t="str">
            <v>PISO DE LADRILHO</v>
          </cell>
          <cell r="D799" t="str">
            <v/>
          </cell>
          <cell r="F799" t="str">
            <v>12.06</v>
          </cell>
        </row>
        <row r="800">
          <cell r="A800" t="str">
            <v>ED-50582</v>
          </cell>
          <cell r="B800" t="str">
            <v>PIS-LAD-015</v>
          </cell>
          <cell r="C800" t="str">
            <v>REVESTIMENTO COM LADRILHO HIDRÁULICO APLICADO EM PISO (20X20CM) COM JUNTA SECA, COM DUAS (2) CORES, ASSENTAMENTO COM ARGAMASSA INDUSTRIALIZADA</v>
          </cell>
          <cell r="D800" t="str">
            <v>M2</v>
          </cell>
          <cell r="E800">
            <v>78.48</v>
          </cell>
          <cell r="F800" t="str">
            <v>ED-50582</v>
          </cell>
        </row>
        <row r="801">
          <cell r="A801" t="str">
            <v>ED-50581</v>
          </cell>
          <cell r="B801" t="str">
            <v>PIS-LAD-010</v>
          </cell>
          <cell r="C801" t="str">
            <v>REVESTIMENTO COM LADRILHO HIDRÁULICO APLICADO EM PISO (20X20CM) COM JUNTA SECA, COM UMA (1) COR, ASSENTAMENTO COM ARGAMASSA INDUSTRIALIZADA</v>
          </cell>
          <cell r="D801" t="str">
            <v>M2</v>
          </cell>
          <cell r="E801">
            <v>76.38</v>
          </cell>
          <cell r="F801" t="str">
            <v>ED-50581</v>
          </cell>
        </row>
        <row r="802">
          <cell r="A802" t="str">
            <v>ED-50580</v>
          </cell>
          <cell r="B802" t="str">
            <v>PIS-LAD-005</v>
          </cell>
          <cell r="C802" t="str">
            <v>REVESTIMENTO COM LADRILHO HIDRÁULICO APLICADO EM PISO (20X20CM) COM JUNTA SECA, NA COR NATURAL, ASSENTAMENTO COM ARGAMASSA INDUSTRIALIZADA</v>
          </cell>
          <cell r="D802" t="str">
            <v>M2</v>
          </cell>
          <cell r="E802">
            <v>59.06</v>
          </cell>
          <cell r="F802" t="str">
            <v>ED-50580</v>
          </cell>
        </row>
        <row r="803">
          <cell r="A803" t="str">
            <v>ED-50585</v>
          </cell>
          <cell r="B803" t="str">
            <v>PIS-LAD-030</v>
          </cell>
          <cell r="C803" t="str">
            <v>REVESTIMENTO COM LADRILHO HIDRÁULICO APLICADO EM PISO (25X25CM) COM JUNTA SECA, COM DUAS (2) CORES, ASSENTAMENTO COM ARGAMASSA INDUSTRIALIZADA</v>
          </cell>
          <cell r="D803" t="str">
            <v>M2</v>
          </cell>
          <cell r="E803">
            <v>85.31</v>
          </cell>
          <cell r="F803" t="str">
            <v>ED-50585</v>
          </cell>
        </row>
        <row r="804">
          <cell r="A804" t="str">
            <v>ED-50584</v>
          </cell>
          <cell r="B804" t="str">
            <v>PIS-LAD-025</v>
          </cell>
          <cell r="C804" t="str">
            <v>REVESTIMENTO COM LADRILHO HIDRÁULICO APLICADO EM PISO (25X25CM) COM JUNTA SECA, COM UMA (1) COR, ASSENTAMENTO COM ARGAMASSA INDUSTRIALIZADA</v>
          </cell>
          <cell r="D804" t="str">
            <v>M2</v>
          </cell>
          <cell r="E804">
            <v>80.06</v>
          </cell>
          <cell r="F804" t="str">
            <v>ED-50584</v>
          </cell>
        </row>
        <row r="805">
          <cell r="A805" t="str">
            <v>ED-50583</v>
          </cell>
          <cell r="B805" t="str">
            <v>PIS-LAD-020</v>
          </cell>
          <cell r="C805" t="str">
            <v>REVESTIMENTO COM LADRILHO HIDRÁULICO APLICADO EM PISO (25X25CM) COM JUNTA SECA, NA COR NATURAL, ASSENTAMENTO COM ARGAMASSA INDUSTRIALIZADA</v>
          </cell>
          <cell r="D805" t="str">
            <v>M2</v>
          </cell>
          <cell r="E805">
            <v>61.68</v>
          </cell>
          <cell r="F805" t="str">
            <v>ED-50583</v>
          </cell>
        </row>
        <row r="806">
          <cell r="A806" t="str">
            <v>12.07</v>
          </cell>
          <cell r="B806">
            <v>8813</v>
          </cell>
          <cell r="C806" t="str">
            <v>PISO EM PEDRAS</v>
          </cell>
          <cell r="D806" t="str">
            <v/>
          </cell>
          <cell r="F806" t="str">
            <v>12.07</v>
          </cell>
        </row>
        <row r="807">
          <cell r="A807" t="str">
            <v>ED-50539</v>
          </cell>
          <cell r="B807" t="str">
            <v>PIS-CAL-005</v>
          </cell>
          <cell r="C807" t="str">
            <v>PISO EM PEDRA PORTUGUESA, INCLUSIVE FORNECIMENTO E PREPARO MECÂNICO DE ARGAMASSA SECA, TIPO FAROFA, PARA ASSENTAMENTO EM COLCHÃO DE AREIA E CIMENTO, ESP. 6CM, REJUNTAMENTO E ACABAMENTO</v>
          </cell>
          <cell r="D807" t="str">
            <v>M2</v>
          </cell>
          <cell r="E807">
            <v>90.39</v>
          </cell>
          <cell r="F807" t="str">
            <v>ED-50539</v>
          </cell>
        </row>
        <row r="808">
          <cell r="A808" t="str">
            <v>12.08</v>
          </cell>
          <cell r="B808">
            <v>8814</v>
          </cell>
          <cell r="C808" t="str">
            <v>PISO DE MÁRMORE E GRANITO</v>
          </cell>
          <cell r="D808" t="str">
            <v/>
          </cell>
          <cell r="F808" t="str">
            <v>12.08</v>
          </cell>
        </row>
        <row r="809">
          <cell r="A809" t="str">
            <v>ED-50576</v>
          </cell>
          <cell r="B809" t="str">
            <v>PIS-GRA-005</v>
          </cell>
          <cell r="C809" t="str">
            <v>REVESTIMENTO COM GRANITO, CINZA ANDORINHA, APLICADO EM PISO, ESP. 2CM, DIMENSÃO DA PEÇA ATÉ 1600 CM2, ASSENTAMENTO COM ARGAMASSA INDUSTRIALIZADA, INCLUSIVE REJUNTAMENTO</v>
          </cell>
          <cell r="D809" t="str">
            <v>M2</v>
          </cell>
          <cell r="E809">
            <v>207.66</v>
          </cell>
          <cell r="F809" t="str">
            <v>ED-50576</v>
          </cell>
        </row>
        <row r="810">
          <cell r="A810" t="str">
            <v>ED-50609</v>
          </cell>
          <cell r="B810" t="str">
            <v>PIS-MAR-005</v>
          </cell>
          <cell r="C810" t="str">
            <v>REVESTIMENTO COM MÁRMORE BRANCO APLICADO EM PISO, ESP. 2CM, ASSENTAMENTO COM ARGAMASSA INDUSTRIALIZADA, INCLUSIVE REJUNTAMENTO</v>
          </cell>
          <cell r="D810" t="str">
            <v>M2</v>
          </cell>
          <cell r="E810">
            <v>190.56</v>
          </cell>
          <cell r="F810" t="str">
            <v>ED-50609</v>
          </cell>
        </row>
        <row r="811">
          <cell r="A811" t="str">
            <v>ED-50610</v>
          </cell>
          <cell r="B811" t="str">
            <v>PIS-MAR-010</v>
          </cell>
          <cell r="C811" t="str">
            <v>REVESTIMENTO COM MÁRMORE BRANCO APLICADO EM PISO, ESP. 3CM, ASSENTAMENTO COM ARGAMASSA INDUSTRIALIZADA, INCLUSIVE REJUNTAMENTO</v>
          </cell>
          <cell r="D811" t="str">
            <v>M2</v>
          </cell>
          <cell r="E811">
            <v>242.73</v>
          </cell>
          <cell r="F811" t="str">
            <v>ED-50610</v>
          </cell>
        </row>
        <row r="812">
          <cell r="A812" t="str">
            <v>12.09</v>
          </cell>
          <cell r="B812">
            <v>8815</v>
          </cell>
          <cell r="C812" t="str">
            <v>REJUNTAMENTO</v>
          </cell>
          <cell r="D812" t="str">
            <v/>
          </cell>
          <cell r="F812" t="str">
            <v>12.09</v>
          </cell>
        </row>
        <row r="813">
          <cell r="A813" t="str">
            <v>ED-17821</v>
          </cell>
          <cell r="B813" t="str">
            <v>-</v>
          </cell>
          <cell r="C813" t="str">
            <v>APLICAÇÃO DE REJUNTE CIMENTÍCIO COLORIDO INDUSTRIALIZADO PARA REVESTIMENTOS DE PAREDE/PISO COM JUNTAS DE ATÉ 1MM DE ESPESSURA</v>
          </cell>
          <cell r="D813" t="str">
            <v>M2</v>
          </cell>
          <cell r="E813">
            <v>4.09</v>
          </cell>
          <cell r="F813" t="str">
            <v>ED-17821</v>
          </cell>
        </row>
        <row r="814">
          <cell r="A814" t="str">
            <v>ED-17822</v>
          </cell>
          <cell r="B814" t="str">
            <v>-</v>
          </cell>
          <cell r="C814" t="str">
            <v>APLICAÇÃO DE REJUNTE COM CIMENTO BRANCO PARA REVESTIMENTOS DE PAREDE/PISO COM JUNTAS DE ATÉ 1MM DE ESPESSURA</v>
          </cell>
          <cell r="D814" t="str">
            <v>M2</v>
          </cell>
          <cell r="E814">
            <v>4.66</v>
          </cell>
          <cell r="F814" t="str">
            <v>ED-17822</v>
          </cell>
        </row>
        <row r="815">
          <cell r="A815" t="str">
            <v>ED-9122</v>
          </cell>
          <cell r="B815" t="str">
            <v>-</v>
          </cell>
          <cell r="C815" t="str">
            <v>APLICAÇÃO DE REJUNTE COM CIMENTO BRANCO PARA REVESTIMENTOS DE PAREDE/PISO COM JUNTAS DE ATÉ 3MM DE ESPESSURA</v>
          </cell>
          <cell r="D815" t="str">
            <v>M2</v>
          </cell>
          <cell r="E815">
            <v>6.25</v>
          </cell>
          <cell r="F815" t="str">
            <v>ED-9122</v>
          </cell>
        </row>
        <row r="816">
          <cell r="A816" t="str">
            <v>ED-17823</v>
          </cell>
          <cell r="B816" t="str">
            <v>-</v>
          </cell>
          <cell r="C816" t="str">
            <v>APLICAÇÃO DE REJUNTE EPÓXI PARA REVESTIMENTOS DE PAREDE/PISO COM JUNTAS DE ATÉ 1MM DE ESPESSURA</v>
          </cell>
          <cell r="D816" t="str">
            <v>M2</v>
          </cell>
          <cell r="E816">
            <v>7.44</v>
          </cell>
          <cell r="F816" t="str">
            <v>ED-17823</v>
          </cell>
        </row>
        <row r="817">
          <cell r="A817" t="str">
            <v>ED-17824</v>
          </cell>
          <cell r="B817" t="str">
            <v>-</v>
          </cell>
          <cell r="C817" t="str">
            <v>APLICAÇÃO DE REJUNTE EPÓXI PARA REVESTIMENTOS DE PAREDE/PISO COM JUNTAS DE ATÉ 3MM DE ESPESSURA</v>
          </cell>
          <cell r="D817" t="str">
            <v>M2</v>
          </cell>
          <cell r="E817">
            <v>13.53</v>
          </cell>
          <cell r="F817" t="str">
            <v>ED-17824</v>
          </cell>
        </row>
        <row r="818">
          <cell r="A818" t="str">
            <v>12.10</v>
          </cell>
          <cell r="B818">
            <v>8816</v>
          </cell>
          <cell r="C818" t="str">
            <v>PISO VINÍLICO</v>
          </cell>
          <cell r="D818" t="str">
            <v/>
          </cell>
          <cell r="F818" t="str">
            <v>12.10</v>
          </cell>
        </row>
        <row r="819">
          <cell r="A819" t="str">
            <v>ED-50632</v>
          </cell>
          <cell r="B819" t="str">
            <v>PIS-VIN-005</v>
          </cell>
          <cell r="C819" t="str">
            <v>PLACA VINÍLICA 30 X 30 CM E = 2 MM</v>
          </cell>
          <cell r="D819" t="str">
            <v>M2</v>
          </cell>
          <cell r="E819">
            <v>51.7</v>
          </cell>
          <cell r="F819" t="str">
            <v>ED-50632</v>
          </cell>
        </row>
        <row r="820">
          <cell r="A820" t="str">
            <v>12.11</v>
          </cell>
          <cell r="B820">
            <v>8817</v>
          </cell>
          <cell r="C820" t="str">
            <v>PISO DE MADEIRA</v>
          </cell>
          <cell r="D820" t="str">
            <v/>
          </cell>
          <cell r="F820" t="str">
            <v>12.11</v>
          </cell>
        </row>
        <row r="821">
          <cell r="A821" t="str">
            <v>ED-17869</v>
          </cell>
          <cell r="B821" t="str">
            <v>-</v>
          </cell>
          <cell r="C821" t="str">
            <v>APLICAÇÃO DE VERNIZ, COM ACABAMENTO BRILHANTE, EM PISO DE MADEIRA TIPO TÁBUA CORRIDA, DUAS (2) DEMÃOS, INCLUSIVE RASPAGEM E CALAFETAÇÃO</v>
          </cell>
          <cell r="D821" t="str">
            <v>M2</v>
          </cell>
          <cell r="E821">
            <v>44.1</v>
          </cell>
          <cell r="F821" t="str">
            <v>ED-17869</v>
          </cell>
        </row>
        <row r="822">
          <cell r="A822" t="str">
            <v>ED-17868</v>
          </cell>
          <cell r="B822" t="str">
            <v>-</v>
          </cell>
          <cell r="C822" t="str">
            <v>APLICAÇÃO DE VERNIZ, COM ACABAMENTO BRILHANTE, EM PISO DE MADEIRA TIPO TACÃO, DUAS (2) DEMÃOS, INCLUSIVE RASPAGEM E CALAFETAÇÃO</v>
          </cell>
          <cell r="D822" t="str">
            <v>M2</v>
          </cell>
          <cell r="E822">
            <v>44.29</v>
          </cell>
          <cell r="F822" t="str">
            <v>ED-17868</v>
          </cell>
        </row>
        <row r="823">
          <cell r="A823" t="str">
            <v>ED-17867</v>
          </cell>
          <cell r="B823" t="str">
            <v>-</v>
          </cell>
          <cell r="C823" t="str">
            <v>APLICAÇÃO DE VERNIZ, COM ACABAMENTO BRILHANTE, EM PISO DE MADEIRA TIPO TACO, DUAS (2) DEMÃOS, INCLUSIVE RASPAGEM E CALAFETAÇÃO</v>
          </cell>
          <cell r="D823" t="str">
            <v>M2</v>
          </cell>
          <cell r="E823">
            <v>45.21</v>
          </cell>
          <cell r="F823" t="str">
            <v>ED-17867</v>
          </cell>
        </row>
        <row r="824">
          <cell r="A824" t="str">
            <v>ED-17861</v>
          </cell>
          <cell r="B824" t="str">
            <v>-</v>
          </cell>
          <cell r="C824" t="str">
            <v>APLICAÇÃO DE VERNIZ EM PISO DE MADEIRA, UMA (1) DEMÃO, EXCLUSIVE RASPAGEM</v>
          </cell>
          <cell r="D824" t="str">
            <v>M2</v>
          </cell>
          <cell r="E824">
            <v>12.03</v>
          </cell>
          <cell r="F824" t="str">
            <v>ED-17861</v>
          </cell>
        </row>
        <row r="825">
          <cell r="A825" t="str">
            <v>ED-17864</v>
          </cell>
          <cell r="B825" t="str">
            <v>-</v>
          </cell>
          <cell r="C825" t="str">
            <v>CALAFETAÇÃO DE PISO DE TÁBUA CORRIDA DE MADEIRA (10CMX100CM), EXCLUSIVE APLICAÇÃO DE VERNIZ/RESINA</v>
          </cell>
          <cell r="D825" t="str">
            <v>M2</v>
          </cell>
          <cell r="E825">
            <v>15.19</v>
          </cell>
          <cell r="F825" t="str">
            <v>ED-17864</v>
          </cell>
        </row>
        <row r="826">
          <cell r="A826" t="str">
            <v>ED-17863</v>
          </cell>
          <cell r="B826" t="str">
            <v>-</v>
          </cell>
          <cell r="C826" t="str">
            <v>CALAFETAÇÃO DE PISO DE TACÃO DE MADEIRA (10CMX40CM), EXCLUSIVE APLICAÇÃO DE VERNIZ/RESINA</v>
          </cell>
          <cell r="D826" t="str">
            <v>M2</v>
          </cell>
          <cell r="E826">
            <v>15.38</v>
          </cell>
          <cell r="F826" t="str">
            <v>ED-17863</v>
          </cell>
        </row>
        <row r="827">
          <cell r="A827" t="str">
            <v>ED-17862</v>
          </cell>
          <cell r="B827" t="str">
            <v>-</v>
          </cell>
          <cell r="C827" t="str">
            <v>CALAFETAÇÃO DE PISO DE TACO DE MADEIRA (7CMX14CM), EXCLUSIVE APLICAÇÃO DE VERNIZ/RESINA</v>
          </cell>
          <cell r="D827" t="str">
            <v>M2</v>
          </cell>
          <cell r="E827">
            <v>16.3</v>
          </cell>
          <cell r="F827" t="str">
            <v>ED-17862</v>
          </cell>
        </row>
        <row r="828">
          <cell r="A828" t="str">
            <v>ED-17859</v>
          </cell>
          <cell r="B828" t="str">
            <v>-</v>
          </cell>
          <cell r="C828" t="str">
            <v>RASPAGEM EM PISO DE MADEIRA, EXCLUSIVE CALAFETAÇÃO</v>
          </cell>
          <cell r="D828" t="str">
            <v>M2</v>
          </cell>
          <cell r="E828">
            <v>4.8499999999999996</v>
          </cell>
          <cell r="F828" t="str">
            <v>ED-17859</v>
          </cell>
        </row>
        <row r="829">
          <cell r="A829" t="str">
            <v>ED-50604</v>
          </cell>
          <cell r="B829" t="str">
            <v>PIS-MAD-008</v>
          </cell>
          <cell r="C829" t="str">
            <v>TACÃO DE MADEIRA IPÊ EXTRA 10 X 40 CM ASSENTADO COM COLA ESPECIAL A BASE DE PVA</v>
          </cell>
          <cell r="D829" t="str">
            <v>M2</v>
          </cell>
          <cell r="E829">
            <v>102.33</v>
          </cell>
          <cell r="F829" t="str">
            <v>ED-50604</v>
          </cell>
        </row>
        <row r="830">
          <cell r="A830" t="str">
            <v>ED-50602</v>
          </cell>
          <cell r="B830" t="str">
            <v>PIS-MAD-006</v>
          </cell>
          <cell r="C830" t="str">
            <v>TACO DE MADEIRA IPÊ EXTRA 7 X 21 CM ASSENTADO COM COLA ESPECIAL A BASE DE PVA</v>
          </cell>
          <cell r="D830" t="str">
            <v>M2</v>
          </cell>
          <cell r="E830">
            <v>86.89</v>
          </cell>
          <cell r="F830" t="str">
            <v>ED-50602</v>
          </cell>
        </row>
        <row r="831">
          <cell r="A831" t="str">
            <v>12.12</v>
          </cell>
          <cell r="B831">
            <v>8818</v>
          </cell>
          <cell r="C831" t="str">
            <v>PISO CIMENTADO</v>
          </cell>
          <cell r="D831" t="str">
            <v/>
          </cell>
          <cell r="F831" t="str">
            <v>12.12</v>
          </cell>
        </row>
        <row r="832">
          <cell r="A832" t="str">
            <v>ED-50563</v>
          </cell>
          <cell r="B832" t="str">
            <v>PIS-CIM-100</v>
          </cell>
          <cell r="C832" t="str">
            <v>PISO CIMENTADO COM ARGAMASSA, TRAÇO 1:3 (CIMENTO E AREIA), COM ADITIVO IMPERMEABILIZANTE, ESP. 25MM, ACABAMENTO DESEMPENADO E FELTRADO</v>
          </cell>
          <cell r="D832" t="str">
            <v>M2</v>
          </cell>
          <cell r="E832">
            <v>35.799999999999997</v>
          </cell>
          <cell r="F832" t="str">
            <v>ED-50563</v>
          </cell>
        </row>
        <row r="833">
          <cell r="A833" t="str">
            <v>ED-50547</v>
          </cell>
          <cell r="B833" t="str">
            <v>PIS-CIM-015</v>
          </cell>
          <cell r="C833" t="str">
            <v>PISO CIMENTADO COM ARGAMASSA, TRAÇO 1:3 (CIMENTO E AREIA), ESP. 25MM, ACABAMENTO DESEMPENADO E FELTRADO, MODULAÇÃO DE 100X100CM, INCLUSIVE JUNTA PLÁSTICA</v>
          </cell>
          <cell r="D833" t="str">
            <v>M2</v>
          </cell>
          <cell r="E833">
            <v>41.71</v>
          </cell>
          <cell r="F833" t="str">
            <v>ED-50547</v>
          </cell>
        </row>
        <row r="834">
          <cell r="A834" t="str">
            <v>ED-50545</v>
          </cell>
          <cell r="B834" t="str">
            <v>PIS-CIM-005</v>
          </cell>
          <cell r="C834" t="str">
            <v>PISO CIMENTADO COM ARGAMASSA, TRAÇO 1:3 (CIMENTO E AREIA), ESP. 25MM, ACABAMENTO DESEMPENADO E FELTRADO, MODULAÇÃO DE 200X200CM, INCLUSIVE JUNTA PLÁSTICA</v>
          </cell>
          <cell r="D834" t="str">
            <v>M2</v>
          </cell>
          <cell r="E834">
            <v>40.94</v>
          </cell>
          <cell r="F834" t="str">
            <v>ED-50545</v>
          </cell>
        </row>
        <row r="835">
          <cell r="A835" t="str">
            <v>ED-50549</v>
          </cell>
          <cell r="B835" t="str">
            <v>PIS-CIM-025</v>
          </cell>
          <cell r="C835" t="str">
            <v>PISO CIMENTADO COM ARGAMASSA, TRAÇO 1:3 (CIMENTO E AREIA), ESP. 25MM, ACABAMETNO DESEMPENADO E FELTRADO, MODULAÇÃO DE 60X60CM, INCLUSIVE JUNTA PLÁSTICA</v>
          </cell>
          <cell r="D835" t="str">
            <v>M2</v>
          </cell>
          <cell r="E835">
            <v>42.83</v>
          </cell>
          <cell r="F835" t="str">
            <v>ED-50549</v>
          </cell>
        </row>
        <row r="836">
          <cell r="A836" t="str">
            <v>ED-50548</v>
          </cell>
          <cell r="B836" t="str">
            <v>PIS-CIM-020</v>
          </cell>
          <cell r="C836" t="str">
            <v>PISO CIMENTADO COM ARGAMASSA, TRAÇO 1:3 (CIMENTO E AREIA), ESP. 30MM, ACABAMENTO DESEMPENADO E FELTRADO, MODULAÇÃO DE 100X100CM, INCLUSIVE JUNTA PLÁSTICA</v>
          </cell>
          <cell r="D836" t="str">
            <v>M2</v>
          </cell>
          <cell r="E836">
            <v>46.01</v>
          </cell>
          <cell r="F836" t="str">
            <v>ED-50548</v>
          </cell>
        </row>
        <row r="837">
          <cell r="A837" t="str">
            <v>ED-50546</v>
          </cell>
          <cell r="B837" t="str">
            <v>PIS-CIM-010</v>
          </cell>
          <cell r="C837" t="str">
            <v>PISO CIMENTADO COM ARGAMASSA, TRAÇO 1:3 (CIMENTO E AREIA), ESP. 30MM, ACABAMENTO DESEMPENADO E FELTRADO, MODULAÇÃO DE 200X200CM, INCLUSIVE JUNTA PLÁSTICA</v>
          </cell>
          <cell r="D837" t="str">
            <v>M2</v>
          </cell>
          <cell r="E837">
            <v>45.24</v>
          </cell>
          <cell r="F837" t="str">
            <v>ED-50546</v>
          </cell>
        </row>
        <row r="838">
          <cell r="A838" t="str">
            <v>ED-50550</v>
          </cell>
          <cell r="B838" t="str">
            <v>PIS-CIM-030</v>
          </cell>
          <cell r="C838" t="str">
            <v>PISO CIMENTADO COM ARGAMASSA, TRAÇO 1:3 (CIMENTO E AREIA), ESP. 30MM, ACABAMENTO DESEMPENADO E FELTRADO, MODULAÇÃO DE 60X60CM, INCLUSIVE JUNTA PLÁSTICA</v>
          </cell>
          <cell r="D838" t="str">
            <v>M2</v>
          </cell>
          <cell r="E838">
            <v>47.13</v>
          </cell>
          <cell r="F838" t="str">
            <v>ED-50550</v>
          </cell>
        </row>
        <row r="839">
          <cell r="A839" t="str">
            <v>ED-50551</v>
          </cell>
          <cell r="B839" t="str">
            <v>PIS-CIM-035</v>
          </cell>
          <cell r="C839" t="str">
            <v>PISO CIMENTADO COM ARGAMASSA, TRAÇO 1:3 (CIMENTO E AREIA), ESP. 50MM, ACABAMENTO DESEMPENADO E FELTRADO, MODULAÇÃO DE 100X100CM, INCLUSIVE JUNTA PLÁSTICA</v>
          </cell>
          <cell r="D839" t="str">
            <v>M2</v>
          </cell>
          <cell r="E839">
            <v>59.4</v>
          </cell>
          <cell r="F839" t="str">
            <v>ED-50551</v>
          </cell>
        </row>
        <row r="840">
          <cell r="A840" t="str">
            <v>ED-50564</v>
          </cell>
          <cell r="B840" t="str">
            <v>PIS-CIM-105</v>
          </cell>
          <cell r="C840" t="str">
            <v>PISO CIMENTADO COM PIGMENTAÇÃO COLORIDA, DESEMPENADO E FELTRADO COM ARGAMASSA, TRAÇO 1:3 (CIMENTO E AREIA), ESP. 30MM, ACABAMENTO DESEMPENADO E FELTRADO, SEM JUNTA DE DILATAÇÃO</v>
          </cell>
          <cell r="D840" t="str">
            <v>M2</v>
          </cell>
          <cell r="E840">
            <v>41.42</v>
          </cell>
          <cell r="F840" t="str">
            <v>ED-50564</v>
          </cell>
        </row>
        <row r="841">
          <cell r="A841" t="str">
            <v>ED-50552</v>
          </cell>
          <cell r="B841" t="str">
            <v>PIS-CIM-040</v>
          </cell>
          <cell r="C841" t="str">
            <v>PISO CIMENTADO NATADO COM ARGAMASSA, TRAÇO 1:3 (CIMENTO E AREIA), ESP. 20MM, ACABAMENTO QUEIMADO, SEM JUNTA DE DILATAÇÃO</v>
          </cell>
          <cell r="D841" t="str">
            <v>M2</v>
          </cell>
          <cell r="E841">
            <v>32.28</v>
          </cell>
          <cell r="F841" t="str">
            <v>ED-50552</v>
          </cell>
        </row>
        <row r="842">
          <cell r="A842" t="str">
            <v>ED-50558</v>
          </cell>
          <cell r="B842" t="str">
            <v>PIS-CIM-075</v>
          </cell>
          <cell r="C842" t="str">
            <v xml:space="preserve">PISO CIMENTADO NATADO COM ARGAMASSA, TRAÇO 1:3 (CIMENTO E AREIA), ESP. 25MM, ACABAMENTO QUEIMADO, MODULAÇÃO DE 100X100CM, INCLUSIVE JUNTA PLÁSTICA </v>
          </cell>
          <cell r="D842" t="str">
            <v>M2</v>
          </cell>
          <cell r="E842">
            <v>43.62</v>
          </cell>
          <cell r="F842" t="str">
            <v>ED-50558</v>
          </cell>
        </row>
        <row r="843">
          <cell r="A843" t="str">
            <v>ED-50556</v>
          </cell>
          <cell r="B843" t="str">
            <v>PIS-CIM-065</v>
          </cell>
          <cell r="C843" t="str">
            <v xml:space="preserve">PISO CIMENTADO NATADO COM ARGAMASSA, TRAÇO 1:3 (CIMENTO E AREIA), ESP. 25MM, ACABAMENTO QUEIMADO, MODULAÇÃO DE 200X200CM, INCLUSIVE JUNTA PLÁSTICA </v>
          </cell>
          <cell r="D843" t="str">
            <v>M2</v>
          </cell>
          <cell r="E843">
            <v>42.85</v>
          </cell>
          <cell r="F843" t="str">
            <v>ED-50556</v>
          </cell>
        </row>
        <row r="844">
          <cell r="A844" t="str">
            <v>ED-50560</v>
          </cell>
          <cell r="B844" t="str">
            <v>PIS-CIM-085</v>
          </cell>
          <cell r="C844" t="str">
            <v xml:space="preserve">PISO CIMENTADO NATADO COM ARGAMASSA, TRAÇO 1:3 (CIMENTO E AREIA), ESP. 25MM, ACABAMENTO QUEIMADO, MODULAÇÃO DE 60X60CM, INCLUSIVE JUNTA PLÁSTICA </v>
          </cell>
          <cell r="D844" t="str">
            <v>M2</v>
          </cell>
          <cell r="E844">
            <v>44.74</v>
          </cell>
          <cell r="F844" t="str">
            <v>ED-50560</v>
          </cell>
        </row>
        <row r="845">
          <cell r="A845" t="str">
            <v>ED-50553</v>
          </cell>
          <cell r="B845" t="str">
            <v>PIS-CIM-045</v>
          </cell>
          <cell r="C845" t="str">
            <v>PISO CIMENTADO NATADO COM ARGAMASSA, TRAÇO 1:3 (CIMENTO E AREIA), ESP. 25MM, ACABAMENTO QUEIMADO, SEM JUNTA DE DILATAÇÃO</v>
          </cell>
          <cell r="D845" t="str">
            <v>M2</v>
          </cell>
          <cell r="E845">
            <v>34.68</v>
          </cell>
          <cell r="F845" t="str">
            <v>ED-50553</v>
          </cell>
        </row>
        <row r="846">
          <cell r="A846" t="str">
            <v>ED-50559</v>
          </cell>
          <cell r="B846" t="str">
            <v>PIS-CIM-080</v>
          </cell>
          <cell r="C846" t="str">
            <v xml:space="preserve">PISO CIMENTADO NATADO COM ARGAMASSA, TRAÇO 1:3 (CIMENTO E AREIA), ESP. 30MM, ACABAMENTO QUEIMADO, MODULAÇÃO DE 100X100CM, INCLUSIVE JUNTA PLÁSTICA </v>
          </cell>
          <cell r="D846" t="str">
            <v>M2</v>
          </cell>
          <cell r="E846">
            <v>47.65</v>
          </cell>
          <cell r="F846" t="str">
            <v>ED-50559</v>
          </cell>
        </row>
        <row r="847">
          <cell r="A847" t="str">
            <v>ED-50557</v>
          </cell>
          <cell r="B847" t="str">
            <v>PIS-CIM-070</v>
          </cell>
          <cell r="C847" t="str">
            <v xml:space="preserve">PISO CIMENTADO NATADO COM ARGAMASSA, TRAÇO 1:3 (CIMENTO E AREIA), ESP. 30MM, ACABAMENTO QUEIMADO, MODULAÇÃO DE 200X200CM, INCLUSIVE JUNTA PLÁSTICA </v>
          </cell>
          <cell r="D847" t="str">
            <v>M2</v>
          </cell>
          <cell r="E847">
            <v>46.88</v>
          </cell>
          <cell r="F847" t="str">
            <v>ED-50557</v>
          </cell>
        </row>
        <row r="848">
          <cell r="A848" t="str">
            <v>ED-50561</v>
          </cell>
          <cell r="B848" t="str">
            <v>PIS-CIM-090</v>
          </cell>
          <cell r="C848" t="str">
            <v xml:space="preserve">PISO CIMENTADO NATADO COM ARGAMASSA, TRAÇO 1:3 (CIMENTO E AREIA), ESP. 30MM, ACABAMENTO QUEIMADO, MODULAÇÃO DE 60X60CM, INCLUSIVE JUNTA PLÁSTICA </v>
          </cell>
          <cell r="D848" t="str">
            <v>M2</v>
          </cell>
          <cell r="E848">
            <v>48.77</v>
          </cell>
          <cell r="F848" t="str">
            <v>ED-50561</v>
          </cell>
        </row>
        <row r="849">
          <cell r="A849" t="str">
            <v>ED-50554</v>
          </cell>
          <cell r="B849" t="str">
            <v>PIS-CIM-050</v>
          </cell>
          <cell r="C849" t="str">
            <v>PISO CIMENTADO NATADO COM ARGAMASSA, TRAÇO 1:3 (CIMENTO E AREIA), ESP. 30MM, ACABAMENTO QUEIMADO, SEM JUNTA DE DILATAÇÃO</v>
          </cell>
          <cell r="D849" t="str">
            <v>M2</v>
          </cell>
          <cell r="E849">
            <v>37.090000000000003</v>
          </cell>
          <cell r="F849" t="str">
            <v>ED-50554</v>
          </cell>
        </row>
        <row r="850">
          <cell r="A850" t="str">
            <v>ED-50562</v>
          </cell>
          <cell r="B850" t="str">
            <v>PIS-CIM-095</v>
          </cell>
          <cell r="C850" t="str">
            <v xml:space="preserve">PISO CIMENTADO NATADO COM ARGAMASSA, TRAÇO 1:3 (CIMENTO E AREIA), ESP. 50MM, ACABAMENTO QUEIMADO, MODULAÇÃO DE 60X60CM, INCLUSIVE JUNTA PLÁSTICA </v>
          </cell>
          <cell r="D850" t="str">
            <v>M2</v>
          </cell>
          <cell r="E850">
            <v>62.23</v>
          </cell>
          <cell r="F850" t="str">
            <v>ED-50562</v>
          </cell>
        </row>
        <row r="851">
          <cell r="A851" t="str">
            <v>ED-50555</v>
          </cell>
          <cell r="B851" t="str">
            <v>PIS-CIM-060</v>
          </cell>
          <cell r="C851" t="str">
            <v>PISO CIMENTADO NATADO COM ARGAMASSA, TRAÇO 1:3 (CIMENTO E AREIA), ESP. 50MM, ACABAMENTO QUEIMADO, SEM JUNTA DE DILATAÇÃO</v>
          </cell>
          <cell r="D851" t="str">
            <v>M2</v>
          </cell>
          <cell r="E851">
            <v>51.25</v>
          </cell>
          <cell r="F851" t="str">
            <v>ED-50555</v>
          </cell>
        </row>
        <row r="852">
          <cell r="A852" t="str">
            <v>12.13</v>
          </cell>
          <cell r="B852">
            <v>8819</v>
          </cell>
          <cell r="C852" t="str">
            <v>PISO DE GRANITINA E MARMORITE</v>
          </cell>
          <cell r="D852" t="str">
            <v/>
          </cell>
          <cell r="F852" t="str">
            <v>12.13</v>
          </cell>
        </row>
        <row r="853">
          <cell r="A853" t="str">
            <v>ED-50617</v>
          </cell>
          <cell r="B853" t="str">
            <v>PIS-MIT-025</v>
          </cell>
          <cell r="C853" t="str">
            <v>LIMPEZA E POLIMENTO DE PISO GRANILITE/MARMORITE, EXCLUSIVE RESINA</v>
          </cell>
          <cell r="D853" t="str">
            <v>M2</v>
          </cell>
          <cell r="E853">
            <v>23</v>
          </cell>
          <cell r="F853" t="str">
            <v>ED-50617</v>
          </cell>
        </row>
        <row r="854">
          <cell r="A854" t="str">
            <v>ED-50616</v>
          </cell>
          <cell r="B854" t="str">
            <v>PIS-MIT-020</v>
          </cell>
          <cell r="C854" t="str">
            <v>PISO EM GRANILITE/MARMORITE, ESP. 8MM, ACABAMENTO LAVADO TIPO FULGET, COR NATURAL, MODULAÇÃO DE 1X1M, INCLUSO JUNTA PLÁSTICA</v>
          </cell>
          <cell r="D854" t="str">
            <v>M2</v>
          </cell>
          <cell r="E854">
            <v>65.069999999999993</v>
          </cell>
          <cell r="F854" t="str">
            <v>ED-50616</v>
          </cell>
        </row>
        <row r="855">
          <cell r="A855" t="str">
            <v>ED-50615</v>
          </cell>
          <cell r="B855" t="str">
            <v>PIS-MIT-015</v>
          </cell>
          <cell r="C855" t="str">
            <v>PISO EM GRANILITE/MARMORITE, ESP. 8MM, ACABAMENTO LAVADO TIPO FULGET, COR VERMELHA, MODULAÇÃO DE 1X1M, INCLUSO JUNTA PLÁSTICA</v>
          </cell>
          <cell r="D855" t="str">
            <v>M2</v>
          </cell>
          <cell r="E855">
            <v>65.069999999999993</v>
          </cell>
          <cell r="F855" t="str">
            <v>ED-50615</v>
          </cell>
        </row>
        <row r="856">
          <cell r="A856" t="str">
            <v>ED-50614</v>
          </cell>
          <cell r="B856" t="str">
            <v>PIS-MIT-011</v>
          </cell>
          <cell r="C856" t="str">
            <v>PISO EM GRANILITE/MARMORITE, ESP. 8MM, ACABAMENTO POLIDO, COR BRANCA, MODULAÇÃO DE 1X1M, INCLUSIVE JUNTA ALUMÍNIO, RESINA E POLIMENTO MECANIZADO</v>
          </cell>
          <cell r="D856" t="str">
            <v>M2</v>
          </cell>
          <cell r="E856">
            <v>99.36</v>
          </cell>
          <cell r="F856" t="str">
            <v>ED-50614</v>
          </cell>
        </row>
        <row r="857">
          <cell r="A857" t="str">
            <v>ED-50613</v>
          </cell>
          <cell r="B857" t="str">
            <v>PIS-MIT-010</v>
          </cell>
          <cell r="C857" t="str">
            <v>PISO EM GRANILITE/MARMORITE, ESP. 8MM, ACABAMENTO POLIDO, COR BRANCA, MODULAÇÃO DE 1X1M, INCLUSIVE JUNTA PLÁSTICA, RESINA E POLIMENTO MECANIZADO</v>
          </cell>
          <cell r="D857" t="str">
            <v>M2</v>
          </cell>
          <cell r="E857">
            <v>97.67</v>
          </cell>
          <cell r="F857" t="str">
            <v>ED-50613</v>
          </cell>
        </row>
        <row r="858">
          <cell r="A858" t="str">
            <v>ED-50612</v>
          </cell>
          <cell r="B858" t="str">
            <v>PIS-MIT-006</v>
          </cell>
          <cell r="C858" t="str">
            <v>PISO EM GRANILITE/MARMORITE, ESP. 8MM, ACABAMENTO POLIDO, COR CINZA, MODULAÇÃO DE 1X1M, INCLUSIVE JUNTA ALUMÍNIO, RESINA E POLIMENTO MECANIZADO</v>
          </cell>
          <cell r="D858" t="str">
            <v>M2</v>
          </cell>
          <cell r="E858">
            <v>79.760000000000005</v>
          </cell>
          <cell r="F858" t="str">
            <v>ED-50612</v>
          </cell>
        </row>
        <row r="859">
          <cell r="A859" t="str">
            <v>ED-50611</v>
          </cell>
          <cell r="B859" t="str">
            <v>PIS-MIT-005</v>
          </cell>
          <cell r="C859" t="str">
            <v>PISO EM GRANILITE/MARMORITE, ESP. 8MM, ACABAMENTO POLIDO, COR CINZA, MODULAÇÃO DE 1X1M, INCLUSIVE JUNTA PLÁSTICA, RESINA E POLIMENTO MECANIZADO</v>
          </cell>
          <cell r="D859" t="str">
            <v>M2</v>
          </cell>
          <cell r="E859">
            <v>78.069999999999993</v>
          </cell>
          <cell r="F859" t="str">
            <v>ED-50611</v>
          </cell>
        </row>
        <row r="860">
          <cell r="A860" t="str">
            <v>12.14</v>
          </cell>
          <cell r="B860">
            <v>8820</v>
          </cell>
          <cell r="C860" t="str">
            <v>PISO EM CONCRETO</v>
          </cell>
          <cell r="D860" t="str">
            <v/>
          </cell>
          <cell r="F860" t="str">
            <v>12.14</v>
          </cell>
        </row>
        <row r="861">
          <cell r="A861" t="str">
            <v>ED-50573</v>
          </cell>
          <cell r="B861" t="str">
            <v>PIS-CON-035</v>
          </cell>
          <cell r="C861" t="str">
            <v>PISO EM CONCRETO FCK = 20 MPA COM 25 KG DE DRAMIX/M3</v>
          </cell>
          <cell r="D861" t="str">
            <v>M3</v>
          </cell>
          <cell r="E861">
            <v>2382.48</v>
          </cell>
          <cell r="F861" t="str">
            <v>ED-50573</v>
          </cell>
        </row>
        <row r="862">
          <cell r="A862" t="str">
            <v>ED-9317</v>
          </cell>
          <cell r="B862" t="str">
            <v>-</v>
          </cell>
          <cell r="C862" t="str">
            <v>PISO EM CONCRETO, PREPARADO EM OBRA COM BETONEIRA, FCK 10MPA, SEM ARMAÇÃO, ACABAMENTO RÚSTICO, ESP. 5CM, INCLUSIVE FORNECIMENTO, LANÇAMENTO, ADENSAMENTO, SARRAFEAMENTO, EXCLUSIVE JUNTA DE DILATAÇÃO</v>
          </cell>
          <cell r="D862" t="str">
            <v>M2</v>
          </cell>
          <cell r="E862">
            <v>40.619999999999997</v>
          </cell>
          <cell r="F862" t="str">
            <v>ED-9317</v>
          </cell>
        </row>
        <row r="863">
          <cell r="A863" t="str">
            <v>ED-50571</v>
          </cell>
          <cell r="B863" t="str">
            <v>PIS-CON-025</v>
          </cell>
          <cell r="C863" t="str">
            <v>PISO EM CONCRETO, PREPARADO EM OBRA COM BETONEIRA, FCK 13,5MPA, SEM ARMAÇÃO, ACABAMENTO RÚSTICO, ESP. 8CM, INCLUSIVE FORNECIMENTO, LANÇAMENTO, ADENSAMENTO, SARRAFEAMENTO, EXCLUSIVE JUNTA DE DILATAÇÃO</v>
          </cell>
          <cell r="D863" t="str">
            <v>M2</v>
          </cell>
          <cell r="E863">
            <v>63.72</v>
          </cell>
          <cell r="F863" t="str">
            <v>ED-50571</v>
          </cell>
        </row>
        <row r="864">
          <cell r="A864" t="str">
            <v>ED-9320</v>
          </cell>
          <cell r="B864" t="str">
            <v>-</v>
          </cell>
          <cell r="C864" t="str">
            <v>PISO EM CONCRETO, USINADO CONVENCIONAL, FCK 15MPA, COM TELA SOLDADA NERVURADA TIPO Q-138, ACABAMENTO POLÍDO EM NÍVEL ZERO, ESP. 10CM, INCLUSIVE FORNECIMENTO, LANÇAMENTO, ADENSAMENTO, EXCLUSIVE JUNTA DE DILATAÇÃO</v>
          </cell>
          <cell r="D864" t="str">
            <v>M2</v>
          </cell>
          <cell r="E864">
            <v>95.79</v>
          </cell>
          <cell r="F864" t="str">
            <v>ED-9320</v>
          </cell>
        </row>
        <row r="865">
          <cell r="A865" t="str">
            <v>ED-9321</v>
          </cell>
          <cell r="B865" t="str">
            <v>-</v>
          </cell>
          <cell r="C865" t="str">
            <v>PISO EM CONCRETO, USINADO CONVENCIONAL, FCK 15MPA, COM TELA SOLDADA NERVURADA TIPO Q-138, ACABAMENTO POLÍDO EM NÍVEL ZERO, ESP. 12CM, INCLUSIVE FORNECIMENTO, LANÇAMENTO, ADENSAMENTO, EXCLUSIVE JUNTA DE DILATAÇÃO</v>
          </cell>
          <cell r="D865" t="str">
            <v>M2</v>
          </cell>
          <cell r="E865">
            <v>103.39</v>
          </cell>
          <cell r="F865" t="str">
            <v>ED-9321</v>
          </cell>
        </row>
        <row r="866">
          <cell r="A866" t="str">
            <v>ED-9319</v>
          </cell>
          <cell r="B866" t="str">
            <v>-</v>
          </cell>
          <cell r="C866" t="str">
            <v>PISO EM CONCRETO, USINADO CONVENCIONAL, FCK 15MPA, COM TELA SOLDADA NERVURADA TIPO Q-61, ACABAMENTO POLIDO EM NÍVEL ZERO, ESP. 5CM, INCLUSIVE FORNECIMENTO, LANÇAMENTO, ADENSAMENTO, EXCLUSIVE JUNTA DE DILATAÇÃO</v>
          </cell>
          <cell r="D866" t="str">
            <v>M2</v>
          </cell>
          <cell r="E866">
            <v>76.010000000000005</v>
          </cell>
          <cell r="F866" t="str">
            <v>ED-9319</v>
          </cell>
        </row>
        <row r="867">
          <cell r="A867" t="str">
            <v>ED-9318</v>
          </cell>
          <cell r="B867" t="str">
            <v>-</v>
          </cell>
          <cell r="C867" t="str">
            <v>PISO EM CONCRETO, USINADO CONVENCIONAL, FCK 15MPA, SEM ARMAÇÃO, ACABAMENTO RÚSTICO, ESP. 5CM, INCLUSIVE FORNECIMENTO, LANÇAMENTO, ADENSAMENTO, SARRAFEAMENTO, EXCLUSIVE JUNTA DE DILATAÇÃO</v>
          </cell>
          <cell r="D867" t="str">
            <v>M2</v>
          </cell>
          <cell r="E867">
            <v>45.74</v>
          </cell>
          <cell r="F867" t="str">
            <v>ED-9318</v>
          </cell>
        </row>
        <row r="868">
          <cell r="A868" t="str">
            <v>ED-50572</v>
          </cell>
          <cell r="B868" t="str">
            <v>PIS-CON-030</v>
          </cell>
          <cell r="C868" t="str">
            <v>PISO EM CONCRETO, USINADO CONVENCIONAL, FCK 30MPA, COM AÇO CA-50 DIÂMETRO 6,3MM MALHA 10X10CM, ACABAMENTO RÚSTICO, ESP. 15CM, INCLUSIVE FORNECIMENTO, LANÇAMENTO, ADENSAMENTO, EXCLUSIVE JUNTA DE DILATAÇÃO</v>
          </cell>
          <cell r="D868" t="str">
            <v>M2</v>
          </cell>
          <cell r="E868">
            <v>162.76</v>
          </cell>
          <cell r="F868" t="str">
            <v>ED-50572</v>
          </cell>
        </row>
        <row r="869">
          <cell r="A869" t="str">
            <v>12.15</v>
          </cell>
          <cell r="B869">
            <v>8821</v>
          </cell>
          <cell r="C869" t="str">
            <v>LAJE DE TRANSIÇÃO</v>
          </cell>
          <cell r="D869" t="str">
            <v/>
          </cell>
          <cell r="F869" t="str">
            <v>12.15</v>
          </cell>
        </row>
        <row r="870">
          <cell r="A870" t="str">
            <v>ED-50593</v>
          </cell>
          <cell r="B870" t="str">
            <v>PIS-LAJ-022</v>
          </cell>
          <cell r="C870" t="str">
            <v>LAJE DE TRANSIÇÃO E = 10 CM, FCK = 15 MPA USINADO (MECANIZADO), INCLUSIVE TELA 0,97 KG/M2 E ACABAMENTO NIVEL ZERO</v>
          </cell>
          <cell r="D870" t="str">
            <v>M2</v>
          </cell>
          <cell r="E870">
            <v>96.45</v>
          </cell>
          <cell r="F870" t="str">
            <v>ED-50593</v>
          </cell>
        </row>
        <row r="871">
          <cell r="A871" t="str">
            <v>ED-50597</v>
          </cell>
          <cell r="B871" t="str">
            <v>PIS-LAJ-026</v>
          </cell>
          <cell r="C871" t="str">
            <v>LAJE DE TRANSIÇÃO E = 10 CM, FCK = 18 MPA USINADO (MECANIZADO), INCLUSIVE TELA 0,97 KG/M2 E ACABAMENTO NIVEL ZERO</v>
          </cell>
          <cell r="D871" t="str">
            <v>M2</v>
          </cell>
          <cell r="E871">
            <v>103.79</v>
          </cell>
          <cell r="F871" t="str">
            <v>ED-50597</v>
          </cell>
        </row>
        <row r="872">
          <cell r="A872" t="str">
            <v>ED-50594</v>
          </cell>
          <cell r="B872" t="str">
            <v>PIS-LAJ-023</v>
          </cell>
          <cell r="C872" t="str">
            <v>LAJE DE TRANSIÇÃO E = 11 CM, FCK = 15 MPA USINADO (MECANIZADO), INCLUSIVE TELA 0,97 KG/M2 E ACABAMENTO NIVEL ZERO</v>
          </cell>
          <cell r="D872" t="str">
            <v>M2</v>
          </cell>
          <cell r="E872">
            <v>107.51</v>
          </cell>
          <cell r="F872" t="str">
            <v>ED-50594</v>
          </cell>
        </row>
        <row r="873">
          <cell r="A873" t="str">
            <v>ED-50595</v>
          </cell>
          <cell r="B873" t="str">
            <v>PIS-LAJ-024</v>
          </cell>
          <cell r="C873" t="str">
            <v>LAJE DE TRANSIÇÃO E = 12 CM, FCK = 15 MPA USINADO (MECANIZADO), INCLUSIVE TELA 0,97 KG/M2 E ACABAMENTO NIVEL ZERO</v>
          </cell>
          <cell r="D873" t="str">
            <v>M2</v>
          </cell>
          <cell r="E873">
            <v>111.98</v>
          </cell>
          <cell r="F873" t="str">
            <v>ED-50595</v>
          </cell>
        </row>
        <row r="874">
          <cell r="A874" t="str">
            <v>ED-50598</v>
          </cell>
          <cell r="B874" t="str">
            <v>PIS-LAJ-027</v>
          </cell>
          <cell r="C874" t="str">
            <v>LAJE DE TRANSIÇÃO E = 12 CM, FCK = 18 MPA USINADO (MECANIZADO), INCLUSIVE TELA 0,97 KG/M2 E ACABAMENTO NIVEL ZERO</v>
          </cell>
          <cell r="D874" t="str">
            <v>M2</v>
          </cell>
          <cell r="E874">
            <v>112.86</v>
          </cell>
          <cell r="F874" t="str">
            <v>ED-50598</v>
          </cell>
        </row>
        <row r="875">
          <cell r="A875" t="str">
            <v>ED-50588</v>
          </cell>
          <cell r="B875" t="str">
            <v>PIS-LAJ-005</v>
          </cell>
          <cell r="C875" t="str">
            <v>LAJE DE TRANSIÇÃO E = 5 CM, SEM JUNTA, FCK = 10 MPA (MANUAL)</v>
          </cell>
          <cell r="D875" t="str">
            <v>M2</v>
          </cell>
          <cell r="E875">
            <v>40.619999999999997</v>
          </cell>
          <cell r="F875" t="str">
            <v>ED-50588</v>
          </cell>
        </row>
        <row r="876">
          <cell r="A876" t="str">
            <v>ED-50589</v>
          </cell>
          <cell r="B876" t="str">
            <v>PIS-LAJ-010</v>
          </cell>
          <cell r="C876" t="str">
            <v>LAJE DE TRANSIÇÃO E = 6 CM, SEM JUNTA, FCK = 10 MPA (MANUAL)</v>
          </cell>
          <cell r="D876" t="str">
            <v>M2</v>
          </cell>
          <cell r="E876">
            <v>45.1</v>
          </cell>
          <cell r="F876" t="str">
            <v>ED-50589</v>
          </cell>
        </row>
        <row r="877">
          <cell r="A877" t="str">
            <v>ED-50591</v>
          </cell>
          <cell r="B877" t="str">
            <v>PIS-LAJ-020</v>
          </cell>
          <cell r="C877" t="str">
            <v>LAJE DE TRANSIÇÃO E = 8 CM, FCK = 15 MPA USINADO (MECANIZADO), INCLUSIVE TELA 0,97 KG/M2 E ACABAMENTO NIVEL ZERO</v>
          </cell>
          <cell r="D877" t="str">
            <v>M2</v>
          </cell>
          <cell r="E877">
            <v>94.13</v>
          </cell>
          <cell r="F877" t="str">
            <v>ED-50591</v>
          </cell>
        </row>
        <row r="878">
          <cell r="A878" t="str">
            <v>ED-50596</v>
          </cell>
          <cell r="B878" t="str">
            <v>PIS-LAJ-025</v>
          </cell>
          <cell r="C878" t="str">
            <v>LAJE DE TRANSIÇÃO E = 8 CM, FCK = 18 MPA USINADO (MECANIZADO), INCLUSIVE TELA 0,97 KG/M2 E ACABAMENTO NIVEL ZERO</v>
          </cell>
          <cell r="D878" t="str">
            <v>M2</v>
          </cell>
          <cell r="E878">
            <v>94.71</v>
          </cell>
          <cell r="F878" t="str">
            <v>ED-50596</v>
          </cell>
        </row>
        <row r="879">
          <cell r="A879" t="str">
            <v>ED-50599</v>
          </cell>
          <cell r="B879" t="str">
            <v>PIS-LAJ-028</v>
          </cell>
          <cell r="C879" t="str">
            <v>LAJE DE TRANSIÇÃO E = 8 CM, FCK = 20 MPA USINADO (MECANIZADO), INCLUSIVE TELA 0,97 KG/M2 E ACABAMENTO NIVEL ZERO</v>
          </cell>
          <cell r="D879" t="str">
            <v>M2</v>
          </cell>
          <cell r="E879">
            <v>95.63</v>
          </cell>
          <cell r="F879" t="str">
            <v>ED-50599</v>
          </cell>
        </row>
        <row r="880">
          <cell r="A880" t="str">
            <v>ED-50590</v>
          </cell>
          <cell r="B880" t="str">
            <v>PIS-LAJ-015</v>
          </cell>
          <cell r="C880" t="str">
            <v>LAJE DE TRANSIÇÃO E = 8 CM, SEM JUNTA, FCK = 10 MPA (MANUAL)</v>
          </cell>
          <cell r="D880" t="str">
            <v>M2</v>
          </cell>
          <cell r="E880">
            <v>57.19</v>
          </cell>
          <cell r="F880" t="str">
            <v>ED-50590</v>
          </cell>
        </row>
        <row r="881">
          <cell r="A881" t="str">
            <v>ED-50592</v>
          </cell>
          <cell r="B881" t="str">
            <v>PIS-LAJ-021</v>
          </cell>
          <cell r="C881" t="str">
            <v>LAJE DE TRANSIÇÃO E = 9 CM, FCK = 15 MPA USINADO (MECANIZADO), INCLUSIVE TELA 0,97 KG/M2 E ACABAMENTO NIVEL ZERO</v>
          </cell>
          <cell r="D881" t="str">
            <v>M2</v>
          </cell>
          <cell r="E881">
            <v>98.59</v>
          </cell>
          <cell r="F881" t="str">
            <v>ED-50592</v>
          </cell>
        </row>
        <row r="882">
          <cell r="A882" t="str">
            <v>12.16</v>
          </cell>
          <cell r="B882">
            <v>8822</v>
          </cell>
          <cell r="C882" t="str">
            <v>PISO EM TIJOLO MACIÇO</v>
          </cell>
          <cell r="D882" t="str">
            <v/>
          </cell>
          <cell r="F882" t="str">
            <v>12.16</v>
          </cell>
        </row>
        <row r="883">
          <cell r="A883" t="str">
            <v>ED-50631</v>
          </cell>
          <cell r="B883" t="str">
            <v>PIS-TIJ-005</v>
          </cell>
          <cell r="C883" t="str">
            <v>PISO COM TIJOLO CERÂMICO MACIÇO PRENSADO, ASSENTAMENTO COM ARGAMASSA SECA, TRAÇO 1:4 (CIMENTO E AREIA), INCLUSIVE REJUNTAMENTO COM ARGAMASSA SECA DE TRAÇO 1:4 (CIMENTO E AREIA), FORNECIMENTO E INSTALAÇÃO</v>
          </cell>
          <cell r="D883" t="str">
            <v>M2</v>
          </cell>
          <cell r="E883">
            <v>73.84</v>
          </cell>
          <cell r="F883" t="str">
            <v>ED-50631</v>
          </cell>
        </row>
        <row r="884">
          <cell r="A884" t="str">
            <v>12.17</v>
          </cell>
          <cell r="B884">
            <v>8823</v>
          </cell>
          <cell r="C884" t="str">
            <v>PISO INDUSTRIAIS</v>
          </cell>
          <cell r="D884" t="str">
            <v/>
          </cell>
          <cell r="F884" t="str">
            <v>12.17</v>
          </cell>
        </row>
        <row r="885">
          <cell r="A885" t="str">
            <v>ED-50578</v>
          </cell>
          <cell r="B885" t="str">
            <v>PIS-IAR-010</v>
          </cell>
          <cell r="C885" t="str">
            <v>PISO INDUSTRIAL COM ARGAMASSA DE ALTA RESISTÊNCIA, COR BRANCA, ESP. 8MM, ACABAMENTO POLIDO, MODULAÇÃO  DE 1X1M, INCLUSIVE JUNTA PLÁSTICA E POLIMENTO MECANIZADO, EXCLUSIVE RESINA</v>
          </cell>
          <cell r="D885" t="str">
            <v>M2</v>
          </cell>
          <cell r="E885">
            <v>87.85</v>
          </cell>
          <cell r="F885" t="str">
            <v>ED-50578</v>
          </cell>
        </row>
        <row r="886">
          <cell r="A886" t="str">
            <v>ED-50577</v>
          </cell>
          <cell r="B886" t="str">
            <v>PIS-IAR-005</v>
          </cell>
          <cell r="C886" t="str">
            <v>PISO INDUSTRIAL COM ARGAMASSA DE ALTA RESISTÊNCIA, COR CINZA, ESP. 8MM, ACABAMENTO POLIDO, MODULAÇÃO  DE 1X1M, INCLUSIVE JUNTA PLÁSTICA E POLIMENTO MECANIZADO, EXCLUSIVE RESINA</v>
          </cell>
          <cell r="D886" t="str">
            <v>M2</v>
          </cell>
          <cell r="E886">
            <v>75.89</v>
          </cell>
          <cell r="F886" t="str">
            <v>ED-50577</v>
          </cell>
        </row>
        <row r="887">
          <cell r="A887" t="str">
            <v>12.18</v>
          </cell>
          <cell r="B887">
            <v>8824</v>
          </cell>
          <cell r="C887" t="str">
            <v>PISO PODOTÁTIL (TÁTIL)</v>
          </cell>
          <cell r="D887" t="str">
            <v/>
          </cell>
          <cell r="F887" t="str">
            <v>12.18</v>
          </cell>
        </row>
        <row r="888">
          <cell r="A888" t="str">
            <v>ED-50629</v>
          </cell>
          <cell r="B888" t="str">
            <v>PIS-TAT-017</v>
          </cell>
          <cell r="C888" t="str">
            <v>PISO PODOTÁTIL DE BORRACHA, ALERTA, ESP. 12MM, COLORIDA, ASSENTAMENTO COM ARGAMASSA, TRAÇO 1:4 (CIMENTO E AREIA), INCLUSIVE FORNECIMENTO E INSTALAÇÃO</v>
          </cell>
          <cell r="D888" t="str">
            <v>M2</v>
          </cell>
          <cell r="E888">
            <v>193.68</v>
          </cell>
          <cell r="F888" t="str">
            <v>ED-50629</v>
          </cell>
        </row>
        <row r="889">
          <cell r="A889" t="str">
            <v>ED-50630</v>
          </cell>
          <cell r="B889" t="str">
            <v>PIS-TAT-08</v>
          </cell>
          <cell r="C889" t="str">
            <v>PISO PODOTÁTIL DE BORRACHA, ALERTA, ESP. 12MM, COR PRETA, ASSENTAMENTO COM ARGAMASSA, TRAÇO 1:4 (CIMENTO E AREIA), INCLUSIVE FORNECIMENTO E INSTALAÇÃO</v>
          </cell>
          <cell r="D889" t="str">
            <v>M2</v>
          </cell>
          <cell r="E889">
            <v>193.68</v>
          </cell>
          <cell r="F889" t="str">
            <v>ED-50630</v>
          </cell>
        </row>
        <row r="890">
          <cell r="A890" t="str">
            <v>ED-50627</v>
          </cell>
          <cell r="B890" t="str">
            <v>PIS-TAT-015</v>
          </cell>
          <cell r="C890" t="str">
            <v>PISO PODOTÁTIL DE BORRACHA, ALERTA, ESP. 5MM, COLORIDA, ASSENTAMENTO COM COLA DE CONTATO, INCLUSIVE FORNECIMENTO E INSTALAÇÃO</v>
          </cell>
          <cell r="D890" t="str">
            <v>M2</v>
          </cell>
          <cell r="E890">
            <v>126.88</v>
          </cell>
          <cell r="F890" t="str">
            <v>ED-50627</v>
          </cell>
        </row>
        <row r="891">
          <cell r="A891" t="str">
            <v>ED-50628</v>
          </cell>
          <cell r="B891" t="str">
            <v>PIS-TAT-016</v>
          </cell>
          <cell r="C891" t="str">
            <v>PISO PODOTÁTIL DE BORRACHA, ALERTA, ESP. 5MM, COR PRETA, ASSENTAMENTO COM COLA DE CONTATO, INCLUSIVE FORNECIMENTO E INSTALAÇÃO</v>
          </cell>
          <cell r="D891" t="str">
            <v>M2</v>
          </cell>
          <cell r="E891">
            <v>126.88</v>
          </cell>
          <cell r="F891" t="str">
            <v>ED-50628</v>
          </cell>
        </row>
        <row r="892">
          <cell r="A892" t="str">
            <v>ED-50626</v>
          </cell>
          <cell r="B892" t="str">
            <v>PIS-TAT-008</v>
          </cell>
          <cell r="C892" t="str">
            <v>PISO PODOTÁTIL DE BORRACHA, DIRECIONAL, ESP. 12MM, COLORIDA, ASSENTAMENTO COM ARGAMASSA, TRAÇO 1:4 (CIMENTO E AREIA), INCLUSIVE FORNECIMENTO E INSTALAÇÃO</v>
          </cell>
          <cell r="D892" t="str">
            <v>M2</v>
          </cell>
          <cell r="E892">
            <v>193.68</v>
          </cell>
          <cell r="F892" t="str">
            <v>ED-50626</v>
          </cell>
        </row>
        <row r="893">
          <cell r="A893" t="str">
            <v>ED-50625</v>
          </cell>
          <cell r="B893" t="str">
            <v>PIS-TAT-007</v>
          </cell>
          <cell r="C893" t="str">
            <v>PISO PODOTÁTIL DE BORRACHA, DIRECIONAL, ESP. 12MM, COR PRETA, ASSENTAMENTO COM ARGAMASSA, TRAÇO 1:4 (CIMENTO E AREIA), INCLUSIVE FORNECIMENTO E INSTALAÇÃO</v>
          </cell>
          <cell r="D893" t="str">
            <v>M2</v>
          </cell>
          <cell r="E893">
            <v>193.68</v>
          </cell>
          <cell r="F893" t="str">
            <v>ED-50625</v>
          </cell>
        </row>
        <row r="894">
          <cell r="A894" t="str">
            <v>ED-50624</v>
          </cell>
          <cell r="B894" t="str">
            <v>PIS-TAT-006</v>
          </cell>
          <cell r="C894" t="str">
            <v>PISO PODOTÁTIL DE BORRACHA, DIRECIONAL, ESP. 5MM, COLORIDA, ASSENTAMENTO COM COLA DE CONTATO, INCLUSIVE FORNECIMENTO E INSTALAÇÃO</v>
          </cell>
          <cell r="D894" t="str">
            <v>M2</v>
          </cell>
          <cell r="E894">
            <v>126.88</v>
          </cell>
          <cell r="F894" t="str">
            <v>ED-50624</v>
          </cell>
        </row>
        <row r="895">
          <cell r="A895" t="str">
            <v>ED-50623</v>
          </cell>
          <cell r="B895" t="str">
            <v>PIS-TAT-005</v>
          </cell>
          <cell r="C895" t="str">
            <v>PISO PODOTÁTIL DE BORRACHA, DIRECIONAL, ESP. 5MM, COR PRETA, ASSENTAMENTO COM COLA DE CONTATO, INCLUSIVE FORNECIMENTO E INSTALAÇÃO</v>
          </cell>
          <cell r="D895" t="str">
            <v>M2</v>
          </cell>
          <cell r="E895">
            <v>126.88</v>
          </cell>
          <cell r="F895" t="str">
            <v>ED-50623</v>
          </cell>
        </row>
        <row r="896">
          <cell r="A896" t="str">
            <v>ED-15226</v>
          </cell>
          <cell r="B896" t="str">
            <v>-</v>
          </cell>
          <cell r="C896" t="str">
            <v>PISO PODOTÁTIL DE CONCRETO, ALERTA, APLICADO EM PISO (20X20CM) COM JUNTA SECA, COR VERMELHO/AMARELO, ASSENTAMENTO COM ARGAMASSA INDUSTRIALIZADA, INCLUSIVE FORNECIMENTO E INSTALAÇÃO</v>
          </cell>
          <cell r="D896" t="str">
            <v>M2</v>
          </cell>
          <cell r="E896">
            <v>65.78</v>
          </cell>
          <cell r="F896" t="str">
            <v>ED-15226</v>
          </cell>
        </row>
        <row r="897">
          <cell r="A897" t="str">
            <v>ED-50586</v>
          </cell>
          <cell r="B897" t="str">
            <v>PIS-LAD-035</v>
          </cell>
          <cell r="C897" t="str">
            <v>PISO PODOTÁTIL DE CONCRETO, ALERTA, APLICADO EM PISO (40X40CM) COM JUNTA SECA, COR VERMELHO/AMARELO, ASSENTAMENTO COM ARGAMASSA INDUSTRIALIZADA, INCLUSIVE FORNECIMENTO E INSTALAÇÃO</v>
          </cell>
          <cell r="D897" t="str">
            <v>M2</v>
          </cell>
          <cell r="E897">
            <v>77.91</v>
          </cell>
          <cell r="F897" t="str">
            <v>ED-50586</v>
          </cell>
        </row>
        <row r="898">
          <cell r="A898" t="str">
            <v>ED-15227</v>
          </cell>
          <cell r="B898" t="str">
            <v>-</v>
          </cell>
          <cell r="C898" t="str">
            <v>PISO PODOTÁTIL DE CONCRETO, DIRECIONAL, APLICADO EM PISO (20X20CM) COM JUNTA SECA, COR VERMELHO/AMARELO, ASSENTAMENTO COM ARGAMASSA INDUSTRIALIZADA, INCLUSIVE FORNECIMENTO E INSTALAÇÃO</v>
          </cell>
          <cell r="D898" t="str">
            <v>M2</v>
          </cell>
          <cell r="E898">
            <v>65.78</v>
          </cell>
          <cell r="F898" t="str">
            <v>ED-15227</v>
          </cell>
        </row>
        <row r="899">
          <cell r="A899" t="str">
            <v>ED-50587</v>
          </cell>
          <cell r="B899" t="str">
            <v>PIS-LAD-040</v>
          </cell>
          <cell r="C899" t="str">
            <v>PISO PODOTÁTIL DE CONCRETO, DIRECIONAL, APLICADO EM PISO (40X40CM) COM JUNTA SECA, COR VERMELHO/AMARELO, ASSENTAMENTO COM ARGAMASSA INDUSTRIALIZADA, INCLUSIVE FORNECIMENTO E INSTALAÇÃO</v>
          </cell>
          <cell r="D899" t="str">
            <v>M2</v>
          </cell>
          <cell r="E899">
            <v>77.91</v>
          </cell>
          <cell r="F899" t="str">
            <v>ED-50587</v>
          </cell>
        </row>
        <row r="900">
          <cell r="A900" t="str">
            <v>12.19</v>
          </cell>
          <cell r="B900">
            <v>8825</v>
          </cell>
          <cell r="C900" t="str">
            <v>PISO DE BORRACHA</v>
          </cell>
          <cell r="D900" t="str">
            <v/>
          </cell>
          <cell r="F900" t="str">
            <v>12.19</v>
          </cell>
        </row>
        <row r="901">
          <cell r="A901" t="str">
            <v>ED-50538</v>
          </cell>
          <cell r="B901" t="str">
            <v>PIS-BOR-005</v>
          </cell>
          <cell r="C901" t="str">
            <v>PLACA DE BORRACHA 500 X 500 X 3,5 MM PASTILHADO PARA COLA PRETO</v>
          </cell>
          <cell r="D901" t="str">
            <v>M2</v>
          </cell>
          <cell r="E901">
            <v>48.02</v>
          </cell>
          <cell r="F901" t="str">
            <v>ED-50538</v>
          </cell>
        </row>
        <row r="902">
          <cell r="A902" t="str">
            <v>12.20</v>
          </cell>
          <cell r="B902">
            <v>8826</v>
          </cell>
          <cell r="C902" t="str">
            <v>JUNTA DE DILATAÇÃO</v>
          </cell>
          <cell r="D902" t="str">
            <v/>
          </cell>
          <cell r="F902" t="str">
            <v>12.20</v>
          </cell>
        </row>
        <row r="903">
          <cell r="A903" t="str">
            <v>ED-50579</v>
          </cell>
          <cell r="B903" t="str">
            <v>PIS-JUN-005</v>
          </cell>
          <cell r="C903" t="str">
            <v>APLICAÇÃO DE SELANTE, MASTIQUE ELÁSTICO, EM JUNTA DE DILAÇÃO, DIMENSÃO 20X10 MM, FATOR DE FORMA 1:2, EXCLUSIVE DELIMITADOR DE PROFUNDIDADE</v>
          </cell>
          <cell r="D903" t="str">
            <v>M</v>
          </cell>
          <cell r="E903">
            <v>20.91</v>
          </cell>
          <cell r="F903" t="str">
            <v>ED-50579</v>
          </cell>
        </row>
        <row r="904">
          <cell r="A904" t="str">
            <v>12.21</v>
          </cell>
          <cell r="B904">
            <v>8827</v>
          </cell>
          <cell r="C904" t="str">
            <v>DEGRAU E PATAMAR</v>
          </cell>
          <cell r="D904" t="str">
            <v/>
          </cell>
          <cell r="F904" t="str">
            <v>12.21</v>
          </cell>
        </row>
        <row r="905">
          <cell r="A905" t="str">
            <v>ED-50574</v>
          </cell>
          <cell r="B905" t="str">
            <v>PIS-FAI-005</v>
          </cell>
          <cell r="C905" t="str">
            <v>APLICAÇÃO DE FAIXA/FITA ADESIVA ANTIDERRAPANTE, LARGURA 50MM, EM DEGRAUS DE ESCADA, INCLUSIVE FORNECIMENTO</v>
          </cell>
          <cell r="D905" t="str">
            <v>M</v>
          </cell>
          <cell r="E905">
            <v>17.190000000000001</v>
          </cell>
          <cell r="F905" t="str">
            <v>ED-50574</v>
          </cell>
        </row>
        <row r="906">
          <cell r="A906" t="str">
            <v>ED-50537</v>
          </cell>
          <cell r="B906" t="str">
            <v>PIS-ARD-020</v>
          </cell>
          <cell r="C906" t="str">
            <v>DEGRAU DE PEDRA ARDÓSIA E = 20 MM, L = 30 CM, ASSENTADO COM ARGAMASSA DE CIMENTO E AREIA SEM PENEIRAR TRAÇO 1:4, INCLUSO ESPELHO E = 15 MM, H = 20 CM</v>
          </cell>
          <cell r="D906" t="str">
            <v>M</v>
          </cell>
          <cell r="E906">
            <v>113.45</v>
          </cell>
          <cell r="F906" t="str">
            <v>ED-50537</v>
          </cell>
        </row>
        <row r="907">
          <cell r="A907" t="str">
            <v>ED-50575</v>
          </cell>
          <cell r="B907" t="str">
            <v>PIS-FAI-010</v>
          </cell>
          <cell r="C907" t="str">
            <v>FAIXA/FRISO ANTIDERRAPANTE EM PEDRA, LARGURA 50MM, EM DEGRAU DE ESCADA, EXECUÇÃO MECÂNICA</v>
          </cell>
          <cell r="D907" t="str">
            <v>M</v>
          </cell>
          <cell r="E907">
            <v>8.8800000000000008</v>
          </cell>
          <cell r="F907" t="str">
            <v>ED-50575</v>
          </cell>
        </row>
        <row r="908">
          <cell r="A908" t="str">
            <v>12.22</v>
          </cell>
          <cell r="B908">
            <v>8828</v>
          </cell>
          <cell r="C908" t="str">
            <v>SÓCULO</v>
          </cell>
          <cell r="D908" t="str">
            <v/>
          </cell>
          <cell r="F908" t="str">
            <v>12.22</v>
          </cell>
        </row>
        <row r="909">
          <cell r="A909" t="str">
            <v>ED-50621</v>
          </cell>
          <cell r="B909" t="str">
            <v>PIS-SOC-005</v>
          </cell>
          <cell r="C909" t="str">
            <v>SÓCULO COM ENCHIMENTO EM TIJOLOS MACIÇOS, ALTURA  DE 10CM À 12CM, INCLUSIVE ACABAMENTO FINAL EM ARGAMASSA, ESP. 20MM, APLICAÇÃO MANUAL</v>
          </cell>
          <cell r="D909" t="str">
            <v>M2</v>
          </cell>
          <cell r="E909">
            <v>85.01</v>
          </cell>
          <cell r="F909" t="str">
            <v>ED-50621</v>
          </cell>
        </row>
        <row r="910">
          <cell r="A910" t="str">
            <v>13.</v>
          </cell>
          <cell r="B910">
            <v>8674</v>
          </cell>
          <cell r="C910" t="str">
            <v>RODAPÉ, SOLEIRA E PEITORIL</v>
          </cell>
          <cell r="D910" t="str">
            <v/>
          </cell>
          <cell r="F910" t="str">
            <v>13.</v>
          </cell>
        </row>
        <row r="911">
          <cell r="A911" t="str">
            <v>13.01</v>
          </cell>
          <cell r="B911">
            <v>8829</v>
          </cell>
          <cell r="C911" t="str">
            <v>RODAPÉ DE ARDÓSIA</v>
          </cell>
          <cell r="D911" t="str">
            <v/>
          </cell>
          <cell r="F911" t="str">
            <v>13.01</v>
          </cell>
        </row>
        <row r="912">
          <cell r="A912" t="str">
            <v>ED-50766</v>
          </cell>
          <cell r="B912" t="str">
            <v>ROD-ARD-005</v>
          </cell>
          <cell r="C912" t="str">
            <v>RODAPÉ COM REVESTIMENTO EM PEDRA ARDÓSIA, ESP. 7MM, ALTURA 5CM, ASSENTAMENTO COM ARGAMASSA INDUSTRIALIZADA, INCLUSIVE REJUNTAMENTO</v>
          </cell>
          <cell r="D912" t="str">
            <v>M</v>
          </cell>
          <cell r="E912">
            <v>8.41</v>
          </cell>
          <cell r="F912" t="str">
            <v>ED-50766</v>
          </cell>
        </row>
        <row r="913">
          <cell r="A913" t="str">
            <v>ED-50767</v>
          </cell>
          <cell r="B913" t="str">
            <v>ROD-ARD-010</v>
          </cell>
          <cell r="C913" t="str">
            <v>RODAPÉ COM REVESTIMENTO EM PEDRA ARDÓSIA, ESP. 7MM, ALTURA 7CM, ASSENTAMENTO COM ARGAMASSA INDUSTRIALIZADA, INCLUSIVE REJUNTAMENTO</v>
          </cell>
          <cell r="D913" t="str">
            <v>M</v>
          </cell>
          <cell r="E913">
            <v>8.67</v>
          </cell>
          <cell r="F913" t="str">
            <v>ED-50767</v>
          </cell>
        </row>
        <row r="914">
          <cell r="A914" t="str">
            <v>13.02</v>
          </cell>
          <cell r="B914">
            <v>8830</v>
          </cell>
          <cell r="C914" t="str">
            <v>RODAPÉ CERÂMICO</v>
          </cell>
          <cell r="D914" t="str">
            <v/>
          </cell>
          <cell r="F914" t="str">
            <v>13.02</v>
          </cell>
        </row>
        <row r="915">
          <cell r="A915" t="str">
            <v>ED-50771</v>
          </cell>
          <cell r="B915" t="str">
            <v>ROD-CER-005</v>
          </cell>
          <cell r="C915" t="str">
            <v>RODAPÉ COM REVESTIMENTO EM CERÂMICA ESMALTADA COMERCIAL, ALTURA 10CM, PEI IV, ASSENTAMENTO COM ARGAMASSA INDUSTRIALIZADA, INCLUSIVE REJUNTAMENTO</v>
          </cell>
          <cell r="D915" t="str">
            <v>M</v>
          </cell>
          <cell r="E915">
            <v>9.91</v>
          </cell>
          <cell r="F915" t="str">
            <v>ED-50771</v>
          </cell>
        </row>
        <row r="916">
          <cell r="A916" t="str">
            <v>13.03</v>
          </cell>
          <cell r="B916">
            <v>8831</v>
          </cell>
          <cell r="C916" t="str">
            <v>RODAPÉ DE GRANITINA E MARMORITE</v>
          </cell>
          <cell r="D916" t="str">
            <v/>
          </cell>
          <cell r="F916" t="str">
            <v>13.03</v>
          </cell>
        </row>
        <row r="917">
          <cell r="A917" t="str">
            <v>ED-50786</v>
          </cell>
          <cell r="B917" t="str">
            <v>ROD-MIT-021</v>
          </cell>
          <cell r="C917" t="str">
            <v>RODAPÉ EM GRANILITE/MARMORITE, ACABAMENTO POLIDO, COR BRANCA, ALTURA 10CM, INCLUSIVE POLIMENTO</v>
          </cell>
          <cell r="D917" t="str">
            <v>M</v>
          </cell>
          <cell r="E917">
            <v>41.57</v>
          </cell>
          <cell r="F917" t="str">
            <v>ED-50786</v>
          </cell>
        </row>
        <row r="918">
          <cell r="A918" t="str">
            <v>ED-50784</v>
          </cell>
          <cell r="B918" t="str">
            <v>ROD-MIT-015</v>
          </cell>
          <cell r="C918" t="str">
            <v>RODAPÉ EM GRANILITE/MARMORITE, ACABAMENTO POLIDO, COR BRANCA, ALTURA 5CM, INCLUSIVE POLIMENTO</v>
          </cell>
          <cell r="D918" t="str">
            <v>M</v>
          </cell>
          <cell r="E918">
            <v>30.97</v>
          </cell>
          <cell r="F918" t="str">
            <v>ED-50784</v>
          </cell>
        </row>
        <row r="919">
          <cell r="A919" t="str">
            <v>ED-50785</v>
          </cell>
          <cell r="B919" t="str">
            <v>ROD-MIT-010D</v>
          </cell>
          <cell r="C919" t="str">
            <v>RODAPÉ EM GRANILITE/MARMORITE, ACABAMENTO POLIDO, COR BRANCA, ALTURA 7CM, INCLUSIVE POLIMENTO</v>
          </cell>
          <cell r="D919" t="str">
            <v>M</v>
          </cell>
          <cell r="E919">
            <v>35.22</v>
          </cell>
          <cell r="F919" t="str">
            <v>ED-50785</v>
          </cell>
        </row>
        <row r="920">
          <cell r="A920" t="str">
            <v>ED-50783</v>
          </cell>
          <cell r="B920" t="str">
            <v>ROD-MIT-011</v>
          </cell>
          <cell r="C920" t="str">
            <v>RODAPÉ EM GRANILITE/MARMORITE, ACABAMENTO POLIDO, COR CINZA, ALTURA 10CM, INCLUSIVE POLIMENTO</v>
          </cell>
          <cell r="D920" t="str">
            <v>M</v>
          </cell>
          <cell r="E920">
            <v>31.28</v>
          </cell>
          <cell r="F920" t="str">
            <v>ED-50783</v>
          </cell>
        </row>
        <row r="921">
          <cell r="A921" t="str">
            <v>ED-50781</v>
          </cell>
          <cell r="B921" t="str">
            <v>ROD-MIT-005</v>
          </cell>
          <cell r="C921" t="str">
            <v>RODAPÉ EM GRANILITE/MARMORITE, ACABAMENTO POLIDO, COR CINZA, ALTURA 5CM, INCLUSIVE POLIMENTO</v>
          </cell>
          <cell r="D921" t="str">
            <v>M</v>
          </cell>
          <cell r="E921">
            <v>25.83</v>
          </cell>
          <cell r="F921" t="str">
            <v>ED-50781</v>
          </cell>
        </row>
        <row r="922">
          <cell r="A922" t="str">
            <v>ED-50782</v>
          </cell>
          <cell r="B922" t="str">
            <v>ROD-MIT-010</v>
          </cell>
          <cell r="C922" t="str">
            <v>RODAPÉ EM GRANILITE/MARMORITE, ACABAMENTO POLIDO, COR CINZA, ALTURA 7CM, INCLUSIVE POLIMENTO</v>
          </cell>
          <cell r="D922" t="str">
            <v>M</v>
          </cell>
          <cell r="E922">
            <v>28.01</v>
          </cell>
          <cell r="F922" t="str">
            <v>ED-50782</v>
          </cell>
        </row>
        <row r="923">
          <cell r="A923" t="str">
            <v>13.04</v>
          </cell>
          <cell r="B923">
            <v>8832</v>
          </cell>
          <cell r="C923" t="str">
            <v>RODAPÉS DE GRANITO</v>
          </cell>
          <cell r="D923" t="str">
            <v/>
          </cell>
          <cell r="F923" t="str">
            <v>13.04</v>
          </cell>
        </row>
        <row r="924">
          <cell r="A924" t="str">
            <v>ED-50774</v>
          </cell>
          <cell r="B924" t="str">
            <v>ROD-GRA-015</v>
          </cell>
          <cell r="C924" t="str">
            <v>RODAPÉ COM REVESTIMENTO EM GRANITO, CINZA ANDORINHA, ESP. 2CM, ALTURA 10CM, ASSENTAMENTO COM ARGAMASSA INDUSTRIALIZADA, INCLUSIVE REJUNTAMENTO</v>
          </cell>
          <cell r="D924" t="str">
            <v>M</v>
          </cell>
          <cell r="E924">
            <v>29.04</v>
          </cell>
          <cell r="F924" t="str">
            <v>ED-50774</v>
          </cell>
        </row>
        <row r="925">
          <cell r="A925" t="str">
            <v>ED-50773</v>
          </cell>
          <cell r="B925" t="str">
            <v>ROD-GRA-010</v>
          </cell>
          <cell r="C925" t="str">
            <v>RODAPÉ COM REVESTIMENTO EM GRANITO, CINZA ANDORINHA, ESP. 2CM, ALTURA 5CM, ASSENTAMENTO COM ARGAMASSA INDUSTRIALIZADA, INCLUSIVE REJUNTAMENTO</v>
          </cell>
          <cell r="D925" t="str">
            <v>M</v>
          </cell>
          <cell r="E925">
            <v>17.86</v>
          </cell>
          <cell r="F925" t="str">
            <v>ED-50773</v>
          </cell>
        </row>
        <row r="926">
          <cell r="A926" t="str">
            <v>ED-50772</v>
          </cell>
          <cell r="B926" t="str">
            <v>ROD-GRA-005</v>
          </cell>
          <cell r="C926" t="str">
            <v xml:space="preserve">RODAPÉ COM REVESTIMENTO EM GRANITO, CINZA ANDORINHA, ESP. 2CM, ALTURA 7CM, ASSENTAMENTO COM ARGAMASSA INDUSTRIALIZADA, INCLUSIVE REJUNTAMENTO
</v>
          </cell>
          <cell r="D926" t="str">
            <v>M</v>
          </cell>
          <cell r="E926">
            <v>21.38</v>
          </cell>
          <cell r="F926" t="str">
            <v>ED-50772</v>
          </cell>
        </row>
        <row r="927">
          <cell r="A927" t="str">
            <v>13.05</v>
          </cell>
          <cell r="B927">
            <v>8833</v>
          </cell>
          <cell r="C927" t="str">
            <v>RODAPÉS DE MÁRMORE</v>
          </cell>
          <cell r="D927" t="str">
            <v/>
          </cell>
          <cell r="F927" t="str">
            <v>13.05</v>
          </cell>
        </row>
        <row r="928">
          <cell r="A928" t="str">
            <v>ED-50780</v>
          </cell>
          <cell r="B928" t="str">
            <v>ROD-MAR-015</v>
          </cell>
          <cell r="C928" t="str">
            <v>RODAPÉ COM REVESTIMENTO EM MÁRMORE BRANCO, ESP. 2CM, ALTURA 10CM, ASSENTAMENTO COM ARGAMASSA INDUSTRIALIZADA, INCLUSIVE REJUNTAMENTO</v>
          </cell>
          <cell r="D928" t="str">
            <v>M</v>
          </cell>
          <cell r="E928">
            <v>28.74</v>
          </cell>
          <cell r="F928" t="str">
            <v>ED-50780</v>
          </cell>
        </row>
        <row r="929">
          <cell r="A929" t="str">
            <v>ED-50778</v>
          </cell>
          <cell r="B929" t="str">
            <v>ROD-MAR-005</v>
          </cell>
          <cell r="C929" t="str">
            <v>RODAPÉ COM REVESTIMENTO EM MÁRMORE BRANCO, ESP. 2CM, ALTURA 5CM, ASSENTAMENTO COM ARGAMASSA INDUSTRIALIZADA, INCLUSIVE REJUNTAMENTO</v>
          </cell>
          <cell r="D929" t="str">
            <v>M</v>
          </cell>
          <cell r="E929">
            <v>18.77</v>
          </cell>
          <cell r="F929" t="str">
            <v>ED-50778</v>
          </cell>
        </row>
        <row r="930">
          <cell r="A930" t="str">
            <v>ED-50779</v>
          </cell>
          <cell r="B930" t="str">
            <v>ROD-MAR-010</v>
          </cell>
          <cell r="C930" t="str">
            <v>RODAPÉ COM REVESTIMENTO EM MÁRMORE BRANCO, ESP. 2CM, ALTURA 7CM, ASSENTAMENTO COM ARGAMASSA INDUSTRIALIZADA, INCLUSIVE REJUNTAMENTO</v>
          </cell>
          <cell r="D930" t="str">
            <v>M</v>
          </cell>
          <cell r="E930">
            <v>21.61</v>
          </cell>
          <cell r="F930" t="str">
            <v>ED-50779</v>
          </cell>
        </row>
        <row r="931">
          <cell r="A931" t="str">
            <v>13.06</v>
          </cell>
          <cell r="B931">
            <v>8834</v>
          </cell>
          <cell r="C931" t="str">
            <v>RODAPÉ DE MADEIRA</v>
          </cell>
          <cell r="D931" t="str">
            <v/>
          </cell>
          <cell r="F931" t="str">
            <v>13.06</v>
          </cell>
        </row>
        <row r="932">
          <cell r="A932" t="str">
            <v>ED-50777</v>
          </cell>
          <cell r="B932" t="str">
            <v>ROD-MAD-005</v>
          </cell>
          <cell r="C932" t="str">
            <v>RODAPÉ EM MADEIRA SUCUPIRA/IPÊ/CUMARÚ OU EQUIVALENTE DA REGIÃO, ESP. 2CM, ALTURA 7CM</v>
          </cell>
          <cell r="D932" t="str">
            <v>M</v>
          </cell>
          <cell r="E932">
            <v>14.94</v>
          </cell>
          <cell r="F932" t="str">
            <v>ED-50777</v>
          </cell>
        </row>
        <row r="933">
          <cell r="A933" t="str">
            <v>13.07</v>
          </cell>
          <cell r="B933">
            <v>8835</v>
          </cell>
          <cell r="C933" t="str">
            <v>RODAPÉ CIMENTADO</v>
          </cell>
          <cell r="D933" t="str">
            <v/>
          </cell>
          <cell r="F933" t="str">
            <v>13.07</v>
          </cell>
        </row>
        <row r="934">
          <cell r="A934" t="str">
            <v>ED-50770</v>
          </cell>
          <cell r="B934" t="str">
            <v>ROD-ARG-015</v>
          </cell>
          <cell r="C934" t="str">
            <v>RODAPÉ COM ARGAMASSA, TRAÇO 1:3 (CIMENTO E AREIA), ESP. 2CM, ALTURA 10CM, DESEMPENADO/ALISADO COM COLHER</v>
          </cell>
          <cell r="D934" t="str">
            <v>M</v>
          </cell>
          <cell r="E934">
            <v>16.309999999999999</v>
          </cell>
          <cell r="F934" t="str">
            <v>ED-50770</v>
          </cell>
        </row>
        <row r="935">
          <cell r="A935" t="str">
            <v>ED-50768</v>
          </cell>
          <cell r="B935" t="str">
            <v>ROD-ARG-005</v>
          </cell>
          <cell r="C935" t="str">
            <v>RODAPÉ COM ARGAMASSA, TRAÇO 1:3 (CIMENTO E AREIA), ESP. 2CM, ALTURA 5CM, DESEMPENADO/ALISADO COM COLHER</v>
          </cell>
          <cell r="D935" t="str">
            <v>M</v>
          </cell>
          <cell r="E935">
            <v>14.05</v>
          </cell>
          <cell r="F935" t="str">
            <v>ED-50768</v>
          </cell>
        </row>
        <row r="936">
          <cell r="A936" t="str">
            <v>ED-50769</v>
          </cell>
          <cell r="B936" t="str">
            <v>ROD-ARG-010</v>
          </cell>
          <cell r="C936" t="str">
            <v>RODAPÉ COM ARGAMASSA, TRAÇO 1:3 (CIMENTO E AREIA), ESP. 2CM, ALTURA 7CM, DESEMPENADO/ALISADO COM COLHER</v>
          </cell>
          <cell r="D936" t="str">
            <v>M</v>
          </cell>
          <cell r="E936">
            <v>15.52</v>
          </cell>
          <cell r="F936" t="str">
            <v>ED-50769</v>
          </cell>
        </row>
        <row r="937">
          <cell r="A937" t="str">
            <v>13.08</v>
          </cell>
          <cell r="B937">
            <v>8836</v>
          </cell>
          <cell r="C937" t="str">
            <v>RODAPÉS INDUSTRIAL (ALTA RESISTÊNCIA)</v>
          </cell>
          <cell r="D937" t="str">
            <v/>
          </cell>
          <cell r="F937" t="str">
            <v>13.08</v>
          </cell>
        </row>
        <row r="938">
          <cell r="A938" t="str">
            <v>ED-50775</v>
          </cell>
          <cell r="B938" t="str">
            <v>ROD-IAR-005</v>
          </cell>
          <cell r="C938" t="str">
            <v>RODAPÉ COM ARGAMASSA DE ALTA RESISTÊNCIA INDUSTRIAL, ACABAMENTO POLIDO, COR CINZA, ALTURA 5CM, INCLUSIVE POLIMENTO</v>
          </cell>
          <cell r="D938" t="str">
            <v>M</v>
          </cell>
          <cell r="E938">
            <v>30.51</v>
          </cell>
          <cell r="F938" t="str">
            <v>ED-50775</v>
          </cell>
        </row>
        <row r="939">
          <cell r="A939" t="str">
            <v>ED-50776</v>
          </cell>
          <cell r="B939" t="str">
            <v>ROD-IAR-010</v>
          </cell>
          <cell r="C939" t="str">
            <v>RODAPÉ COM ARGAMASSA DE ALTA RESISTÊNCIA INDUSTRIAL, ACABAMENTO POLIDO, COR CINZA, ALTURA 7CM, INCLUSIVE POLIMENTO</v>
          </cell>
          <cell r="D939" t="str">
            <v>M</v>
          </cell>
          <cell r="E939">
            <v>30.65</v>
          </cell>
          <cell r="F939" t="str">
            <v>ED-50776</v>
          </cell>
        </row>
        <row r="940">
          <cell r="A940" t="str">
            <v>13.09</v>
          </cell>
          <cell r="B940">
            <v>8837</v>
          </cell>
          <cell r="C940" t="str">
            <v>PEITORIL DE ARDÓSIA</v>
          </cell>
          <cell r="D940" t="str">
            <v/>
          </cell>
          <cell r="F940" t="str">
            <v>13.09</v>
          </cell>
        </row>
        <row r="941">
          <cell r="A941" t="str">
            <v>ED-50993</v>
          </cell>
          <cell r="B941" t="str">
            <v>PEI-ARD-006</v>
          </cell>
          <cell r="C941" t="str">
            <v>PEITORIL DE ARDÓSIA E = 2 CM</v>
          </cell>
          <cell r="D941" t="str">
            <v>M2</v>
          </cell>
          <cell r="E941">
            <v>143.6</v>
          </cell>
          <cell r="F941" t="str">
            <v>ED-50993</v>
          </cell>
        </row>
        <row r="942">
          <cell r="A942" t="str">
            <v>13.10</v>
          </cell>
          <cell r="B942">
            <v>8838</v>
          </cell>
          <cell r="C942" t="str">
            <v>PEITORIL DE GRANITO</v>
          </cell>
          <cell r="D942" t="str">
            <v/>
          </cell>
          <cell r="F942" t="str">
            <v>13.10</v>
          </cell>
        </row>
        <row r="943">
          <cell r="A943" t="str">
            <v>ED-50997</v>
          </cell>
          <cell r="B943" t="str">
            <v>PEI-GRA-005</v>
          </cell>
          <cell r="C943" t="str">
            <v>PEITORIL DE GRANITO CINZA ANDORINHA E = 2 CM</v>
          </cell>
          <cell r="D943" t="str">
            <v>M2</v>
          </cell>
          <cell r="E943">
            <v>208.29</v>
          </cell>
          <cell r="F943" t="str">
            <v>ED-50997</v>
          </cell>
        </row>
        <row r="944">
          <cell r="A944" t="str">
            <v>ED-50998</v>
          </cell>
          <cell r="B944" t="str">
            <v>PEI-GRA-010</v>
          </cell>
          <cell r="C944" t="str">
            <v>PEITORIL DE GRANITO CINZA ANDORINHA E = 3 CM</v>
          </cell>
          <cell r="D944" t="str">
            <v>M2</v>
          </cell>
          <cell r="E944">
            <v>247.14</v>
          </cell>
          <cell r="F944" t="str">
            <v>ED-50998</v>
          </cell>
        </row>
        <row r="945">
          <cell r="A945" t="str">
            <v>13.11</v>
          </cell>
          <cell r="B945">
            <v>8839</v>
          </cell>
          <cell r="C945" t="str">
            <v>PEITORIL DE MÁRMORE</v>
          </cell>
          <cell r="D945" t="str">
            <v/>
          </cell>
          <cell r="F945" t="str">
            <v>13.11</v>
          </cell>
        </row>
        <row r="946">
          <cell r="A946" t="str">
            <v>ED-50999</v>
          </cell>
          <cell r="B946" t="str">
            <v>PEI-MAR-005</v>
          </cell>
          <cell r="C946" t="str">
            <v>PEITORIL DE MÁRMORE BRANCO E = 2 CM</v>
          </cell>
          <cell r="D946" t="str">
            <v>M2</v>
          </cell>
          <cell r="E946">
            <v>276.23</v>
          </cell>
          <cell r="F946" t="str">
            <v>ED-50999</v>
          </cell>
        </row>
        <row r="947">
          <cell r="A947" t="str">
            <v>ED-51000</v>
          </cell>
          <cell r="B947" t="str">
            <v>PEI-MAR-010</v>
          </cell>
          <cell r="C947" t="str">
            <v>PEITORIL DE MÁRMORE BRANCO E = 3 CM</v>
          </cell>
          <cell r="D947" t="str">
            <v>M2</v>
          </cell>
          <cell r="E947">
            <v>292.39999999999998</v>
          </cell>
          <cell r="F947" t="str">
            <v>ED-51000</v>
          </cell>
        </row>
        <row r="948">
          <cell r="A948" t="str">
            <v>13.12</v>
          </cell>
          <cell r="B948">
            <v>8840</v>
          </cell>
          <cell r="C948" t="str">
            <v>PEITORIL DE CONCRETO</v>
          </cell>
          <cell r="D948" t="str">
            <v/>
          </cell>
          <cell r="F948" t="str">
            <v>13.12</v>
          </cell>
        </row>
        <row r="949">
          <cell r="A949" t="str">
            <v>ED-50994</v>
          </cell>
          <cell r="B949" t="str">
            <v>PEI-CON-005</v>
          </cell>
          <cell r="C949" t="str">
            <v>PEITORIL DE CONCRETO E = 3 CM, FCK &gt;= 13,5 MPA, L = 20 CM</v>
          </cell>
          <cell r="D949" t="str">
            <v>M</v>
          </cell>
          <cell r="E949">
            <v>29.52</v>
          </cell>
          <cell r="F949" t="str">
            <v>ED-50994</v>
          </cell>
        </row>
        <row r="950">
          <cell r="A950" t="str">
            <v>ED-50995</v>
          </cell>
          <cell r="B950" t="str">
            <v>PEI-CON-010</v>
          </cell>
          <cell r="C950" t="str">
            <v>PEITORIL DE CONCRETO E = 3 CM, FCK &gt;= 13,5 MPA, L = 25 CM</v>
          </cell>
          <cell r="D950" t="str">
            <v>M</v>
          </cell>
          <cell r="E950">
            <v>45.45</v>
          </cell>
          <cell r="F950" t="str">
            <v>ED-50995</v>
          </cell>
        </row>
        <row r="951">
          <cell r="A951" t="str">
            <v>ED-50996</v>
          </cell>
          <cell r="B951" t="str">
            <v>PEI-CON-015</v>
          </cell>
          <cell r="C951" t="str">
            <v>PEITORIL PRÉ-MOLDADO EM CONCRETO 18 MPA, INCLUSIVE GANCHO PARA FIXAÇÃO</v>
          </cell>
          <cell r="D951" t="str">
            <v>M</v>
          </cell>
          <cell r="E951">
            <v>42.98</v>
          </cell>
          <cell r="F951" t="str">
            <v>ED-50996</v>
          </cell>
        </row>
        <row r="952">
          <cell r="A952" t="str">
            <v>13.13</v>
          </cell>
          <cell r="B952">
            <v>8841</v>
          </cell>
          <cell r="C952" t="str">
            <v>SOLEIRA DE ARDÓSIA</v>
          </cell>
          <cell r="D952" t="str">
            <v/>
          </cell>
          <cell r="F952" t="str">
            <v>13.13</v>
          </cell>
        </row>
        <row r="953">
          <cell r="A953" t="str">
            <v>ED-51001</v>
          </cell>
          <cell r="B953" t="str">
            <v>SOL-ARD-005</v>
          </cell>
          <cell r="C953" t="str">
            <v>SOLEIRA DE ARDÓSIA E = 2 CM</v>
          </cell>
          <cell r="D953" t="str">
            <v>M2</v>
          </cell>
          <cell r="E953">
            <v>143.6</v>
          </cell>
          <cell r="F953" t="str">
            <v>ED-51001</v>
          </cell>
        </row>
        <row r="954">
          <cell r="A954" t="str">
            <v>13.14</v>
          </cell>
          <cell r="B954">
            <v>8842</v>
          </cell>
          <cell r="C954" t="str">
            <v>SOLEIRA DE GRANITINA E MARMORITE</v>
          </cell>
          <cell r="D954" t="str">
            <v/>
          </cell>
          <cell r="F954" t="str">
            <v>13.14</v>
          </cell>
        </row>
        <row r="955">
          <cell r="A955" t="str">
            <v>ED-50622</v>
          </cell>
          <cell r="B955" t="str">
            <v>PIS-SOL-006</v>
          </cell>
          <cell r="C955" t="str">
            <v>SOLEIRA DE MARMORITE, COR CIMENTO NATURAL, E = 3 CM</v>
          </cell>
          <cell r="D955" t="str">
            <v>M2</v>
          </cell>
          <cell r="E955">
            <v>75.650000000000006</v>
          </cell>
          <cell r="F955" t="str">
            <v>ED-50622</v>
          </cell>
        </row>
        <row r="956">
          <cell r="A956" t="str">
            <v>13.15</v>
          </cell>
          <cell r="B956">
            <v>8843</v>
          </cell>
          <cell r="C956" t="str">
            <v>SOLEIRA DE GRANITO</v>
          </cell>
          <cell r="D956" t="str">
            <v/>
          </cell>
          <cell r="F956" t="str">
            <v>13.15</v>
          </cell>
        </row>
        <row r="957">
          <cell r="A957" t="str">
            <v>ED-51002</v>
          </cell>
          <cell r="B957" t="str">
            <v>SOL-GRA-005</v>
          </cell>
          <cell r="C957" t="str">
            <v>SOLEIRA DE GRANITO CINZA ANDORINHA E = 2 CM</v>
          </cell>
          <cell r="D957" t="str">
            <v>M2</v>
          </cell>
          <cell r="E957">
            <v>211.48</v>
          </cell>
          <cell r="F957" t="str">
            <v>ED-51002</v>
          </cell>
        </row>
        <row r="958">
          <cell r="A958" t="str">
            <v>ED-51003</v>
          </cell>
          <cell r="B958" t="str">
            <v>SOL-GRA-010</v>
          </cell>
          <cell r="C958" t="str">
            <v>SOLEIRA DE GRANITO CINZA ANDORINHA E = 3 CM</v>
          </cell>
          <cell r="D958" t="str">
            <v>M2</v>
          </cell>
          <cell r="E958">
            <v>250.33</v>
          </cell>
          <cell r="F958" t="str">
            <v>ED-51003</v>
          </cell>
        </row>
        <row r="959">
          <cell r="A959" t="str">
            <v>13.16</v>
          </cell>
          <cell r="B959">
            <v>8844</v>
          </cell>
          <cell r="C959" t="str">
            <v>SOLEIRA DE MÁRMORE</v>
          </cell>
          <cell r="D959" t="str">
            <v/>
          </cell>
          <cell r="F959" t="str">
            <v>13.16</v>
          </cell>
        </row>
        <row r="960">
          <cell r="A960" t="str">
            <v>ED-51004</v>
          </cell>
          <cell r="B960" t="str">
            <v>SOL-MAR-005</v>
          </cell>
          <cell r="C960" t="str">
            <v>SOLEIRA DE MÁRMORE BRANCO E = 2 CM</v>
          </cell>
          <cell r="D960" t="str">
            <v>M2</v>
          </cell>
          <cell r="E960">
            <v>276.23</v>
          </cell>
          <cell r="F960" t="str">
            <v>ED-51004</v>
          </cell>
        </row>
        <row r="961">
          <cell r="A961" t="str">
            <v>ED-51005</v>
          </cell>
          <cell r="B961" t="str">
            <v>SOL-MAR-010</v>
          </cell>
          <cell r="C961" t="str">
            <v>SOLEIRA DE MÁRMORE BRANCO E = 3 CM</v>
          </cell>
          <cell r="D961" t="str">
            <v>M2</v>
          </cell>
          <cell r="E961">
            <v>292.39999999999998</v>
          </cell>
          <cell r="F961" t="str">
            <v>ED-51005</v>
          </cell>
        </row>
        <row r="962">
          <cell r="A962" t="str">
            <v>14.</v>
          </cell>
          <cell r="B962">
            <v>8675</v>
          </cell>
          <cell r="C962" t="str">
            <v>REVESTIMENTOS</v>
          </cell>
          <cell r="D962" t="str">
            <v/>
          </cell>
          <cell r="F962" t="str">
            <v>14.</v>
          </cell>
        </row>
        <row r="963">
          <cell r="A963" t="str">
            <v>14.01</v>
          </cell>
          <cell r="B963">
            <v>8845</v>
          </cell>
          <cell r="C963" t="str">
            <v xml:space="preserve">REVESTIMENTO DE ARGAMASSA </v>
          </cell>
          <cell r="D963" t="str">
            <v/>
          </cell>
          <cell r="F963" t="str">
            <v>14.01</v>
          </cell>
        </row>
        <row r="964">
          <cell r="A964" t="str">
            <v>ED-50731</v>
          </cell>
          <cell r="B964" t="str">
            <v>REV-CHA-020</v>
          </cell>
          <cell r="C964" t="str">
            <v>CHAPISCO COM ARGAMASSA INDUSTRIALIZADA, ESP. 5MM, APLICADO EM ALVENARIA/ESTRUTURA DE CONCRETO COM DESEMPENADEIRA METÁLICA, PREPARO MECÂNICO</v>
          </cell>
          <cell r="D964" t="str">
            <v>M2</v>
          </cell>
          <cell r="E964">
            <v>12.35</v>
          </cell>
          <cell r="F964" t="str">
            <v>ED-50731</v>
          </cell>
        </row>
        <row r="965">
          <cell r="A965" t="str">
            <v>ED-50730</v>
          </cell>
          <cell r="B965" t="str">
            <v>REV-CHA-015</v>
          </cell>
          <cell r="C965" t="str">
            <v>CHAPISCO COM ARGAMASSA, TRAÇO 1:2:3 (CIMENTO, AREIA E PEDRISCO), APLICADO COM COLHER, ESP. 5MM, PREPARO MECÂNICO</v>
          </cell>
          <cell r="D965" t="str">
            <v>M2</v>
          </cell>
          <cell r="E965">
            <v>10.52</v>
          </cell>
          <cell r="F965" t="str">
            <v>ED-50730</v>
          </cell>
        </row>
        <row r="966">
          <cell r="A966" t="str">
            <v>ED-50729</v>
          </cell>
          <cell r="B966" t="str">
            <v>REV-CHA-010</v>
          </cell>
          <cell r="C966" t="str">
            <v>CHAPISCO COM ARGAMASSA, TRAÇO 1:3 (CIMENTO E AREIA), ESP. 5MM, APLICADO EM ALVENARIA COM PENEIRA, PREPARO MECÂNICO</v>
          </cell>
          <cell r="D966" t="str">
            <v>M2</v>
          </cell>
          <cell r="E966">
            <v>10.06</v>
          </cell>
          <cell r="F966" t="str">
            <v>ED-50729</v>
          </cell>
        </row>
        <row r="967">
          <cell r="A967" t="str">
            <v>ED-50727</v>
          </cell>
          <cell r="B967" t="str">
            <v>REV-CHA-005</v>
          </cell>
          <cell r="C967" t="str">
            <v>CHAPISCO COM ARGAMASSA, TRAÇO 1:3 (CIMENTO E AREIA), ESP. 5MM, APLICADO EM ALVENARIA/ESTRUTURA DE CONCRETO COM COLHER, PREPARO MECÂNICO</v>
          </cell>
          <cell r="D967" t="str">
            <v>M2</v>
          </cell>
          <cell r="E967">
            <v>7.04</v>
          </cell>
          <cell r="F967" t="str">
            <v>ED-50727</v>
          </cell>
        </row>
        <row r="968">
          <cell r="A968" t="str">
            <v>ED-50728</v>
          </cell>
          <cell r="B968" t="str">
            <v>REV-CHA-006</v>
          </cell>
          <cell r="C968" t="str">
            <v>CHAPISCO COM ARGAMASSA, TRAÇO 1:3 (CIMENTO E AREIA), ESP. 5MM, APLICADO EM TETO COM COLHER, PREPARO MECÂNICO</v>
          </cell>
          <cell r="D968" t="str">
            <v>M2</v>
          </cell>
          <cell r="E968">
            <v>9.8000000000000007</v>
          </cell>
          <cell r="F968" t="str">
            <v>ED-50728</v>
          </cell>
        </row>
        <row r="969">
          <cell r="A969" t="str">
            <v>ED-50732</v>
          </cell>
          <cell r="B969" t="str">
            <v>REV-EMB-005</v>
          </cell>
          <cell r="C969" t="str">
            <v>EMBOÇO COM ARGAMASSA, TRAÇO 1:6 (CIMENTO E AREIA), ESP. 20MM, APLICAÇÃO MANUAL, PREPARO MECÂNICO</v>
          </cell>
          <cell r="D969" t="str">
            <v>M2</v>
          </cell>
          <cell r="E969">
            <v>25.65</v>
          </cell>
          <cell r="F969" t="str">
            <v>ED-50732</v>
          </cell>
        </row>
        <row r="970">
          <cell r="A970" t="str">
            <v>ED-50734</v>
          </cell>
          <cell r="B970" t="str">
            <v>REV-FRI-005</v>
          </cell>
          <cell r="C970" t="str">
            <v>FRISO DE ALUMÍNIO ANODIZADO NATURAL 3/8" (USO INTERNO)</v>
          </cell>
          <cell r="D970" t="str">
            <v>M</v>
          </cell>
          <cell r="E970">
            <v>18.53</v>
          </cell>
          <cell r="F970" t="str">
            <v>ED-50734</v>
          </cell>
        </row>
        <row r="971">
          <cell r="A971" t="str">
            <v>ED-50761</v>
          </cell>
          <cell r="B971" t="str">
            <v>REV-REB-015</v>
          </cell>
          <cell r="C971" t="str">
            <v>REBOCO COM ARGAMASSA, TRAÇO 1:2:8 (CIMENTO, CAL E AREIA), ESP. 20MM, APLICAÇÃO MANUAL, PREPARO MECÂNICO</v>
          </cell>
          <cell r="D971" t="str">
            <v>M2</v>
          </cell>
          <cell r="E971">
            <v>26.09</v>
          </cell>
          <cell r="F971" t="str">
            <v>ED-50761</v>
          </cell>
        </row>
        <row r="972">
          <cell r="A972" t="str">
            <v>ED-50760</v>
          </cell>
          <cell r="B972" t="str">
            <v>REV-REB-010</v>
          </cell>
          <cell r="C972" t="str">
            <v>REBOCO COM ARGAMASSA, TRAÇO 1:2:9 (CIMENTO, CAL E AREIA), COM ADITIVO IMPERMEABILIZANTE, ESP. 20MM, APLICAÇÃO MANUAL, PREPARO MECÂNICO</v>
          </cell>
          <cell r="D972" t="str">
            <v>M2</v>
          </cell>
          <cell r="E972">
            <v>31.59</v>
          </cell>
          <cell r="F972" t="str">
            <v>ED-50760</v>
          </cell>
        </row>
        <row r="973">
          <cell r="A973" t="str">
            <v>ED-50759</v>
          </cell>
          <cell r="B973" t="str">
            <v>REV-REB-005</v>
          </cell>
          <cell r="C973" t="str">
            <v>REBOCO COM ARGAMASSA, TRAÇO 1:7 (CIMENTO E AREIA), ESP. 20MM, APLICAÇÃO MANUAL, PREPARO MECÂNICO</v>
          </cell>
          <cell r="D973" t="str">
            <v>M2</v>
          </cell>
          <cell r="E973">
            <v>24.09</v>
          </cell>
          <cell r="F973" t="str">
            <v>ED-50759</v>
          </cell>
        </row>
        <row r="974">
          <cell r="A974" t="str">
            <v>ED-50762</v>
          </cell>
          <cell r="B974" t="str">
            <v>REV-REB-020</v>
          </cell>
          <cell r="C974" t="str">
            <v>REVESTIMENTO COM ARGAMASSA EM CAMADA ÚNICA, APLICADO EM PAREDE, TRAÇO 1:3 (CIMENTO E AREIA), ESP. 20MM, APLICAÇÃO MANUAL, PREPARO MECÂNICO</v>
          </cell>
          <cell r="D974" t="str">
            <v>M2</v>
          </cell>
          <cell r="E974">
            <v>24.53</v>
          </cell>
          <cell r="F974" t="str">
            <v>ED-50762</v>
          </cell>
        </row>
        <row r="975">
          <cell r="A975" t="str">
            <v>ED-50763</v>
          </cell>
          <cell r="B975" t="str">
            <v>REV-REB-021</v>
          </cell>
          <cell r="C975" t="str">
            <v>REVESTIMENTO COM ARGAMASSA EM CAMADA ÚNICA, APLICADO EM TETO, TRAÇO 1:3 (CIMENTO E AREIA), ESP. 20MM, APLICAÇÃO MANUAL, PREPARO MECÂNICO</v>
          </cell>
          <cell r="D975" t="str">
            <v>M2</v>
          </cell>
          <cell r="E975">
            <v>26.14</v>
          </cell>
          <cell r="F975" t="str">
            <v>ED-50763</v>
          </cell>
        </row>
        <row r="976">
          <cell r="A976" t="str">
            <v>14.02</v>
          </cell>
          <cell r="B976">
            <v>8846</v>
          </cell>
          <cell r="C976" t="str">
            <v>REVESTIMENTO INTERNO DE GESSO</v>
          </cell>
          <cell r="D976" t="str">
            <v/>
          </cell>
          <cell r="F976" t="str">
            <v>14.02</v>
          </cell>
        </row>
        <row r="977">
          <cell r="A977" t="str">
            <v>ED-50736</v>
          </cell>
          <cell r="B977" t="str">
            <v>REV-GES-010</v>
          </cell>
          <cell r="C977" t="str">
            <v>REVESTIMENTO DE GESSO EM PAREDE, ESP. 5MM, APLICAÇÃO MANUAL (SARRAFAEADO)</v>
          </cell>
          <cell r="D977" t="str">
            <v>M2</v>
          </cell>
          <cell r="E977">
            <v>16.760000000000002</v>
          </cell>
          <cell r="F977" t="str">
            <v>ED-50736</v>
          </cell>
        </row>
        <row r="978">
          <cell r="A978" t="str">
            <v>ED-9066</v>
          </cell>
          <cell r="B978" t="str">
            <v>-</v>
          </cell>
          <cell r="C978" t="str">
            <v>REVESTIMENTO DE GESSO EM TETO, ESP. 5MM, APLICAÇÃO MANUAL (SARRAFAEADO)</v>
          </cell>
          <cell r="D978" t="str">
            <v>M2</v>
          </cell>
          <cell r="E978">
            <v>19.489999999999998</v>
          </cell>
          <cell r="F978" t="str">
            <v>ED-9066</v>
          </cell>
        </row>
        <row r="979">
          <cell r="A979" t="str">
            <v>14.03</v>
          </cell>
          <cell r="B979">
            <v>8847</v>
          </cell>
          <cell r="C979" t="str">
            <v>REVESTIMENTO NATADO</v>
          </cell>
          <cell r="D979" t="str">
            <v/>
          </cell>
          <cell r="F979" t="str">
            <v>14.03</v>
          </cell>
        </row>
        <row r="980">
          <cell r="A980" t="str">
            <v>ED-9071</v>
          </cell>
          <cell r="B980" t="str">
            <v>-</v>
          </cell>
          <cell r="C980" t="str">
            <v>REVESTIMENTO NATADO LISO, ESP. 5MM, APLICAÇÃO COM DESEMPENADEIRA METÁLICA, PREPARO MECÂNICO</v>
          </cell>
          <cell r="D980" t="str">
            <v>M2</v>
          </cell>
          <cell r="E980">
            <v>15.58</v>
          </cell>
          <cell r="F980" t="str">
            <v>ED-9071</v>
          </cell>
        </row>
        <row r="981">
          <cell r="A981" t="str">
            <v>ED-50746</v>
          </cell>
          <cell r="B981" t="str">
            <v>REV-NAT-010</v>
          </cell>
          <cell r="C981" t="str">
            <v>REVESTIMENTO NATADO LISO, ESP. 5MM, APLICAÇÃO COM DESEMPENADEIRA METÁLICA, PREPARO MECÂNICO, INCLUSIVE ARGAMASSA EM CAMADA ÚNICA, TRAÇO 1:3 (CIMENTO E AREIA), APLICADO EM PAREDE, ESP. 20MM, APLICAÇÃO MANUAL, PREPARO MECÂNICO</v>
          </cell>
          <cell r="D981" t="str">
            <v>M2</v>
          </cell>
          <cell r="E981">
            <v>40.11</v>
          </cell>
          <cell r="F981" t="str">
            <v>ED-50746</v>
          </cell>
        </row>
        <row r="982">
          <cell r="A982" t="str">
            <v>14.04</v>
          </cell>
          <cell r="B982">
            <v>8848</v>
          </cell>
          <cell r="C982" t="str">
            <v>REVESTIMENTO EM CERÂMICA</v>
          </cell>
          <cell r="D982" t="str">
            <v/>
          </cell>
          <cell r="F982" t="str">
            <v>14.04</v>
          </cell>
        </row>
        <row r="983">
          <cell r="A983" t="str">
            <v>ED-50718</v>
          </cell>
          <cell r="B983" t="str">
            <v>REV-AZU-015</v>
          </cell>
          <cell r="C983" t="str">
            <v>APLICAÇÃO DE REJUNTE CIMENTÍCIO COLORIDO INDUSTRIALIZADO PARA REVESTIMENTOS DE PAREDE/PISO COM JUNTAS DE ATÉ 3MM DE ESPESSURA</v>
          </cell>
          <cell r="D983" t="str">
            <v>M2</v>
          </cell>
          <cell r="E983">
            <v>4.54</v>
          </cell>
          <cell r="F983" t="str">
            <v>ED-50718</v>
          </cell>
        </row>
        <row r="984">
          <cell r="A984" t="str">
            <v>ED-50721</v>
          </cell>
          <cell r="B984" t="str">
            <v>REV-CAN-010</v>
          </cell>
          <cell r="C984" t="str">
            <v>CANTONEIRA DE ALUMÍNIO PARA ACABAMENTO DE QUINAS</v>
          </cell>
          <cell r="D984" t="str">
            <v>M</v>
          </cell>
          <cell r="E984">
            <v>18.91</v>
          </cell>
          <cell r="F984" t="str">
            <v>ED-50721</v>
          </cell>
        </row>
        <row r="985">
          <cell r="A985" t="str">
            <v>ED-50720</v>
          </cell>
          <cell r="B985" t="str">
            <v>REV-CAN-005</v>
          </cell>
          <cell r="C985" t="str">
            <v>CANTONEIRA DE PVC PARA ACABAMENTO DE QUINAS</v>
          </cell>
          <cell r="D985" t="str">
            <v>M</v>
          </cell>
          <cell r="E985">
            <v>19.75</v>
          </cell>
          <cell r="F985" t="str">
            <v>ED-50720</v>
          </cell>
        </row>
        <row r="986">
          <cell r="A986" t="str">
            <v>ED-50726</v>
          </cell>
          <cell r="B986" t="str">
            <v>REV-CER-035</v>
          </cell>
          <cell r="C986" t="str">
            <v>CERÂMICA DECORADA EM FAIXA 50 X 200 MM</v>
          </cell>
          <cell r="D986" t="str">
            <v>M</v>
          </cell>
          <cell r="E986">
            <v>30.12</v>
          </cell>
          <cell r="F986" t="str">
            <v>ED-50726</v>
          </cell>
        </row>
        <row r="987">
          <cell r="A987" t="str">
            <v>ED-50743</v>
          </cell>
          <cell r="B987" t="str">
            <v>REV-LIT-005</v>
          </cell>
          <cell r="C987" t="str">
            <v>LITOCERÂMICA DE 6,0 X 22,5 CM, ASSENTADO COM ARGAMASSA PRÉ-FABRICADA, INCLUSIVE REJUNTAMENTO</v>
          </cell>
          <cell r="D987" t="str">
            <v>M2</v>
          </cell>
          <cell r="E987">
            <v>77.3</v>
          </cell>
          <cell r="F987" t="str">
            <v>ED-50743</v>
          </cell>
        </row>
        <row r="988">
          <cell r="A988" t="str">
            <v>ED-50715</v>
          </cell>
          <cell r="B988" t="str">
            <v>REV-AZU-005</v>
          </cell>
          <cell r="C988" t="str">
            <v>REVESTIMENTO COM AZULEJO BRANCO (15X15CM), EM DIAGONAL, ASSENTAMENTO COM ARGAMASSA INDUSTRIALIZADA, INCLUSIVE REJUNTAMENTO</v>
          </cell>
          <cell r="D988" t="str">
            <v>M2</v>
          </cell>
          <cell r="E988">
            <v>58.11</v>
          </cell>
          <cell r="F988" t="str">
            <v>ED-50715</v>
          </cell>
        </row>
        <row r="989">
          <cell r="A989" t="str">
            <v>ED-50716</v>
          </cell>
          <cell r="B989" t="str">
            <v>REV-AZU-010</v>
          </cell>
          <cell r="C989" t="str">
            <v>REVESTIMENTO COM AZULEJO BRANCO (15X15CM), JUNTA A PRUMO, ASSENTAMENTO COM ARGAMASSA INDUSTRIALIZADA, INCLUSIVE REJUNTAMENTO</v>
          </cell>
          <cell r="D989" t="str">
            <v>M2</v>
          </cell>
          <cell r="E989">
            <v>50.74</v>
          </cell>
          <cell r="F989" t="str">
            <v>ED-50716</v>
          </cell>
        </row>
        <row r="990">
          <cell r="A990" t="str">
            <v>ED-50717</v>
          </cell>
          <cell r="B990" t="str">
            <v>REV-AZU-011</v>
          </cell>
          <cell r="C990" t="str">
            <v>REVESTIMENTO COM AZULEJO BRANCO (20X20CM), JUNTA A PRUMO, ASSENTAMENTO COM ARGAMASSA INDUSTRIALIZADA, INCLUSIVE REJUNTAMENTO</v>
          </cell>
          <cell r="D990" t="str">
            <v>M2</v>
          </cell>
          <cell r="E990">
            <v>53.56</v>
          </cell>
          <cell r="F990" t="str">
            <v>ED-50717</v>
          </cell>
        </row>
        <row r="991">
          <cell r="A991" t="str">
            <v>ED-9081</v>
          </cell>
          <cell r="B991" t="str">
            <v>-</v>
          </cell>
          <cell r="C991" t="str">
            <v>REVESTIMENTO COM CERÂMICA APLICADO EM PAREDE, ACABAMENTO ESMALTADO, AMBIENTE INTERNO/EXTERNO, PADRÃO EXTRA, DIMENSÃO DA PEÇA ATÉ 2025 CM2, PEI III, ASSENTAMENTO COM ARGAMASSA INDUSTRIALIZADA, INCLUSIVE REJUNTAMENTO</v>
          </cell>
          <cell r="D991" t="str">
            <v>M2</v>
          </cell>
          <cell r="E991">
            <v>59.66</v>
          </cell>
          <cell r="F991" t="str">
            <v>ED-9081</v>
          </cell>
        </row>
        <row r="992">
          <cell r="A992" t="str">
            <v>ED-50749</v>
          </cell>
          <cell r="B992" t="str">
            <v>REV-PAS-005</v>
          </cell>
          <cell r="C992" t="str">
            <v>REVESTIMENTO COM PASTILHA DE VIDRO (VIDROTIL), ASSENTADO COM ARGAMASSA PRÉ-FABRICADA, INCLUSIVE REJUNTAMENTO</v>
          </cell>
          <cell r="D992" t="str">
            <v>M2</v>
          </cell>
          <cell r="E992">
            <v>294.27999999999997</v>
          </cell>
          <cell r="F992" t="str">
            <v>ED-50749</v>
          </cell>
        </row>
        <row r="993">
          <cell r="A993" t="str">
            <v>ED-50750</v>
          </cell>
          <cell r="B993" t="str">
            <v>REV-PAS-010</v>
          </cell>
          <cell r="C993" t="str">
            <v>REVESTIMENTO COM PASTILHAS DE PORCELANA, ASSENTADO COM ARGAMASSA PRÉ-FABRICADA, INCLUSIVE REJUNTAMENTO</v>
          </cell>
          <cell r="D993" t="str">
            <v>M2</v>
          </cell>
          <cell r="E993">
            <v>200.66</v>
          </cell>
          <cell r="F993" t="str">
            <v>ED-50750</v>
          </cell>
        </row>
        <row r="994">
          <cell r="A994" t="str">
            <v>14.05</v>
          </cell>
          <cell r="B994">
            <v>8850</v>
          </cell>
          <cell r="C994" t="str">
            <v>REVESTIMENTO EM FAIXA E FILETE</v>
          </cell>
          <cell r="D994" t="str">
            <v/>
          </cell>
          <cell r="F994" t="str">
            <v>14.05</v>
          </cell>
        </row>
        <row r="995">
          <cell r="A995" t="str">
            <v>ED-50725</v>
          </cell>
          <cell r="B995" t="str">
            <v>REV-CER-021</v>
          </cell>
          <cell r="C995" t="str">
            <v>FAIXA / FILETE / LISTELO EM CERAMICA, LISO OU CORDAO, BRANCO, *2 X 30* CM (L X C)</v>
          </cell>
          <cell r="D995" t="str">
            <v>M</v>
          </cell>
          <cell r="E995">
            <v>22.37</v>
          </cell>
          <cell r="F995" t="str">
            <v>ED-50725</v>
          </cell>
        </row>
        <row r="996">
          <cell r="A996" t="str">
            <v>14.06</v>
          </cell>
          <cell r="B996">
            <v>8851</v>
          </cell>
          <cell r="C996" t="str">
            <v>REVESTIMENTO COM LADRILHO</v>
          </cell>
          <cell r="D996" t="str">
            <v/>
          </cell>
          <cell r="F996" t="str">
            <v>14.06</v>
          </cell>
        </row>
        <row r="997">
          <cell r="A997" t="str">
            <v>ED-50739</v>
          </cell>
          <cell r="B997" t="str">
            <v>REV-LAD-005</v>
          </cell>
          <cell r="C997" t="str">
            <v>REVESTIMENTO COM LADRILHO HIDRÁULICO APLICADO EM PAREDE (20X20CM) COM JUNTA SECA, NA COR NATURAL, ASSENTAMENTO COM ARGAMASSA INDUSTRIALIZADA</v>
          </cell>
          <cell r="D997" t="str">
            <v>M2</v>
          </cell>
          <cell r="E997">
            <v>61.02</v>
          </cell>
          <cell r="F997" t="str">
            <v>ED-50739</v>
          </cell>
        </row>
        <row r="998">
          <cell r="A998" t="str">
            <v>ED-50740</v>
          </cell>
          <cell r="B998" t="str">
            <v>REV-LAD-010</v>
          </cell>
          <cell r="C998" t="str">
            <v>REVESTIMENTO COM LADRILHO HIDRÁULICO APLICADO EM PAREDE (25X25CM) COM JUNTA SECA, NA COR NATURAL, ASSENTAMENTO COM ARGAMASSA INDUSTRIALIZADA</v>
          </cell>
          <cell r="D998" t="str">
            <v>M2</v>
          </cell>
          <cell r="E998">
            <v>63.64</v>
          </cell>
          <cell r="F998" t="str">
            <v>ED-50740</v>
          </cell>
        </row>
        <row r="999">
          <cell r="A999" t="str">
            <v>14.07</v>
          </cell>
          <cell r="B999">
            <v>8852</v>
          </cell>
          <cell r="C999" t="str">
            <v>REVESTIMENTO DE MÁRMORE E GRANITO</v>
          </cell>
          <cell r="D999" t="str">
            <v/>
          </cell>
          <cell r="F999" t="str">
            <v>14.07</v>
          </cell>
        </row>
        <row r="1000">
          <cell r="A1000" t="str">
            <v>ED-50714</v>
          </cell>
          <cell r="B1000" t="str">
            <v>REV-ARD-010</v>
          </cell>
          <cell r="C1000" t="str">
            <v>REVESTIMENTO COM ARDÓSIA APLICADO EM PAREDE (40X40CM), ESP. 1CM, ACABAMENTO NATURAL, ASSENTAMENTO COM ARGAMASSA INDUSTRIALIZADA, INCLUSIVE REJUNTAMENTO</v>
          </cell>
          <cell r="D1000" t="str">
            <v>M2</v>
          </cell>
          <cell r="E1000">
            <v>39.869999999999997</v>
          </cell>
          <cell r="F1000" t="str">
            <v>ED-50714</v>
          </cell>
        </row>
        <row r="1001">
          <cell r="A1001" t="str">
            <v>ED-50737</v>
          </cell>
          <cell r="B1001" t="str">
            <v>REV-GRA-005</v>
          </cell>
          <cell r="C1001" t="str">
            <v>REVESTIMENTO COM GRANITO, CINZA ANDORINHA, APLICADO EM PAREDE, ESP. 2CM, ASSENTAMENTO COM ARGAMASSA INDUSTRIALIZADA, AMBIENTE INTERNO/EXTERNO, ALTURA MÁXIMA DE 3M PARA APLICAÇÃO DO GRANITO, INCLUSIVE REJUNTAMENTO</v>
          </cell>
          <cell r="D1001" t="str">
            <v>M2</v>
          </cell>
          <cell r="E1001">
            <v>217.23</v>
          </cell>
          <cell r="F1001" t="str">
            <v>ED-50737</v>
          </cell>
        </row>
        <row r="1002">
          <cell r="A1002" t="str">
            <v>ED-50744</v>
          </cell>
          <cell r="B1002" t="str">
            <v>REV-MAR-005</v>
          </cell>
          <cell r="C1002" t="str">
            <v>REVESTIMENTO COM MÁRMORE BRANCO APLICADO EM PAREDE, ESP. 2CM, ASSENTAMENTO COM ARGAMASSA INDUSTRIALIZADA, AMBIENTE INTERNO/EXTERNO, ALTURA MÁXIMA DE 3M PARA APLICAÇÃO DO MÁRMORE, INCLUSIVE REJUNTAMENTO</v>
          </cell>
          <cell r="D1002" t="str">
            <v>M2</v>
          </cell>
          <cell r="E1002">
            <v>194.5</v>
          </cell>
          <cell r="F1002" t="str">
            <v>ED-50744</v>
          </cell>
        </row>
        <row r="1003">
          <cell r="A1003" t="str">
            <v>ED-50756</v>
          </cell>
          <cell r="B1003" t="str">
            <v>REV-PST-010</v>
          </cell>
          <cell r="C1003" t="str">
            <v>REVESTIMENTO COM PEDRA SÃO TOMÉ APLICADO EM PAREDE (40X40CM), ESP. 2CM, ACABAMENTO NATURAL, ASSENTAMENTO COM ARGAMASSA INDUSTRIALIZADA, AMBIENTE INTERNO/EXTERNO, ALTURA MÁXIMA DE 3M PARA APLICAÇÃO DA PEDRA, INCLUSIVE REJUNTAMENTO</v>
          </cell>
          <cell r="D1003" t="str">
            <v>M2</v>
          </cell>
          <cell r="E1003">
            <v>99.82</v>
          </cell>
          <cell r="F1003" t="str">
            <v>ED-50756</v>
          </cell>
        </row>
        <row r="1004">
          <cell r="A1004" t="str">
            <v>14.08</v>
          </cell>
          <cell r="B1004">
            <v>8853</v>
          </cell>
          <cell r="C1004" t="str">
            <v>REVESTIMENTO EM LAMINADO E MADEIRA</v>
          </cell>
          <cell r="D1004" t="str">
            <v/>
          </cell>
          <cell r="F1004" t="str">
            <v>14.08</v>
          </cell>
        </row>
        <row r="1005">
          <cell r="A1005" t="str">
            <v>ED-9127</v>
          </cell>
          <cell r="B1005" t="str">
            <v>-</v>
          </cell>
          <cell r="C1005" t="str">
            <v>PREPARAÇÃO PARA APLICAÇÃO DE LAMINADO MELAMÍNICO EM PAREDE, INCLUSIVE UMA (1) DEMÃO DE COLA DE CONTATO</v>
          </cell>
          <cell r="D1005" t="str">
            <v>M2</v>
          </cell>
          <cell r="E1005">
            <v>8.66</v>
          </cell>
          <cell r="F1005" t="str">
            <v>ED-9127</v>
          </cell>
        </row>
        <row r="1006">
          <cell r="A1006" t="str">
            <v>ED-50742</v>
          </cell>
          <cell r="B1006" t="str">
            <v>REV-LAM-010</v>
          </cell>
          <cell r="C1006" t="str">
            <v>REVESTIMENTO EM LAMBRIS DE MADEIRA, LARGURA 10CM, INCLUSIVE BARROTEAMENTO</v>
          </cell>
          <cell r="D1006" t="str">
            <v>M2</v>
          </cell>
          <cell r="E1006">
            <v>102.98</v>
          </cell>
          <cell r="F1006" t="str">
            <v>ED-50742</v>
          </cell>
        </row>
        <row r="1007">
          <cell r="A1007" t="str">
            <v>ED-9124</v>
          </cell>
          <cell r="B1007" t="str">
            <v>-</v>
          </cell>
          <cell r="C1007" t="str">
            <v>REVESTIMENTO EM LAMINADO MELAMÍNICO APLICADO EM PAREDE, ACABAMENTO FOSCO, ESP. 0,8MM, ASSENTAMENTO COM COLA DE CONTATO, INCLUSIVE LIXAMENTO E PREPARAÇÃO DA PAREDE PARA ASSENTAMENTO</v>
          </cell>
          <cell r="D1007" t="str">
            <v>M2</v>
          </cell>
          <cell r="E1007">
            <v>54</v>
          </cell>
          <cell r="F1007" t="str">
            <v>ED-9124</v>
          </cell>
        </row>
        <row r="1008">
          <cell r="A1008" t="str">
            <v>ED-9125</v>
          </cell>
          <cell r="B1008" t="str">
            <v>-</v>
          </cell>
          <cell r="C1008" t="str">
            <v>REVESTIMENTO EM LAMINADO MELAMÍNICO APLICADO SOBRE SUPERFÍCIE DE MADEIRA, ACABAMENTO FOSCO, ESP. 0,8MM, ASSENTAMENTO COM COLA DE CONTATO, INCLUSIVE LIXAMENTO E PREPARAÇÃO SUPERFÍCIE PARA ASSENTAMENTO</v>
          </cell>
          <cell r="D1008" t="str">
            <v>M2</v>
          </cell>
          <cell r="E1008">
            <v>45.38</v>
          </cell>
          <cell r="F1008" t="str">
            <v>ED-9125</v>
          </cell>
        </row>
        <row r="1009">
          <cell r="A1009" t="str">
            <v>14.09</v>
          </cell>
          <cell r="B1009">
            <v>8854</v>
          </cell>
          <cell r="C1009" t="str">
            <v>REVESTIMENTO ESPECIAL</v>
          </cell>
          <cell r="D1009" t="str">
            <v/>
          </cell>
          <cell r="F1009" t="str">
            <v>14.09</v>
          </cell>
        </row>
        <row r="1010">
          <cell r="A1010" t="str">
            <v>ED-50765</v>
          </cell>
          <cell r="B1010" t="str">
            <v>REV-VER-010</v>
          </cell>
          <cell r="C1010" t="str">
            <v>ISOLAMENTO TÉRMICO EM ARGAMASSA DE CIMENTO, AREIA E VERMICULITA, E = 4 CM</v>
          </cell>
          <cell r="D1010" t="str">
            <v>M2</v>
          </cell>
          <cell r="E1010">
            <v>22.76</v>
          </cell>
          <cell r="F1010" t="str">
            <v>ED-50765</v>
          </cell>
        </row>
        <row r="1011">
          <cell r="A1011" t="str">
            <v>ED-50719</v>
          </cell>
          <cell r="B1011" t="str">
            <v>REV-BAR-005</v>
          </cell>
          <cell r="C1011" t="str">
            <v>REVESTIMENTO COM ARGAMASSA BARITADA, ESP. 20MM, APLICAÇÃO MANUAL COM DESEMPENADEIRA, PREPARO MANUAL</v>
          </cell>
          <cell r="D1011" t="str">
            <v>M2</v>
          </cell>
          <cell r="E1011">
            <v>130.94</v>
          </cell>
          <cell r="F1011" t="str">
            <v>ED-50719</v>
          </cell>
        </row>
        <row r="1012">
          <cell r="A1012" t="str">
            <v>15.</v>
          </cell>
          <cell r="B1012">
            <v>8676</v>
          </cell>
          <cell r="C1012" t="str">
            <v>FORROS</v>
          </cell>
          <cell r="D1012" t="str">
            <v/>
          </cell>
          <cell r="F1012" t="str">
            <v>15.</v>
          </cell>
        </row>
        <row r="1013">
          <cell r="A1013" t="str">
            <v>15.01</v>
          </cell>
          <cell r="B1013">
            <v>8855</v>
          </cell>
          <cell r="C1013" t="str">
            <v>FORRO DE GESSO</v>
          </cell>
          <cell r="D1013" t="str">
            <v/>
          </cell>
          <cell r="F1013" t="str">
            <v>15.01</v>
          </cell>
        </row>
        <row r="1014">
          <cell r="A1014" t="str">
            <v>ED-49687</v>
          </cell>
          <cell r="B1014" t="str">
            <v>FOR-GES-015</v>
          </cell>
          <cell r="C1014" t="str">
            <v>FORRO DE GESSO EM PLACAS ACARTONADAS - FGA</v>
          </cell>
          <cell r="D1014" t="str">
            <v>M2</v>
          </cell>
          <cell r="E1014">
            <v>36.72</v>
          </cell>
          <cell r="F1014" t="str">
            <v>ED-49687</v>
          </cell>
        </row>
        <row r="1015">
          <cell r="A1015" t="str">
            <v>ED-49686</v>
          </cell>
          <cell r="B1015" t="str">
            <v>FOR-GES-010</v>
          </cell>
          <cell r="C1015" t="str">
            <v>FORRO DE GESSO EM PLACAS ACARTONADAS - FGE</v>
          </cell>
          <cell r="D1015" t="str">
            <v>M2</v>
          </cell>
          <cell r="E1015">
            <v>43.81</v>
          </cell>
          <cell r="F1015" t="str">
            <v>ED-49686</v>
          </cell>
        </row>
        <row r="1016">
          <cell r="A1016" t="str">
            <v>ED-49685</v>
          </cell>
          <cell r="B1016" t="str">
            <v>FOR-GES-005</v>
          </cell>
          <cell r="C1016" t="str">
            <v>FORRO DE GESSO EM PLACAS 60 X 60 CM LISO</v>
          </cell>
          <cell r="D1016" t="str">
            <v>M2</v>
          </cell>
          <cell r="E1016">
            <v>33.18</v>
          </cell>
          <cell r="F1016" t="str">
            <v>ED-49685</v>
          </cell>
        </row>
        <row r="1017">
          <cell r="A1017" t="str">
            <v>15.02</v>
          </cell>
          <cell r="B1017">
            <v>8856</v>
          </cell>
          <cell r="C1017" t="str">
            <v>FORRO DE MADEIRA</v>
          </cell>
          <cell r="D1017" t="str">
            <v/>
          </cell>
          <cell r="F1017" t="str">
            <v>15.02</v>
          </cell>
        </row>
        <row r="1018">
          <cell r="A1018" t="str">
            <v>ED-49691</v>
          </cell>
          <cell r="B1018" t="str">
            <v>FOR-MAD-015</v>
          </cell>
          <cell r="C1018" t="str">
            <v>CIMALHA DE MADEIRA PARA FORRO DE MADEIRA</v>
          </cell>
          <cell r="D1018" t="str">
            <v>M</v>
          </cell>
          <cell r="E1018">
            <v>13.47</v>
          </cell>
          <cell r="F1018" t="str">
            <v>ED-49691</v>
          </cell>
        </row>
        <row r="1019">
          <cell r="A1019" t="str">
            <v>ED-49692</v>
          </cell>
          <cell r="B1019" t="str">
            <v>FOR-MAD-020</v>
          </cell>
          <cell r="C1019" t="str">
            <v>EMPENAS DE MADEIRA (RÉGUAS)</v>
          </cell>
          <cell r="D1019" t="str">
            <v>M2</v>
          </cell>
          <cell r="E1019">
            <v>116.26</v>
          </cell>
          <cell r="F1019" t="str">
            <v>ED-49692</v>
          </cell>
        </row>
        <row r="1020">
          <cell r="A1020" t="str">
            <v>ED-49690</v>
          </cell>
          <cell r="B1020" t="str">
            <v>FOR-MAD-010</v>
          </cell>
          <cell r="C1020" t="str">
            <v>FORRO DE MADEIRA DE PINUS</v>
          </cell>
          <cell r="D1020" t="str">
            <v>M2</v>
          </cell>
          <cell r="E1020">
            <v>54.39</v>
          </cell>
          <cell r="F1020" t="str">
            <v>ED-49690</v>
          </cell>
        </row>
        <row r="1021">
          <cell r="A1021" t="str">
            <v>ED-49689</v>
          </cell>
          <cell r="B1021" t="str">
            <v>FOR-MAD-005</v>
          </cell>
          <cell r="C1021" t="str">
            <v>FORRO DE MADEIRA EM ANGELIM</v>
          </cell>
          <cell r="D1021" t="str">
            <v>M2</v>
          </cell>
          <cell r="E1021">
            <v>70.23</v>
          </cell>
          <cell r="F1021" t="str">
            <v>ED-49689</v>
          </cell>
        </row>
        <row r="1022">
          <cell r="A1022" t="str">
            <v>15.03</v>
          </cell>
          <cell r="B1022">
            <v>8857</v>
          </cell>
          <cell r="C1022" t="str">
            <v>FORRO DE PVC</v>
          </cell>
          <cell r="D1022" t="str">
            <v/>
          </cell>
          <cell r="F1022" t="str">
            <v>15.03</v>
          </cell>
        </row>
        <row r="1023">
          <cell r="A1023" t="str">
            <v>ED-49694</v>
          </cell>
          <cell r="B1023" t="str">
            <v>FOR-PVC-005</v>
          </cell>
          <cell r="C1023" t="str">
            <v>FORRO EM PVC BRANCO DE L = 10 CM</v>
          </cell>
          <cell r="D1023" t="str">
            <v>M2</v>
          </cell>
          <cell r="E1023">
            <v>41</v>
          </cell>
          <cell r="F1023" t="str">
            <v>ED-49694</v>
          </cell>
        </row>
        <row r="1024">
          <cell r="A1024" t="str">
            <v>ED-49695</v>
          </cell>
          <cell r="B1024" t="str">
            <v>FOR-PVC-010</v>
          </cell>
          <cell r="C1024" t="str">
            <v>FORRO EM PVC BRANCO DE L = 20 CM</v>
          </cell>
          <cell r="D1024" t="str">
            <v>M2</v>
          </cell>
          <cell r="E1024">
            <v>41</v>
          </cell>
          <cell r="F1024" t="str">
            <v>ED-49695</v>
          </cell>
        </row>
        <row r="1025">
          <cell r="A1025" t="str">
            <v>15.04</v>
          </cell>
          <cell r="B1025">
            <v>8858</v>
          </cell>
          <cell r="C1025" t="str">
            <v>RODAFORRO, MOLDURA E ACESSÓRIOS</v>
          </cell>
          <cell r="D1025" t="str">
            <v/>
          </cell>
          <cell r="F1025" t="str">
            <v>15.04</v>
          </cell>
        </row>
        <row r="1026">
          <cell r="A1026" t="str">
            <v>ED-49688</v>
          </cell>
          <cell r="B1026" t="str">
            <v>FOR-GES-020</v>
          </cell>
          <cell r="C1026" t="str">
            <v>COLOCAÇÃO DE MOLDURA DE GESSO</v>
          </cell>
          <cell r="D1026" t="str">
            <v>M</v>
          </cell>
          <cell r="E1026">
            <v>8.5</v>
          </cell>
          <cell r="F1026" t="str">
            <v>ED-49688</v>
          </cell>
        </row>
        <row r="1027">
          <cell r="A1027" t="str">
            <v>ED-52311</v>
          </cell>
          <cell r="B1027" t="str">
            <v>-</v>
          </cell>
          <cell r="C1027" t="str">
            <v>MANTA ISOLANTE PARA TELHADOS</v>
          </cell>
          <cell r="D1027" t="str">
            <v>M2</v>
          </cell>
          <cell r="E1027">
            <v>12.6</v>
          </cell>
          <cell r="F1027" t="str">
            <v>ED-52311</v>
          </cell>
        </row>
        <row r="1028">
          <cell r="A1028" t="str">
            <v>16.</v>
          </cell>
          <cell r="B1028">
            <v>8677</v>
          </cell>
          <cell r="C1028" t="str">
            <v>MARCENARIA E SERRALHERIA</v>
          </cell>
          <cell r="D1028" t="str">
            <v/>
          </cell>
          <cell r="F1028" t="str">
            <v>16.</v>
          </cell>
        </row>
        <row r="1029">
          <cell r="A1029" t="str">
            <v>16.01</v>
          </cell>
          <cell r="B1029">
            <v>8859</v>
          </cell>
          <cell r="C1029" t="str">
            <v>CORRIMÃO E GUARDA CORPO</v>
          </cell>
          <cell r="D1029" t="str">
            <v/>
          </cell>
          <cell r="F1029" t="str">
            <v>16.01</v>
          </cell>
        </row>
        <row r="1030">
          <cell r="A1030" t="str">
            <v>ED-50943</v>
          </cell>
          <cell r="B1030" t="str">
            <v>SER-COR-030</v>
          </cell>
          <cell r="C1030" t="str">
            <v>CORRIMÃO DUPLO EM TUBO DE AÇO INOX D = 1 1/2" - FIXADO EM ALVENARIA</v>
          </cell>
          <cell r="D1030" t="str">
            <v>M</v>
          </cell>
          <cell r="E1030">
            <v>327.24</v>
          </cell>
          <cell r="F1030" t="str">
            <v>ED-50943</v>
          </cell>
        </row>
        <row r="1031">
          <cell r="A1031" t="str">
            <v>ED-50937</v>
          </cell>
          <cell r="B1031" t="str">
            <v>SER-COR-007</v>
          </cell>
          <cell r="C1031" t="str">
            <v>CORRIMÃO DUPLO EM TUBO GALVANIZADO DIN 2440, D = 1 1/2" - FIXADO EM ALVENARIA</v>
          </cell>
          <cell r="D1031" t="str">
            <v>M</v>
          </cell>
          <cell r="E1031">
            <v>110.01</v>
          </cell>
          <cell r="F1031" t="str">
            <v>ED-50937</v>
          </cell>
        </row>
        <row r="1032">
          <cell r="A1032" t="str">
            <v>ED-50941</v>
          </cell>
          <cell r="B1032" t="str">
            <v>SER-COR-020</v>
          </cell>
          <cell r="C1032" t="str">
            <v>CORRIMÃO SIMPLES EM TUBO DE AÇO INOX D = 1 1/2" - FIXADO EM ALVENARIA</v>
          </cell>
          <cell r="D1032" t="str">
            <v>M</v>
          </cell>
          <cell r="E1032">
            <v>173.46</v>
          </cell>
          <cell r="F1032" t="str">
            <v>ED-50941</v>
          </cell>
        </row>
        <row r="1033">
          <cell r="A1033" t="str">
            <v>ED-50942</v>
          </cell>
          <cell r="B1033" t="str">
            <v>SER-COR-025</v>
          </cell>
          <cell r="C1033" t="str">
            <v>CORRIMÃO SIMPLES EM TUBO DE AÇO INOX D = 1 1/2" - FIXADO EM PISO</v>
          </cell>
          <cell r="D1033" t="str">
            <v>M</v>
          </cell>
          <cell r="E1033">
            <v>169.68</v>
          </cell>
          <cell r="F1033" t="str">
            <v>ED-50942</v>
          </cell>
        </row>
        <row r="1034">
          <cell r="A1034" t="str">
            <v>ED-50935</v>
          </cell>
          <cell r="B1034" t="str">
            <v>SER-COR-005</v>
          </cell>
          <cell r="C1034" t="str">
            <v>CORRIMÃO SIMPLES EM TUBO GALVANIZADO DIN 2440, D = 1 1/2" - FIXADO EM ALVENARIA</v>
          </cell>
          <cell r="D1034" t="str">
            <v>M</v>
          </cell>
          <cell r="E1034">
            <v>93.46</v>
          </cell>
          <cell r="F1034" t="str">
            <v>ED-50935</v>
          </cell>
        </row>
        <row r="1035">
          <cell r="A1035" t="str">
            <v>ED-50936</v>
          </cell>
          <cell r="B1035" t="str">
            <v>SER-COR-006</v>
          </cell>
          <cell r="C1035" t="str">
            <v>CORRIMÃO SIMPLES EM TUBO GALVANIZADO DIN 2440, D = 1 1/2" - FIXADO EM PISO</v>
          </cell>
          <cell r="D1035" t="str">
            <v>M</v>
          </cell>
          <cell r="E1035">
            <v>83.93</v>
          </cell>
          <cell r="F1035" t="str">
            <v>ED-50936</v>
          </cell>
        </row>
        <row r="1036">
          <cell r="A1036" t="str">
            <v>ED-50939</v>
          </cell>
          <cell r="B1036" t="str">
            <v>SER-COR-011</v>
          </cell>
          <cell r="C1036" t="str">
            <v>GUARDA-CORPO EM AÇO GALVANIZADO DIN 2440, D = 2", COM SUBDIVISÕES EM TUBO DE AÇO D = 1/2", H = 1,05 M - COM CORRIMÃO DUPLO DE TUBO DE AÇO GALVANIZADO DE D = 1 1/2"</v>
          </cell>
          <cell r="D1036" t="str">
            <v>M</v>
          </cell>
          <cell r="E1036">
            <v>517.79999999999995</v>
          </cell>
          <cell r="F1036" t="str">
            <v>ED-50939</v>
          </cell>
        </row>
        <row r="1037">
          <cell r="A1037" t="str">
            <v>ED-50938</v>
          </cell>
          <cell r="B1037" t="str">
            <v>SER-COR-010</v>
          </cell>
          <cell r="C1037" t="str">
            <v>GUARDA-CORPO EM AÇO GALVANIZADO DIN 2440, D = 2", COM SUBDIVISÕES EM TUBO DE AÇO D = 1/2", H = 1,05 M - COM CORRIMÃO SIMPLES DE TUBO DE AÇO GALVANIZADO DE D = 1 1/2"</v>
          </cell>
          <cell r="D1037" t="str">
            <v>M</v>
          </cell>
          <cell r="E1037">
            <v>432.8</v>
          </cell>
          <cell r="F1037" t="str">
            <v>ED-50938</v>
          </cell>
        </row>
        <row r="1038">
          <cell r="A1038" t="str">
            <v>ED-50946</v>
          </cell>
          <cell r="B1038" t="str">
            <v>SER-COR-045</v>
          </cell>
          <cell r="C1038" t="str">
            <v>GUARDA-CORPO EM AÇO INOX D = 1 1/2", COM SUBDIVISÕES EM TUBO DE AÇO INOX D = 1/2", H = 1,05 M</v>
          </cell>
          <cell r="D1038" t="str">
            <v>M</v>
          </cell>
          <cell r="E1038">
            <v>427.8</v>
          </cell>
          <cell r="F1038" t="str">
            <v>ED-50946</v>
          </cell>
        </row>
        <row r="1039">
          <cell r="A1039" t="str">
            <v>ED-50945</v>
          </cell>
          <cell r="B1039" t="str">
            <v>SER-COR-040</v>
          </cell>
          <cell r="C1039" t="str">
            <v>GUARDA-CORPO EM AÇO INOX D = 1 1/2", COM SUBDIVISÕES EM TUBO DE AÇO INOX D = 1/2", H = 1,05 M - COM CORRIMÃO DUPLO DE TUBO DE AÇO INOX D = 1 1/2"</v>
          </cell>
          <cell r="D1039" t="str">
            <v>M</v>
          </cell>
          <cell r="E1039">
            <v>727.8</v>
          </cell>
          <cell r="F1039" t="str">
            <v>ED-50945</v>
          </cell>
        </row>
        <row r="1040">
          <cell r="A1040" t="str">
            <v>ED-50944</v>
          </cell>
          <cell r="B1040" t="str">
            <v>SER-COR-035</v>
          </cell>
          <cell r="C1040" t="str">
            <v>GUARDA-CORPO EM AÇO INOX D = 1 1/2", COM SUBDIVISÕES EM TUBO DE AÇO INOX D = 1/2", H = 1,05 M - COM CORRIMÃO SIMPLES DE TUBO DE AÇO INOX D = 1 1/2"</v>
          </cell>
          <cell r="D1040" t="str">
            <v>M</v>
          </cell>
          <cell r="E1040">
            <v>607.79999999999995</v>
          </cell>
          <cell r="F1040" t="str">
            <v>ED-50944</v>
          </cell>
        </row>
        <row r="1041">
          <cell r="A1041" t="str">
            <v>ED-50940</v>
          </cell>
          <cell r="B1041" t="str">
            <v>SER-COR-015</v>
          </cell>
          <cell r="C1041" t="str">
            <v>GUARDA-CORPO EM TUBO GALVANIZADO DIN 2440 D = 2", COM SUBDIVISÕES EM TUBO DE AÇO D = 1/2", H = 1,05 M</v>
          </cell>
          <cell r="D1041" t="str">
            <v>M</v>
          </cell>
          <cell r="E1041">
            <v>356.25</v>
          </cell>
          <cell r="F1041" t="str">
            <v>ED-50940</v>
          </cell>
        </row>
        <row r="1042">
          <cell r="A1042" t="str">
            <v>16.02</v>
          </cell>
          <cell r="B1042">
            <v>8860</v>
          </cell>
          <cell r="C1042" t="str">
            <v>GRADE E GRADIL</v>
          </cell>
          <cell r="D1042" t="str">
            <v/>
          </cell>
          <cell r="F1042" t="str">
            <v>16.02</v>
          </cell>
        </row>
        <row r="1043">
          <cell r="A1043" t="str">
            <v>ED-50982</v>
          </cell>
          <cell r="B1043" t="str">
            <v>SER-POR-050</v>
          </cell>
          <cell r="C1043" t="str">
            <v>PORTÃO DE FERRO PADRÃO, EM CHAPA (TIPO LAMBRI), COLOCADO COM CADEADO</v>
          </cell>
          <cell r="D1043" t="str">
            <v>M2</v>
          </cell>
          <cell r="E1043">
            <v>271.33</v>
          </cell>
          <cell r="F1043" t="str">
            <v>ED-50982</v>
          </cell>
        </row>
        <row r="1044">
          <cell r="A1044" t="str">
            <v>ED-50983</v>
          </cell>
          <cell r="B1044" t="str">
            <v>SER-POR-055</v>
          </cell>
          <cell r="C1044" t="str">
            <v>PORTÃO DE GRADE COLOCADO COM CADEADO</v>
          </cell>
          <cell r="D1044" t="str">
            <v>M2</v>
          </cell>
          <cell r="E1044">
            <v>251.33</v>
          </cell>
          <cell r="F1044" t="str">
            <v>ED-50983</v>
          </cell>
        </row>
        <row r="1045">
          <cell r="A1045" t="str">
            <v>ED-50984</v>
          </cell>
          <cell r="B1045" t="str">
            <v>SER-POR-060</v>
          </cell>
          <cell r="C1045" t="str">
            <v>PORTÃO DE TUBO DE FERRO COLOCADO COM CADEADO</v>
          </cell>
          <cell r="D1045" t="str">
            <v>M2</v>
          </cell>
          <cell r="E1045">
            <v>291.33</v>
          </cell>
          <cell r="F1045" t="str">
            <v>ED-50984</v>
          </cell>
        </row>
        <row r="1046">
          <cell r="A1046" t="str">
            <v>ED-50985</v>
          </cell>
          <cell r="B1046" t="str">
            <v>SER-POR-070</v>
          </cell>
          <cell r="C1046" t="str">
            <v>PORTÃO EM PERFIL E CHAPA METÁLICA COLOCADO COM CADEADO</v>
          </cell>
          <cell r="D1046" t="str">
            <v>M2</v>
          </cell>
          <cell r="E1046">
            <v>326.23</v>
          </cell>
          <cell r="F1046" t="str">
            <v>ED-50985</v>
          </cell>
        </row>
        <row r="1047">
          <cell r="A1047" t="str">
            <v>ED-50987</v>
          </cell>
          <cell r="B1047" t="str">
            <v>SER-POR-076</v>
          </cell>
          <cell r="C1047" t="str">
            <v>PORTÃO EM TUBO GALVANIZADO 1 1/2" COM TELA FIO 12 # 1/2" E CADEADO</v>
          </cell>
          <cell r="D1047" t="str">
            <v>M2</v>
          </cell>
          <cell r="E1047">
            <v>351.33</v>
          </cell>
          <cell r="F1047" t="str">
            <v>ED-50987</v>
          </cell>
        </row>
        <row r="1048">
          <cell r="A1048" t="str">
            <v>ED-50986</v>
          </cell>
          <cell r="B1048" t="str">
            <v>SER-POR-075</v>
          </cell>
          <cell r="C1048" t="str">
            <v>PORTÃO EM TUBO GALVANIZADO 2 1/2" COM TELA FIO 12 # 1/2"</v>
          </cell>
          <cell r="D1048" t="str">
            <v>M2</v>
          </cell>
          <cell r="E1048">
            <v>361.33</v>
          </cell>
          <cell r="F1048" t="str">
            <v>ED-50986</v>
          </cell>
        </row>
        <row r="1049">
          <cell r="A1049" t="str">
            <v>16.03</v>
          </cell>
          <cell r="B1049">
            <v>8861</v>
          </cell>
          <cell r="C1049" t="str">
            <v>ALAMBRADO PARA QUADRA</v>
          </cell>
          <cell r="D1049" t="str">
            <v/>
          </cell>
          <cell r="F1049" t="str">
            <v>16.03</v>
          </cell>
        </row>
        <row r="1050">
          <cell r="A1050" t="str">
            <v>ED-9100</v>
          </cell>
          <cell r="B1050" t="str">
            <v>-</v>
          </cell>
          <cell r="C1050" t="str">
            <v>ALAMBRADO PARA QUADRA ESPORTIVA, COM TELA DE ARAME GALVANIZADO FIO 12 # 2", FIXADO EM QUADROS DE TUBOS DE AÇO CARBONO GALVANIZADO DN 50MM (2")</v>
          </cell>
          <cell r="D1050" t="str">
            <v>M2</v>
          </cell>
          <cell r="E1050">
            <v>123.93</v>
          </cell>
          <cell r="F1050" t="str">
            <v>ED-9100</v>
          </cell>
        </row>
        <row r="1051">
          <cell r="A1051" t="str">
            <v>ED-50921</v>
          </cell>
          <cell r="B1051" t="str">
            <v>SER-ALA-010</v>
          </cell>
          <cell r="C1051" t="str">
            <v>ALAMBRADO PARA QUADRA ESPORTIVA, COM TELA DE ARAME GALVANIZADO FIO 12 # 2", FIXADO EM QUADROS DE TUBOS DE AÇO GALVANIZADO D = 2", H = 1,00 M</v>
          </cell>
          <cell r="D1051" t="str">
            <v>M</v>
          </cell>
          <cell r="E1051">
            <v>147.72999999999999</v>
          </cell>
          <cell r="F1051" t="str">
            <v>ED-50921</v>
          </cell>
        </row>
        <row r="1052">
          <cell r="A1052" t="str">
            <v>ED-50920</v>
          </cell>
          <cell r="B1052" t="str">
            <v>SER-ALA-005</v>
          </cell>
          <cell r="C1052" t="str">
            <v>ALAMBRADO PARA QUADRA ESPORTIVA, COM TELA DE ARAME GALVANIZADO FIO 12 # 2", FIXADO EM QUADROS DE TUBOS DE AÇO GALVANIZADO D = 2", H = 4,00 M</v>
          </cell>
          <cell r="D1052" t="str">
            <v>M</v>
          </cell>
          <cell r="E1052">
            <v>349.16</v>
          </cell>
          <cell r="F1052" t="str">
            <v>ED-50920</v>
          </cell>
        </row>
        <row r="1053">
          <cell r="A1053" t="str">
            <v>ED-50922</v>
          </cell>
          <cell r="B1053" t="str">
            <v>SER-ALA-015</v>
          </cell>
          <cell r="C1053" t="str">
            <v>ALAMBRADO PARA QUADRA ESPORTIVA, COM TELA DE ARAME GALVANIZADO FIO 12 # 2", FIXADO EM QUADROS DE TUBOS DE AÇO GALVANIZADO D = 2", H = 6,00 M</v>
          </cell>
          <cell r="D1053" t="str">
            <v>M</v>
          </cell>
          <cell r="E1053">
            <v>491.29</v>
          </cell>
          <cell r="F1053" t="str">
            <v>ED-50922</v>
          </cell>
        </row>
        <row r="1054">
          <cell r="A1054" t="str">
            <v>16.04</v>
          </cell>
          <cell r="B1054">
            <v>8862</v>
          </cell>
          <cell r="C1054" t="str">
            <v>PEÇA ESPECIAL DE SERRALHERIA</v>
          </cell>
          <cell r="D1054" t="str">
            <v/>
          </cell>
          <cell r="F1054" t="str">
            <v>16.04</v>
          </cell>
        </row>
        <row r="1055">
          <cell r="A1055" t="str">
            <v>ED-50927</v>
          </cell>
          <cell r="B1055" t="str">
            <v>SER-ARM-005</v>
          </cell>
          <cell r="C1055" t="str">
            <v>ARMÁRIO EM CHAPA DOBRADA #14 COM PRATELEIRA INTERNA E SUPORTES DE METALON PARA TV E VÍDEO</v>
          </cell>
          <cell r="D1055" t="str">
            <v>U</v>
          </cell>
          <cell r="E1055">
            <v>323.31</v>
          </cell>
          <cell r="F1055" t="str">
            <v>ED-50927</v>
          </cell>
        </row>
        <row r="1056">
          <cell r="A1056" t="str">
            <v>ED-50928</v>
          </cell>
          <cell r="B1056" t="str">
            <v>SER-ARM-010</v>
          </cell>
          <cell r="C1056" t="str">
            <v>ARMÁRIO PARA TV E VÍDEO</v>
          </cell>
          <cell r="D1056" t="str">
            <v>U</v>
          </cell>
          <cell r="E1056">
            <v>268.52</v>
          </cell>
          <cell r="F1056" t="str">
            <v>ED-50928</v>
          </cell>
        </row>
        <row r="1057">
          <cell r="A1057" t="str">
            <v>ED-50965</v>
          </cell>
          <cell r="B1057" t="str">
            <v>SER-MAR-005</v>
          </cell>
          <cell r="C1057" t="str">
            <v>FORNECIMENTO E ASSENTAMENTO DE MARCO EM CHAPA METÁLICA</v>
          </cell>
          <cell r="D1057" t="str">
            <v>U</v>
          </cell>
          <cell r="E1057">
            <v>303.14</v>
          </cell>
          <cell r="F1057" t="str">
            <v>ED-50965</v>
          </cell>
        </row>
        <row r="1058">
          <cell r="A1058" t="str">
            <v>ED-50966</v>
          </cell>
          <cell r="B1058" t="str">
            <v>SER-MAS-005</v>
          </cell>
          <cell r="C1058" t="str">
            <v>MASTRO DE PÁTIO PARA BANDEIRA, EM TUBO GALVANIZADO 2" - H = 6,00 M</v>
          </cell>
          <cell r="D1058" t="str">
            <v>U</v>
          </cell>
          <cell r="E1058">
            <v>505.97</v>
          </cell>
          <cell r="F1058" t="str">
            <v>ED-50966</v>
          </cell>
        </row>
        <row r="1059">
          <cell r="A1059" t="str">
            <v>ED-50967</v>
          </cell>
          <cell r="B1059" t="str">
            <v>SER-MAS-010</v>
          </cell>
          <cell r="C1059" t="str">
            <v>MASTRO PARA FACHADA</v>
          </cell>
          <cell r="D1059" t="str">
            <v>U</v>
          </cell>
          <cell r="E1059">
            <v>243.65</v>
          </cell>
          <cell r="F1059" t="str">
            <v>ED-50967</v>
          </cell>
        </row>
        <row r="1060">
          <cell r="A1060" t="str">
            <v>ED-50968</v>
          </cell>
          <cell r="B1060" t="str">
            <v>SER-MAS-015</v>
          </cell>
          <cell r="C1060" t="str">
            <v>MASTROS DE PÁTIO PARA BANDEIRAS (H = 2,00 M E 6,00 M E DE 1,00 M E 9,00 M)</v>
          </cell>
          <cell r="D1060" t="str">
            <v>CJ</v>
          </cell>
          <cell r="E1060">
            <v>1655.63</v>
          </cell>
          <cell r="F1060" t="str">
            <v>ED-50968</v>
          </cell>
        </row>
        <row r="1061">
          <cell r="A1061" t="str">
            <v>ED-50929</v>
          </cell>
          <cell r="B1061" t="str">
            <v>SER-BAT-005</v>
          </cell>
          <cell r="C1061" t="str">
            <v>SEGREGADOR/BATE-RODAS PARA ESTACIONAMENTO ENGASTADO, EM TUBO GALVANIZADO, DN 3" (75MM), ACABAMENTO EM PINTURA ESMALTE, INCLUSIVE ESCAVAÇÃO, CHUMBAMENTO, FORNECIMENTO DE CONCRETO E BOTA-FORA DO MATERIAL</v>
          </cell>
          <cell r="D1061" t="str">
            <v>UN</v>
          </cell>
          <cell r="E1061">
            <v>188.21</v>
          </cell>
          <cell r="F1061" t="str">
            <v>ED-50929</v>
          </cell>
        </row>
        <row r="1062">
          <cell r="A1062" t="str">
            <v>16.05</v>
          </cell>
          <cell r="B1062">
            <v>8863</v>
          </cell>
          <cell r="C1062" t="str">
            <v>ALÇAPÃO METÁLICO</v>
          </cell>
          <cell r="D1062" t="str">
            <v/>
          </cell>
          <cell r="F1062" t="str">
            <v>16.05</v>
          </cell>
        </row>
        <row r="1063">
          <cell r="A1063" t="str">
            <v>ED-50923</v>
          </cell>
          <cell r="B1063" t="str">
            <v>SER-ALÇ-005</v>
          </cell>
          <cell r="C1063" t="str">
            <v>ALÇAPÃO 60 X 60 CM COM COM QUADRO DE CANTONEIRA METÁLICA 1"X 1/8", TAMPA EM CANTONEIRA 7/8"X 1/8" E CHAPA METÁLICA ENRIJECIDA POR PERFIL "T</v>
          </cell>
          <cell r="D1063" t="str">
            <v>U</v>
          </cell>
          <cell r="E1063">
            <v>186.21</v>
          </cell>
          <cell r="F1063" t="str">
            <v>ED-50923</v>
          </cell>
        </row>
        <row r="1064">
          <cell r="A1064" t="str">
            <v>ED-50925</v>
          </cell>
          <cell r="B1064" t="str">
            <v>SER-ALÇ-015</v>
          </cell>
          <cell r="C1064" t="str">
            <v>ALÇAPÃO 70 X 70 CM COM COM QUADRO DE CANTONEIRA METÁLICA 1"X 1/8", TAMPA EM CANTONEIRA 7/8"X 1/8" E CHAPA METÁLICA ENRIJECIDA POR PERFIL "T</v>
          </cell>
          <cell r="D1064" t="str">
            <v>U</v>
          </cell>
          <cell r="E1064">
            <v>216.06</v>
          </cell>
          <cell r="F1064" t="str">
            <v>ED-50925</v>
          </cell>
        </row>
        <row r="1065">
          <cell r="A1065" t="str">
            <v>ED-50924</v>
          </cell>
          <cell r="B1065" t="str">
            <v>SER-ALÇ-010</v>
          </cell>
          <cell r="C1065" t="str">
            <v>ALÇAPÃO 80 X 80 CM COM COM QUADRO DE CANTONEIRA METÁLICA 1"X 1/8", TAMPA EM CANTONEIRA 7/8"X 1/8" E CHAPA METÁLICA ENRIJECIDA POR PERFIL "T</v>
          </cell>
          <cell r="D1065" t="str">
            <v>U</v>
          </cell>
          <cell r="E1065">
            <v>226.21</v>
          </cell>
          <cell r="F1065" t="str">
            <v>ED-50924</v>
          </cell>
        </row>
        <row r="1066">
          <cell r="A1066" t="str">
            <v>16.06</v>
          </cell>
          <cell r="B1066">
            <v>8864</v>
          </cell>
          <cell r="C1066" t="str">
            <v>ESCADA DE MARINHEIRO</v>
          </cell>
          <cell r="D1066" t="str">
            <v/>
          </cell>
          <cell r="F1066" t="str">
            <v>16.06</v>
          </cell>
        </row>
        <row r="1067">
          <cell r="A1067" t="str">
            <v>ED-50947</v>
          </cell>
          <cell r="B1067" t="str">
            <v>SER-DEG-005</v>
          </cell>
          <cell r="C1067" t="str">
            <v>DEGRAU DE ESCADA DE MARINHEIRO DE FERRO REDONDO DE 7/8" ENGASTADO</v>
          </cell>
          <cell r="D1067" t="str">
            <v>U</v>
          </cell>
          <cell r="E1067">
            <v>49.87</v>
          </cell>
          <cell r="F1067" t="str">
            <v>ED-50947</v>
          </cell>
        </row>
        <row r="1068">
          <cell r="A1068" t="str">
            <v>ED-50949</v>
          </cell>
          <cell r="B1068" t="str">
            <v>SER-ESC-010</v>
          </cell>
          <cell r="C1068" t="str">
            <v>ESCADA MARINHEIRO - TUBO GALVANIZADO D = 3/4" E D = 1/2"</v>
          </cell>
          <cell r="D1068" t="str">
            <v>M</v>
          </cell>
          <cell r="E1068">
            <v>166.12</v>
          </cell>
          <cell r="F1068" t="str">
            <v>ED-50949</v>
          </cell>
        </row>
        <row r="1069">
          <cell r="A1069" t="str">
            <v>ED-50948</v>
          </cell>
          <cell r="B1069" t="str">
            <v>SER-ESC-005</v>
          </cell>
          <cell r="C1069" t="str">
            <v>ESCADA MARINHEIRO COM GRADIL PROTETOR - D = 3/4"</v>
          </cell>
          <cell r="D1069" t="str">
            <v>M</v>
          </cell>
          <cell r="E1069">
            <v>365.65</v>
          </cell>
          <cell r="F1069" t="str">
            <v>ED-50948</v>
          </cell>
        </row>
        <row r="1070">
          <cell r="A1070" t="str">
            <v>16.07</v>
          </cell>
          <cell r="B1070">
            <v>8865</v>
          </cell>
          <cell r="C1070" t="str">
            <v>PORTA EM AÇO DE ENROLAR</v>
          </cell>
          <cell r="D1070" t="str">
            <v/>
          </cell>
          <cell r="F1070" t="str">
            <v>16.07</v>
          </cell>
        </row>
        <row r="1071">
          <cell r="A1071" t="str">
            <v>ED-50970</v>
          </cell>
          <cell r="B1071" t="str">
            <v>SER-POR-005</v>
          </cell>
          <cell r="C1071" t="str">
            <v>FORNECIMENTO E ASSENTAMENTO DE PORTA AÇO DE ENROLAR, LÂMINA RAIADA COM LARGURA ÚTIL 100MM, CHAPA 24, ABERTURA MANUAL, COMPLETA, INCLUSIVE EIXO, MOLA, SOLEIRA, ETIQUETA, CAVALETE, GUIAS, FITAS E FECHADURAS LATERAIS - COMPLETA</v>
          </cell>
          <cell r="D1071" t="str">
            <v>M2</v>
          </cell>
          <cell r="E1071">
            <v>333.4</v>
          </cell>
          <cell r="F1071" t="str">
            <v>ED-50970</v>
          </cell>
        </row>
        <row r="1072">
          <cell r="A1072" t="str">
            <v>17.</v>
          </cell>
          <cell r="B1072">
            <v>8678</v>
          </cell>
          <cell r="C1072" t="str">
            <v>PINTURA</v>
          </cell>
          <cell r="D1072" t="str">
            <v/>
          </cell>
          <cell r="F1072" t="str">
            <v>17.</v>
          </cell>
        </row>
        <row r="1073">
          <cell r="A1073" t="str">
            <v>17.01</v>
          </cell>
          <cell r="B1073">
            <v>8866</v>
          </cell>
          <cell r="C1073" t="str">
            <v>LIXAMENTO PARA PINTURA</v>
          </cell>
          <cell r="D1073" t="str">
            <v/>
          </cell>
          <cell r="F1073" t="str">
            <v>17.01</v>
          </cell>
        </row>
        <row r="1074">
          <cell r="A1074" t="str">
            <v>ED-50505</v>
          </cell>
          <cell r="B1074" t="str">
            <v>PIN-LIX-005</v>
          </cell>
          <cell r="C1074" t="str">
            <v>LIXAMENTO MANUAL EM PAREDE PARA REMOÇÃO DE TINTA</v>
          </cell>
          <cell r="D1074" t="str">
            <v>M2</v>
          </cell>
          <cell r="E1074">
            <v>2.65</v>
          </cell>
          <cell r="F1074" t="str">
            <v>ED-50505</v>
          </cell>
        </row>
        <row r="1075">
          <cell r="A1075" t="str">
            <v>ED-50507</v>
          </cell>
          <cell r="B1075" t="str">
            <v>PIN-LIX-010</v>
          </cell>
          <cell r="C1075" t="str">
            <v>LIXAMENTO MANUAL EM SUPERFÍCIE DE MADEIRA PARA REMOÇÃO DE TINTA</v>
          </cell>
          <cell r="D1075" t="str">
            <v>M2</v>
          </cell>
          <cell r="E1075">
            <v>3.92</v>
          </cell>
          <cell r="F1075" t="str">
            <v>ED-50507</v>
          </cell>
        </row>
        <row r="1076">
          <cell r="A1076" t="str">
            <v>ED-50508</v>
          </cell>
          <cell r="B1076" t="str">
            <v>PIN-LIX-015</v>
          </cell>
          <cell r="C1076" t="str">
            <v>LIXAMENTO MANUAL EM SUPERFÍCIE METÁLICA PARA REMOÇÃO DE TINTA</v>
          </cell>
          <cell r="D1076" t="str">
            <v>M2</v>
          </cell>
          <cell r="E1076">
            <v>3.89</v>
          </cell>
          <cell r="F1076" t="str">
            <v>ED-50508</v>
          </cell>
        </row>
        <row r="1077">
          <cell r="A1077" t="str">
            <v>ED-50506</v>
          </cell>
          <cell r="B1077" t="str">
            <v>PIN-LIX-006</v>
          </cell>
          <cell r="C1077" t="str">
            <v>LIXAMENTO MANUAL EM TETO PARA REMOÇÃO DE TINTA</v>
          </cell>
          <cell r="D1077" t="str">
            <v>M2</v>
          </cell>
          <cell r="E1077">
            <v>2.97</v>
          </cell>
          <cell r="F1077" t="str">
            <v>ED-50506</v>
          </cell>
        </row>
        <row r="1078">
          <cell r="A1078" t="str">
            <v>17.02</v>
          </cell>
          <cell r="B1078">
            <v>8867</v>
          </cell>
          <cell r="C1078" t="str">
            <v>SELADOR PAREDE</v>
          </cell>
          <cell r="D1078" t="str">
            <v/>
          </cell>
          <cell r="F1078" t="str">
            <v>17.02</v>
          </cell>
        </row>
        <row r="1079">
          <cell r="A1079" t="str">
            <v>ED-50516</v>
          </cell>
          <cell r="B1079" t="str">
            <v>PIN-SEL-015</v>
          </cell>
          <cell r="C1079" t="str">
            <v>PREPARAÇÃO PARA EMASSAMENTO OU PINTURA (LÁTEX/ACRÍLICA) EM PAREDE DE GESSO ACARTONADO (DRY-WALL) E FORRO DE GESSO, INCLUSIVE UMA (1) DEMÃO DE SELADOR ACRÍLICO</v>
          </cell>
          <cell r="D1079" t="str">
            <v>M2</v>
          </cell>
          <cell r="E1079">
            <v>4.3899999999999997</v>
          </cell>
          <cell r="F1079" t="str">
            <v>ED-50516</v>
          </cell>
        </row>
        <row r="1080">
          <cell r="A1080" t="str">
            <v>ED-50514</v>
          </cell>
          <cell r="B1080" t="str">
            <v>PIN-SEL-005</v>
          </cell>
          <cell r="C1080" t="str">
            <v>PREPARAÇÃO PARA EMASSAMENTO OU PINTURA (LÁTEX/ACRÍLICA) EM PAREDE, INCLUSIVE UMA (1) DEMÃO DE SELADOR ACRÍLICO</v>
          </cell>
          <cell r="D1080" t="str">
            <v>M2</v>
          </cell>
          <cell r="E1080">
            <v>4.88</v>
          </cell>
          <cell r="F1080" t="str">
            <v>ED-50514</v>
          </cell>
        </row>
        <row r="1081">
          <cell r="A1081" t="str">
            <v>ED-50515</v>
          </cell>
          <cell r="B1081" t="str">
            <v>PIN-SEL-010</v>
          </cell>
          <cell r="C1081" t="str">
            <v>PREPARAÇÃO PARA EMASSAMENTO OU PINTURA (LÁTEX/ACRÍLICA) EM TETO, INCLUSIVE UMA (1) DEMÃO DE SELADOR ACRÍLICO</v>
          </cell>
          <cell r="D1081" t="str">
            <v>M2</v>
          </cell>
          <cell r="E1081">
            <v>6.17</v>
          </cell>
          <cell r="F1081" t="str">
            <v>ED-50515</v>
          </cell>
        </row>
        <row r="1082">
          <cell r="A1082" t="str">
            <v>17.03</v>
          </cell>
          <cell r="B1082">
            <v>8868</v>
          </cell>
          <cell r="C1082" t="str">
            <v>MASSA CORRIDA (PVA E ACRÍLICA)</v>
          </cell>
          <cell r="D1082" t="str">
            <v/>
          </cell>
          <cell r="F1082" t="str">
            <v>17.03</v>
          </cell>
        </row>
        <row r="1083">
          <cell r="A1083" t="str">
            <v>ED-50485</v>
          </cell>
          <cell r="B1083" t="str">
            <v>PIN-EMA-030</v>
          </cell>
          <cell r="C1083" t="str">
            <v>EMASSAMENTO EM FORRO DE GESSO COM MASSA ACRÍLICA, UMA (1) DEMÃO, INCLUSIVE LIXAMENTO PARA PINTURA</v>
          </cell>
          <cell r="D1083" t="str">
            <v>M2</v>
          </cell>
          <cell r="E1083">
            <v>13.91</v>
          </cell>
          <cell r="F1083" t="str">
            <v>ED-50485</v>
          </cell>
        </row>
        <row r="1084">
          <cell r="A1084" t="str">
            <v>ED-50486</v>
          </cell>
          <cell r="B1084" t="str">
            <v>PIN-EMA-031</v>
          </cell>
          <cell r="C1084" t="str">
            <v>EMASSAMENTO EM FORRO DE GESSO COM MASSA CORRIDA (PVA), UMA (1) DEMÃO, INCLUSIVE LIXAMENTO PARA PINTURA</v>
          </cell>
          <cell r="D1084" t="str">
            <v>M2</v>
          </cell>
          <cell r="E1084">
            <v>12.16</v>
          </cell>
          <cell r="F1084" t="str">
            <v>ED-50486</v>
          </cell>
        </row>
        <row r="1085">
          <cell r="A1085" t="str">
            <v>ED-50474</v>
          </cell>
          <cell r="B1085" t="str">
            <v>PIN-EMA-006</v>
          </cell>
          <cell r="C1085" t="str">
            <v>EMASSAMENTO EM PAREDE COM MASSA ACRÍLICA, DUAS (2) DEMÃOS, INCLUSIVE LIXAMENTO PARA PINTURA</v>
          </cell>
          <cell r="D1085" t="str">
            <v>M2</v>
          </cell>
          <cell r="E1085">
            <v>16.77</v>
          </cell>
          <cell r="F1085" t="str">
            <v>ED-50474</v>
          </cell>
        </row>
        <row r="1086">
          <cell r="A1086" t="str">
            <v>ED-50473</v>
          </cell>
          <cell r="B1086" t="str">
            <v>PIN-EMA-005</v>
          </cell>
          <cell r="C1086" t="str">
            <v>EMASSAMENTO EM PAREDE COM MASSA ACRÍLICA, UMA (1) DEMÃO, INCLUSIVE LIXAMENTO PARA PINTURA</v>
          </cell>
          <cell r="D1086" t="str">
            <v>M2</v>
          </cell>
          <cell r="E1086">
            <v>11.1</v>
          </cell>
          <cell r="F1086" t="str">
            <v>ED-50473</v>
          </cell>
        </row>
        <row r="1087">
          <cell r="A1087" t="str">
            <v>ED-50478</v>
          </cell>
          <cell r="B1087" t="str">
            <v>PIN-EMA-011</v>
          </cell>
          <cell r="C1087" t="str">
            <v>EMASSAMENTO EM PAREDE COM MASSA CORRIDA (PVA), DUAS (2) DEMÃOS, INCLUSIVE LIXAMENTO PARA PINTURA</v>
          </cell>
          <cell r="D1087" t="str">
            <v>M2</v>
          </cell>
          <cell r="E1087">
            <v>13.49</v>
          </cell>
          <cell r="F1087" t="str">
            <v>ED-50478</v>
          </cell>
        </row>
        <row r="1088">
          <cell r="A1088" t="str">
            <v>ED-50477</v>
          </cell>
          <cell r="B1088" t="str">
            <v>PIN-EMA-010</v>
          </cell>
          <cell r="C1088" t="str">
            <v>EMASSAMENTO EM PAREDE COM MASSA CORRIDA (PVA), UMA (1) DEMÃO, INCLUSIVE LIXAMENTO PARA PINTURA</v>
          </cell>
          <cell r="D1088" t="str">
            <v>M2</v>
          </cell>
          <cell r="E1088">
            <v>9.4600000000000009</v>
          </cell>
          <cell r="F1088" t="str">
            <v>ED-50477</v>
          </cell>
        </row>
        <row r="1089">
          <cell r="A1089" t="str">
            <v>ED-50483</v>
          </cell>
          <cell r="B1089" t="str">
            <v>PIN-EMA-025</v>
          </cell>
          <cell r="C1089" t="str">
            <v>EMASSAMENTO EM PAREDE DE GESSO ACARTONADO (DRY-WALL) COM MASSA ACRÍLICA, UMA (1) DEMÃO, INCLUSIVE LIXAMENTO PARA PINTURA</v>
          </cell>
          <cell r="D1089" t="str">
            <v>M2</v>
          </cell>
          <cell r="E1089">
            <v>11.1</v>
          </cell>
          <cell r="F1089" t="str">
            <v>ED-50483</v>
          </cell>
        </row>
        <row r="1090">
          <cell r="A1090" t="str">
            <v>ED-50484</v>
          </cell>
          <cell r="B1090" t="str">
            <v>PIN-EMA-026</v>
          </cell>
          <cell r="C1090" t="str">
            <v>EMASSAMENTO EM PAREDE DE GESSO ACARTONADO (DRY-WALL) COM MASSA CORRIDA (PVA), UMA (1) DEMÃO, INCLUSIVE LIXAMENTO PARA PINTURA</v>
          </cell>
          <cell r="D1090" t="str">
            <v>M2</v>
          </cell>
          <cell r="E1090">
            <v>9.4600000000000009</v>
          </cell>
          <cell r="F1090" t="str">
            <v>ED-50484</v>
          </cell>
        </row>
        <row r="1091">
          <cell r="A1091" t="str">
            <v>ED-50476</v>
          </cell>
          <cell r="B1091" t="str">
            <v>PIN-EMA-008</v>
          </cell>
          <cell r="C1091" t="str">
            <v>EMASSAMENTO EM TETO COM MASSA ACRÍLICA, DUAS (2) DEMÃOS, INCLUSIVE LIXAMENTO PARA PINTURA</v>
          </cell>
          <cell r="D1091" t="str">
            <v>M2</v>
          </cell>
          <cell r="E1091">
            <v>26.14</v>
          </cell>
          <cell r="F1091" t="str">
            <v>ED-50476</v>
          </cell>
        </row>
        <row r="1092">
          <cell r="A1092" t="str">
            <v>ED-50475</v>
          </cell>
          <cell r="B1092" t="str">
            <v>PIN-EMA-007</v>
          </cell>
          <cell r="C1092" t="str">
            <v>EMASSAMENTO EM TETO COM MASSA ACRÍLICA, UMA (1) DEMÃO, INCLUSIVE LIXAMENTO PARA PINTURA</v>
          </cell>
          <cell r="D1092" t="str">
            <v>M2</v>
          </cell>
          <cell r="E1092">
            <v>18.13</v>
          </cell>
          <cell r="F1092" t="str">
            <v>ED-50475</v>
          </cell>
        </row>
        <row r="1093">
          <cell r="A1093" t="str">
            <v>ED-50480</v>
          </cell>
          <cell r="B1093" t="str">
            <v>PIN-EMA-013</v>
          </cell>
          <cell r="C1093" t="str">
            <v>EMASSAMENTO EM TETO COM MASSA CORRIDA (PVA), DUAS (2) DEMÃOS, INCLUSIVE LIXAMENTO PARA PINTURA</v>
          </cell>
          <cell r="D1093" t="str">
            <v>M2</v>
          </cell>
          <cell r="E1093">
            <v>22.86</v>
          </cell>
          <cell r="F1093" t="str">
            <v>ED-50480</v>
          </cell>
        </row>
        <row r="1094">
          <cell r="A1094" t="str">
            <v>ED-50479</v>
          </cell>
          <cell r="B1094" t="str">
            <v>PIN-EMA-012</v>
          </cell>
          <cell r="C1094" t="str">
            <v>EMASSAMENTO EM TETO COM MASSA CORRIDA (PVA), UMA (1) DEMÃO, INCLUSIVE LIXAMENTO PARA PINTURA</v>
          </cell>
          <cell r="D1094" t="str">
            <v>M2</v>
          </cell>
          <cell r="E1094">
            <v>16.489999999999998</v>
          </cell>
          <cell r="F1094" t="str">
            <v>ED-50479</v>
          </cell>
        </row>
        <row r="1095">
          <cell r="A1095" t="str">
            <v>17.04</v>
          </cell>
          <cell r="B1095">
            <v>8869</v>
          </cell>
          <cell r="C1095" t="str">
            <v>PINTURA LÁTEX (PVA)</v>
          </cell>
          <cell r="D1095" t="str">
            <v/>
          </cell>
          <cell r="F1095" t="str">
            <v>17.04</v>
          </cell>
        </row>
        <row r="1096">
          <cell r="A1096" t="str">
            <v>ED-50492</v>
          </cell>
          <cell r="B1096" t="str">
            <v>PIN-ESM-010</v>
          </cell>
          <cell r="C1096" t="str">
            <v>PINTURA ESMALTE EM ESTRUTURA DE AÇO CARBONO, DUAS (2) DEMÃOS, EXCLUSIVE FUNDO ANTICORROSIVO</v>
          </cell>
          <cell r="D1096" t="str">
            <v>M2</v>
          </cell>
          <cell r="E1096">
            <v>19.16</v>
          </cell>
          <cell r="F1096" t="str">
            <v>ED-50492</v>
          </cell>
        </row>
        <row r="1097">
          <cell r="A1097" t="str">
            <v>ED-50498</v>
          </cell>
          <cell r="B1097" t="str">
            <v>PIN-LAT-005</v>
          </cell>
          <cell r="C1097" t="str">
            <v xml:space="preserve">PINTURA LÁTEX (PVA) EM PAREDE, DUAS (2) DEMÃOS, EXCLUSIVE SELADOR ACRÍLICO E MASSA ACRÍLICA/CORRIDA (PVA)
</v>
          </cell>
          <cell r="D1097" t="str">
            <v>M2</v>
          </cell>
          <cell r="E1097">
            <v>10.210000000000001</v>
          </cell>
          <cell r="F1097" t="str">
            <v>ED-50498</v>
          </cell>
        </row>
        <row r="1098">
          <cell r="A1098" t="str">
            <v>ED-50502</v>
          </cell>
          <cell r="B1098" t="str">
            <v>PIN-LAT-015</v>
          </cell>
          <cell r="C1098" t="str">
            <v>PINTURA LÁTEX (PVA) EM PAREDE, DUAS (2) DEMÃOS, INCLUSIVE UMA (1) DEMÃO DE MASSA CORRIDA (PVA), EXCLUSIVE SELADOR ACRÍLICO</v>
          </cell>
          <cell r="D1098" t="str">
            <v>M2</v>
          </cell>
          <cell r="E1098">
            <v>19.670000000000002</v>
          </cell>
          <cell r="F1098" t="str">
            <v>ED-50502</v>
          </cell>
        </row>
        <row r="1099">
          <cell r="A1099" t="str">
            <v>ED-50500</v>
          </cell>
          <cell r="B1099" t="str">
            <v>PIN-LAT-010</v>
          </cell>
          <cell r="C1099" t="str">
            <v>PINTURA LÁTEX (PVA) EM PAREDE, TRÊS (3) DEMÃOS, EXCLUSIVE SELADOR ACRÍLICO E MASSA ACRÍLICA/CORRIDA (PVA)</v>
          </cell>
          <cell r="D1099" t="str">
            <v>M2</v>
          </cell>
          <cell r="E1099">
            <v>13.05</v>
          </cell>
          <cell r="F1099" t="str">
            <v>ED-50500</v>
          </cell>
        </row>
        <row r="1100">
          <cell r="A1100" t="str">
            <v>ED-50504</v>
          </cell>
          <cell r="B1100" t="str">
            <v>PIN-LAT-020</v>
          </cell>
          <cell r="C1100" t="str">
            <v>PINTURA LÁTEX (PVA) EM RODAPÉ OU MOLDURAS (ALTURA DE 5 CM A 7C M), EXCLUSIVE SELADOR ACRÍLICO</v>
          </cell>
          <cell r="D1100" t="str">
            <v>M</v>
          </cell>
          <cell r="E1100">
            <v>4.47</v>
          </cell>
          <cell r="F1100" t="str">
            <v>ED-50504</v>
          </cell>
        </row>
        <row r="1101">
          <cell r="A1101" t="str">
            <v>ED-50499</v>
          </cell>
          <cell r="B1101" t="str">
            <v>PIN-LAT-006</v>
          </cell>
          <cell r="C1101" t="str">
            <v>PINTURA LÁTEX (PVA) EM TETO, DUAS (2) DEMÃOS, EXCLUSIVE SELADOR ACRÍLICO E MASSA ACRÍLICA/CORRIDA (PVA)</v>
          </cell>
          <cell r="D1101" t="str">
            <v>M2</v>
          </cell>
          <cell r="E1101">
            <v>11.47</v>
          </cell>
          <cell r="F1101" t="str">
            <v>ED-50499</v>
          </cell>
        </row>
        <row r="1102">
          <cell r="A1102" t="str">
            <v>ED-50503</v>
          </cell>
          <cell r="B1102" t="str">
            <v>PIN-LAT-016</v>
          </cell>
          <cell r="C1102" t="str">
            <v>PINTURA LÁTEX (PVA) EM TETO, DUAS (2) DEMÃOS, INCLUSIVE UMA (1) DEMÃO DE MASSA CORRIDA (PVA), EXCLUSIVE SELADOR ACRÍLICO</v>
          </cell>
          <cell r="D1102" t="str">
            <v>M2</v>
          </cell>
          <cell r="E1102">
            <v>27.96</v>
          </cell>
          <cell r="F1102" t="str">
            <v>ED-50503</v>
          </cell>
        </row>
        <row r="1103">
          <cell r="A1103" t="str">
            <v>ED-50501</v>
          </cell>
          <cell r="B1103" t="str">
            <v>PIN-LAT-011</v>
          </cell>
          <cell r="C1103" t="str">
            <v>PINTURA LÁTEX (PVA) EM TETO, TRÊS (3) DEMÃOS, EXCLUSIVE SELADOR ACRÍLICO E MASSA ACRÍLICA/CORRIDA (PVA)</v>
          </cell>
          <cell r="D1103" t="str">
            <v>M2</v>
          </cell>
          <cell r="E1103">
            <v>14.94</v>
          </cell>
          <cell r="F1103" t="str">
            <v>ED-50501</v>
          </cell>
        </row>
        <row r="1104">
          <cell r="A1104" t="str">
            <v>17.05</v>
          </cell>
          <cell r="B1104">
            <v>8870</v>
          </cell>
          <cell r="C1104" t="str">
            <v>PINTURA ACRÍLICA</v>
          </cell>
          <cell r="D1104" t="str">
            <v/>
          </cell>
          <cell r="F1104" t="str">
            <v>17.05</v>
          </cell>
        </row>
        <row r="1105">
          <cell r="A1105" t="str">
            <v>ED-50451</v>
          </cell>
          <cell r="B1105" t="str">
            <v>PIN-ACR-005</v>
          </cell>
          <cell r="C1105" t="str">
            <v>PINTURA ACRÍLICA EM PAREDE, DUAS (2) DEMÃOS, EXCLUSIVE SELADOR ACRÍLICO E MASSA ACRÍLICA/CORRIDA (PVA)</v>
          </cell>
          <cell r="D1105" t="str">
            <v>M2</v>
          </cell>
          <cell r="E1105">
            <v>11.78</v>
          </cell>
          <cell r="F1105" t="str">
            <v>ED-50451</v>
          </cell>
        </row>
        <row r="1106">
          <cell r="A1106" t="str">
            <v>ED-50455</v>
          </cell>
          <cell r="B1106" t="str">
            <v>PIN-ACR-015</v>
          </cell>
          <cell r="C1106" t="str">
            <v>PINTURA ACRÍLICA EM PAREDE, DUAS (2) DEMÃOS, INCLUSIVE UMA (1) DEMÃO DE MASSA CORRIDA (PVA), EXCLUSIVE SELADOR ACRÍLICO</v>
          </cell>
          <cell r="D1106" t="str">
            <v>M2</v>
          </cell>
          <cell r="E1106">
            <v>21.24</v>
          </cell>
          <cell r="F1106" t="str">
            <v>ED-50455</v>
          </cell>
        </row>
        <row r="1107">
          <cell r="A1107" t="str">
            <v>ED-50453</v>
          </cell>
          <cell r="B1107" t="str">
            <v>PIN-ACR-010</v>
          </cell>
          <cell r="C1107" t="str">
            <v>PINTURA ACRÍLICA EM PAREDE, TRÊS (3) DEMÃOS, EXCLUSIVE SELADOR ACRÍLICO E MASSA ACRÍLICA/CORRIDA (PVA)</v>
          </cell>
          <cell r="D1107" t="str">
            <v>M2</v>
          </cell>
          <cell r="E1107">
            <v>15.41</v>
          </cell>
          <cell r="F1107" t="str">
            <v>ED-50453</v>
          </cell>
        </row>
        <row r="1108">
          <cell r="A1108" t="str">
            <v>ED-50452</v>
          </cell>
          <cell r="B1108" t="str">
            <v>PIN-ACR-006</v>
          </cell>
          <cell r="C1108" t="str">
            <v>PINTURA ACRÍLICA EM TETO, DUAS (2) DEMÃOS, EXCLUSIVE SELADOR ACRÍLICO E MASSA ACRÍLICA/CORRIDA (PVA)</v>
          </cell>
          <cell r="D1108" t="str">
            <v>M2</v>
          </cell>
          <cell r="E1108">
            <v>13.04</v>
          </cell>
          <cell r="F1108" t="str">
            <v>ED-50452</v>
          </cell>
        </row>
        <row r="1109">
          <cell r="A1109" t="str">
            <v>ED-50456</v>
          </cell>
          <cell r="B1109" t="str">
            <v>PIN-ACR-016</v>
          </cell>
          <cell r="C1109" t="str">
            <v>PINTURA ACRÍLICA EM TETO, DUAS (2) DEMÃOS, INCLUSIVE UMA (1) DEMÃO DE MASSA CORRIDA (PVA), EXCLUSIVE SELADOR ACRÍLICO</v>
          </cell>
          <cell r="D1109" t="str">
            <v>M2</v>
          </cell>
          <cell r="E1109">
            <v>29.53</v>
          </cell>
          <cell r="F1109" t="str">
            <v>ED-50456</v>
          </cell>
        </row>
        <row r="1110">
          <cell r="A1110" t="str">
            <v>ED-50454</v>
          </cell>
          <cell r="B1110" t="str">
            <v>PIN-ACR-011</v>
          </cell>
          <cell r="C1110" t="str">
            <v>PINTURA ACRÍLICA EM TETO, TRÊS (3) DEMÃOS, EXCLUSIVE SELADOR ACRÍLICO E MASSA ACRÍLICA/CORRIDA (PVA)</v>
          </cell>
          <cell r="D1110" t="str">
            <v>M2</v>
          </cell>
          <cell r="E1110">
            <v>17.3</v>
          </cell>
          <cell r="F1110" t="str">
            <v>ED-50454</v>
          </cell>
        </row>
        <row r="1111">
          <cell r="A1111" t="str">
            <v>17.06</v>
          </cell>
          <cell r="B1111">
            <v>8871</v>
          </cell>
          <cell r="C1111" t="str">
            <v>PINTURA A CAL</v>
          </cell>
          <cell r="D1111" t="str">
            <v/>
          </cell>
          <cell r="F1111" t="str">
            <v>17.06</v>
          </cell>
        </row>
        <row r="1112">
          <cell r="A1112" t="str">
            <v>ED-50470</v>
          </cell>
          <cell r="B1112" t="str">
            <v>PIN-CAI-010</v>
          </cell>
          <cell r="C1112" t="str">
            <v>PINTURA EM CAIAÇÃO PARA AMBIENTE EXTERNO,TRÊS (3) DEMÃOS, INCLUSIVE PIGMENTO E FIXADOR DE CAL</v>
          </cell>
          <cell r="D1112" t="str">
            <v>M2</v>
          </cell>
          <cell r="E1112">
            <v>10.81</v>
          </cell>
          <cell r="F1112" t="str">
            <v>ED-50470</v>
          </cell>
        </row>
        <row r="1113">
          <cell r="A1113" t="str">
            <v>ED-50469</v>
          </cell>
          <cell r="B1113" t="str">
            <v>PIN-CAI-005</v>
          </cell>
          <cell r="C1113" t="str">
            <v>PINTURA EM CAIAÇÃO PARA AMBIENTE INTERNO,TRÊS (3) DEMÃOS, INCLUSIVE PIGMENTO E FIXADOR DE CAL</v>
          </cell>
          <cell r="D1113" t="str">
            <v>M2</v>
          </cell>
          <cell r="E1113">
            <v>12.89</v>
          </cell>
          <cell r="F1113" t="str">
            <v>ED-50469</v>
          </cell>
        </row>
        <row r="1114">
          <cell r="A1114" t="str">
            <v>17.07</v>
          </cell>
          <cell r="B1114">
            <v>8872</v>
          </cell>
          <cell r="C1114" t="str">
            <v>MASSA CORRIDA SOBRE MADEIRA</v>
          </cell>
          <cell r="D1114" t="str">
            <v/>
          </cell>
          <cell r="F1114" t="str">
            <v>17.07</v>
          </cell>
        </row>
        <row r="1115">
          <cell r="A1115" t="str">
            <v>ED-50481</v>
          </cell>
          <cell r="B1115" t="str">
            <v>PIN-EMA-015</v>
          </cell>
          <cell r="C1115" t="str">
            <v>EMASSAMENTO A ÓLEO SOBRE MADEIRA, UMA (1) DEMÃO, INCLUSIVE LIXAMENTO PARA PINTURA</v>
          </cell>
          <cell r="D1115" t="str">
            <v>M2</v>
          </cell>
          <cell r="E1115">
            <v>17.02</v>
          </cell>
          <cell r="F1115" t="str">
            <v>ED-50481</v>
          </cell>
        </row>
        <row r="1116">
          <cell r="A1116" t="str">
            <v>ED-50482</v>
          </cell>
          <cell r="B1116" t="str">
            <v>PIN-EMA-020</v>
          </cell>
          <cell r="C1116" t="str">
            <v>EMASSAMENTO EM ESQUADRIA DE MADEIRA COM MASSA A ÓLEO, DUAS (2) DEMÃOS, INCLUSIVE LIXAMENTO PARA PINTURA  A ÓLEO OU ESMALTE</v>
          </cell>
          <cell r="D1116" t="str">
            <v>M2</v>
          </cell>
          <cell r="E1116">
            <v>24.46</v>
          </cell>
          <cell r="F1116" t="str">
            <v>ED-50482</v>
          </cell>
        </row>
        <row r="1117">
          <cell r="A1117" t="str">
            <v>17.08</v>
          </cell>
          <cell r="B1117">
            <v>8873</v>
          </cell>
          <cell r="C1117" t="str">
            <v>PINTURA PRESERVATIVA PARA MADEIRA</v>
          </cell>
          <cell r="D1117" t="str">
            <v/>
          </cell>
          <cell r="F1117" t="str">
            <v>17.08</v>
          </cell>
        </row>
        <row r="1118">
          <cell r="A1118" t="str">
            <v>ED-50512</v>
          </cell>
          <cell r="B1118" t="str">
            <v>PIN-PER-010</v>
          </cell>
          <cell r="C1118" t="str">
            <v>PINTURA PRESERVATIVA COM CUPINICIDA EM MADEIRA SECA, DUAS (2) DEMÃOS</v>
          </cell>
          <cell r="D1118" t="str">
            <v>M2</v>
          </cell>
          <cell r="E1118">
            <v>15.47</v>
          </cell>
          <cell r="F1118" t="str">
            <v>ED-50512</v>
          </cell>
        </row>
        <row r="1119">
          <cell r="A1119" t="str">
            <v>ED-50511</v>
          </cell>
          <cell r="B1119" t="str">
            <v>PIN-PER-005</v>
          </cell>
          <cell r="C1119" t="str">
            <v>PINTURA PRESERVATIVA COM CUPINICIDA EM MADEIRA SECA, DUAS (2) DEMÃOS, INCLUSIVE DUAS (2) DEMÃOS DE VERNIZ SINTÉTICO MARÍTIMO, ACABAMENTO TIPO FOSCO</v>
          </cell>
          <cell r="D1119" t="str">
            <v>M2</v>
          </cell>
          <cell r="E1119">
            <v>22.14</v>
          </cell>
          <cell r="F1119" t="str">
            <v>ED-50511</v>
          </cell>
        </row>
        <row r="1120">
          <cell r="A1120" t="str">
            <v>17.09</v>
          </cell>
          <cell r="B1120">
            <v>8874</v>
          </cell>
          <cell r="C1120" t="str">
            <v>PINTURA VERNIZ SOBRE MADEIRA</v>
          </cell>
          <cell r="D1120" t="str">
            <v/>
          </cell>
          <cell r="F1120" t="str">
            <v>17.09</v>
          </cell>
        </row>
        <row r="1121">
          <cell r="A1121" t="str">
            <v>ED-50530</v>
          </cell>
          <cell r="B1121" t="str">
            <v>PIN-VER-030</v>
          </cell>
          <cell r="C1121" t="str">
            <v>PINTURA COM VERNIZ POLIURETANO COM FILTRO SOLAR EM MADEIRA, DUAS (2) DEMÃOS, ACABAMENTO TIPO FOSCO</v>
          </cell>
          <cell r="D1121" t="str">
            <v>M2</v>
          </cell>
          <cell r="E1121">
            <v>22.87</v>
          </cell>
          <cell r="F1121" t="str">
            <v>ED-50530</v>
          </cell>
        </row>
        <row r="1122">
          <cell r="A1122" t="str">
            <v>ED-9026</v>
          </cell>
          <cell r="B1122" t="str">
            <v>-</v>
          </cell>
          <cell r="C1122" t="str">
            <v>PINTURA COM VERNIZ SINTÉTICO MARÍTIMO EM BATE MACA DE MADEIRA SEM CORRIMÃO, COM LARGURA DE 15CM E ESP. 2CM, DUAS (2) DEMÃOS, ACABAMENTO TIPO FOSCO</v>
          </cell>
          <cell r="D1122" t="str">
            <v>M</v>
          </cell>
          <cell r="E1122">
            <v>6.36</v>
          </cell>
          <cell r="F1122" t="str">
            <v>ED-9026</v>
          </cell>
        </row>
        <row r="1123">
          <cell r="A1123" t="str">
            <v>ED-50527</v>
          </cell>
          <cell r="B1123" t="str">
            <v>PIN-VER-015</v>
          </cell>
          <cell r="C1123" t="str">
            <v>PINTURA COM VERNIZ SINTÉTICO MARÍTIMO EM ESQUADRIAS DE MADEIRA, DUAS (2) DEMÃOS, ACABAMENTO TIPO ACETINADO (BRILHO SÚTIL)</v>
          </cell>
          <cell r="D1123" t="str">
            <v>M2</v>
          </cell>
          <cell r="E1123">
            <v>17.13</v>
          </cell>
          <cell r="F1123" t="str">
            <v>ED-50527</v>
          </cell>
        </row>
        <row r="1124">
          <cell r="A1124" t="str">
            <v>ED-50526</v>
          </cell>
          <cell r="B1124" t="str">
            <v>PIN-VER-010</v>
          </cell>
          <cell r="C1124" t="str">
            <v>PINTURA COM VERNIZ SINTÉTICO MARÍTIMO EM ESQUADRIAS DE MADEIRA, DUAS (2) DEMÃOS, ACABAMENTO TIPO BRILHANTE</v>
          </cell>
          <cell r="D1124" t="str">
            <v>M2</v>
          </cell>
          <cell r="E1124">
            <v>17.13</v>
          </cell>
          <cell r="F1124" t="str">
            <v>ED-50526</v>
          </cell>
        </row>
        <row r="1125">
          <cell r="A1125" t="str">
            <v>ED-50528</v>
          </cell>
          <cell r="B1125" t="str">
            <v>PIN-VER-020</v>
          </cell>
          <cell r="C1125" t="str">
            <v>PINTURA COM VERNIZ SINTÉTICO MARÍTIMO EM ESQUADRIAS DE MADEIRA, DUAS (2) DEMÃOS, ACABAMENTO TIPO FOSCO</v>
          </cell>
          <cell r="D1125" t="str">
            <v>M2</v>
          </cell>
          <cell r="E1125">
            <v>18.12</v>
          </cell>
          <cell r="F1125" t="str">
            <v>ED-50528</v>
          </cell>
        </row>
        <row r="1126">
          <cell r="A1126" t="str">
            <v>ED-50531</v>
          </cell>
          <cell r="B1126" t="str">
            <v>PIN-VER-035</v>
          </cell>
          <cell r="C1126" t="str">
            <v>PINTURA COM VERNIZ SINTÉTICO MARÍTIMO EM RÉGUAS PARA FIXAÇÃO CARTAZES E PROTEÇÃO DE CARTEIRAS, COM LARGURA DE 10CM E ESP. 2CM, DUAS (2) DEMÃOS, ACABAMENTO TIPO FOSCO</v>
          </cell>
          <cell r="D1126" t="str">
            <v>M</v>
          </cell>
          <cell r="E1126">
            <v>5.8</v>
          </cell>
          <cell r="F1126" t="str">
            <v>ED-50531</v>
          </cell>
        </row>
        <row r="1127">
          <cell r="A1127" t="str">
            <v>17.10</v>
          </cell>
          <cell r="B1127">
            <v>8875</v>
          </cell>
          <cell r="C1127" t="str">
            <v>PINTURA ESMALTE SOBRE MADEIRA</v>
          </cell>
          <cell r="D1127" t="str">
            <v/>
          </cell>
          <cell r="F1127" t="str">
            <v>17.10</v>
          </cell>
        </row>
        <row r="1128">
          <cell r="A1128" t="str">
            <v>ED-50493</v>
          </cell>
          <cell r="B1128" t="str">
            <v>PIN-ESM-015</v>
          </cell>
          <cell r="C1128" t="str">
            <v>PINTURA ESMALTE EM ESQUADRIA DE MADEIRA, DUAS (2) DEMÃOS, INCLUSIVE UMA (1) DEMÃO DE FUNDO NIVELADOR, EXCLUSIVE MASSA A ÓLEO</v>
          </cell>
          <cell r="D1128" t="str">
            <v>M2</v>
          </cell>
          <cell r="E1128">
            <v>19.3</v>
          </cell>
          <cell r="F1128" t="str">
            <v>ED-50493</v>
          </cell>
        </row>
        <row r="1129">
          <cell r="A1129" t="str">
            <v>17.11</v>
          </cell>
          <cell r="B1129">
            <v>8876</v>
          </cell>
          <cell r="C1129" t="str">
            <v>CERA EM ESQUADRIA DE MADEIRA</v>
          </cell>
          <cell r="D1129" t="str">
            <v/>
          </cell>
          <cell r="F1129" t="str">
            <v>17.11</v>
          </cell>
        </row>
        <row r="1130">
          <cell r="A1130" t="str">
            <v>ED-50471</v>
          </cell>
          <cell r="B1130" t="str">
            <v>PIN-CER-005</v>
          </cell>
          <cell r="C1130" t="str">
            <v>APLICAÇÃO DE CERA EM  ESQUADRIAS DE MADEIRA, TRÊS (3) DEMÃOS, INCLUSIVE APLICAÇÃO DE SELADOR PARA MADEIRA</v>
          </cell>
          <cell r="D1130" t="str">
            <v>M2</v>
          </cell>
          <cell r="E1130">
            <v>19.29</v>
          </cell>
          <cell r="F1130" t="str">
            <v>ED-50471</v>
          </cell>
        </row>
        <row r="1131">
          <cell r="A1131" t="str">
            <v>ED-50472</v>
          </cell>
          <cell r="B1131" t="str">
            <v>PIN-CER-010</v>
          </cell>
          <cell r="C1131" t="str">
            <v>APLICAÇÃO DE CERA EM  RODAPÉS COM ALTURA DE 10 CM, TRÊS (3) DEMÃOS, INCLUSIVE APLICAÇÃO DE SELADOR PARA MADEIRA</v>
          </cell>
          <cell r="D1131" t="str">
            <v>M</v>
          </cell>
          <cell r="E1131">
            <v>5.57</v>
          </cell>
          <cell r="F1131" t="str">
            <v>ED-50472</v>
          </cell>
        </row>
        <row r="1132">
          <cell r="A1132" t="str">
            <v>17.12</v>
          </cell>
          <cell r="B1132">
            <v>8877</v>
          </cell>
          <cell r="C1132" t="str">
            <v>PINTURA ESMALTE</v>
          </cell>
          <cell r="D1132" t="str">
            <v/>
          </cell>
          <cell r="F1132" t="str">
            <v>17.12</v>
          </cell>
        </row>
        <row r="1133">
          <cell r="A1133" t="str">
            <v>ED-50509</v>
          </cell>
          <cell r="B1133" t="str">
            <v>PIN-OLE-005</v>
          </cell>
          <cell r="C1133" t="str">
            <v>PINTURA ESMALTE EM SUPERFÍCIE DE CONCRETO/ALVENARIA, DUAS (2) DEMÃOS, EXCLUSIVE SELADOR ACRÍLICO E MASSA ACRÍLICA/CORRIDA (PVA)</v>
          </cell>
          <cell r="D1133" t="str">
            <v>M2</v>
          </cell>
          <cell r="E1133">
            <v>18.29</v>
          </cell>
          <cell r="F1133" t="str">
            <v>ED-50509</v>
          </cell>
        </row>
        <row r="1134">
          <cell r="A1134" t="str">
            <v>ED-50510</v>
          </cell>
          <cell r="B1134" t="str">
            <v>PIN-OLE-015</v>
          </cell>
          <cell r="C1134" t="str">
            <v>PINTURA ESMALTE EM SUPERFÍCIE DE CONCRETO/ALVENARIA, TRÊS (3) DEMÃOS, EXCLUSIVE SELADOR ACRÍLICO E MASSA ACRÍLICA/CORRIDA (PVA)</v>
          </cell>
          <cell r="D1134" t="str">
            <v>M2</v>
          </cell>
          <cell r="E1134">
            <v>23.5</v>
          </cell>
          <cell r="F1134" t="str">
            <v>ED-50510</v>
          </cell>
        </row>
        <row r="1135">
          <cell r="A1135" t="str">
            <v>17.13</v>
          </cell>
          <cell r="B1135">
            <v>8878</v>
          </cell>
          <cell r="C1135" t="str">
            <v>PINTURA ESMALTE SOBRE FERRO</v>
          </cell>
          <cell r="D1135" t="str">
            <v/>
          </cell>
          <cell r="F1135" t="str">
            <v>17.13</v>
          </cell>
        </row>
        <row r="1136">
          <cell r="A1136" t="str">
            <v>ED-50491</v>
          </cell>
          <cell r="B1136" t="str">
            <v>PIN-ESM-005</v>
          </cell>
          <cell r="C1136" t="str">
            <v>PINTURA ESMALTE EM ESQUADRIAS DE FERRO, DUAS (2) DEMÃOS, INCLUSIVE UMA (1) DEMÃO DE FUNDO ANTICORROSIVO</v>
          </cell>
          <cell r="D1136" t="str">
            <v>M2</v>
          </cell>
          <cell r="E1136">
            <v>26.92</v>
          </cell>
          <cell r="F1136" t="str">
            <v>ED-50491</v>
          </cell>
        </row>
        <row r="1137">
          <cell r="A1137" t="str">
            <v>ED-50496</v>
          </cell>
          <cell r="B1137" t="str">
            <v>PIN-ESM-030</v>
          </cell>
          <cell r="C1137" t="str">
            <v>PINTURA ESMALTE EM TUBO GALVANIZADO, DUAS (2) DEMÃOS, INCLUSIVE UMA (1) DEMÃO DE FUNDO ANTICORROSIVO</v>
          </cell>
          <cell r="D1137" t="str">
            <v>M</v>
          </cell>
          <cell r="E1137">
            <v>17.239999999999998</v>
          </cell>
          <cell r="F1137" t="str">
            <v>ED-50496</v>
          </cell>
        </row>
        <row r="1138">
          <cell r="A1138" t="str">
            <v>ED-50495</v>
          </cell>
          <cell r="B1138" t="str">
            <v>PIN-ESM-025</v>
          </cell>
          <cell r="C1138" t="str">
            <v>PINTURA ESMALTE SINTÉTICO EM SUPERFÍCIES GALVANIZADAS, DUAS (2) DEMÃOS, INCLUSIVE UMA (1) DEMÃO DE FUNDO ANTICORROSIVO</v>
          </cell>
          <cell r="D1138" t="str">
            <v>M2</v>
          </cell>
          <cell r="E1138">
            <v>26.92</v>
          </cell>
          <cell r="F1138" t="str">
            <v>ED-50495</v>
          </cell>
        </row>
        <row r="1139">
          <cell r="A1139" t="str">
            <v>17.14</v>
          </cell>
          <cell r="B1139">
            <v>8879</v>
          </cell>
          <cell r="C1139" t="str">
            <v>PINTURA EPÓXI EM PAREDE</v>
          </cell>
          <cell r="D1139" t="str">
            <v/>
          </cell>
          <cell r="F1139" t="str">
            <v>17.14</v>
          </cell>
        </row>
        <row r="1140">
          <cell r="A1140" t="str">
            <v>ED-9917</v>
          </cell>
          <cell r="B1140" t="str">
            <v>-</v>
          </cell>
          <cell r="C1140" t="str">
            <v>PINTURA EPÓXI EM PAREDE, DUAS (2) DEMÃOS, EXCLUSIVE SELADOR ACRÍLICO E MASSA ACRÍLICA/CORRIDA (PVA)</v>
          </cell>
          <cell r="D1140" t="str">
            <v>M2</v>
          </cell>
          <cell r="E1140">
            <v>19.54</v>
          </cell>
          <cell r="F1140" t="str">
            <v>ED-9917</v>
          </cell>
        </row>
        <row r="1141">
          <cell r="A1141" t="str">
            <v>ED-9919</v>
          </cell>
          <cell r="B1141" t="str">
            <v>-</v>
          </cell>
          <cell r="C1141" t="str">
            <v>PINTURA EPÓXI EM PAREDE, DUAS (2) DEMÃOS, INCLUSIVE UMA (1) DEMÃO DE MASSA ACRÍLICA, EXCLUSIVE SELADOR ACRÍLICO</v>
          </cell>
          <cell r="D1141" t="str">
            <v>M2</v>
          </cell>
          <cell r="E1141">
            <v>30.64</v>
          </cell>
          <cell r="F1141" t="str">
            <v>ED-9919</v>
          </cell>
        </row>
        <row r="1142">
          <cell r="A1142" t="str">
            <v>ED-9918</v>
          </cell>
          <cell r="B1142" t="str">
            <v>-</v>
          </cell>
          <cell r="C1142" t="str">
            <v>PINTURA EPÓXI EM PAREDE, TRÊS (3) DEMÃOS, EXCLUSIVE SELADOR ACRÍLICO E MASSA ACRÍLICA/CORRIDA (PVA)</v>
          </cell>
          <cell r="D1142" t="str">
            <v>M2</v>
          </cell>
          <cell r="E1142">
            <v>27.05</v>
          </cell>
          <cell r="F1142" t="str">
            <v>ED-9918</v>
          </cell>
        </row>
        <row r="1143">
          <cell r="A1143" t="str">
            <v>17.15</v>
          </cell>
          <cell r="B1143">
            <v>8880</v>
          </cell>
          <cell r="C1143" t="str">
            <v>PINTURA EPÓXI EM PISO</v>
          </cell>
          <cell r="D1143" t="str">
            <v/>
          </cell>
          <cell r="F1143" t="str">
            <v>17.15</v>
          </cell>
        </row>
        <row r="1144">
          <cell r="A1144" t="str">
            <v>ED-9937</v>
          </cell>
          <cell r="B1144" t="str">
            <v>-</v>
          </cell>
          <cell r="C1144" t="str">
            <v>PINTURA EPÓXI EM PISO, DUAS (2) DEMÃOS, EXCLUSIVE PRIMER EPÓXI, INCLUSIVE LIMPEZA DA SUPERFÍCIE A SER APLICADO MATERIAL</v>
          </cell>
          <cell r="D1144" t="str">
            <v>M2</v>
          </cell>
          <cell r="E1144">
            <v>18.84</v>
          </cell>
          <cell r="F1144" t="str">
            <v>ED-9937</v>
          </cell>
        </row>
        <row r="1145">
          <cell r="A1145" t="str">
            <v>ED-9934</v>
          </cell>
          <cell r="B1145" t="str">
            <v>-</v>
          </cell>
          <cell r="C1145" t="str">
            <v>PINTURA EPÓXI EM PISO, DUAS (2) DEMÃOS, INCLUSIVE UMA (1) DEMÃO DE PRIMER EPÓXI</v>
          </cell>
          <cell r="D1145" t="str">
            <v>M2</v>
          </cell>
          <cell r="E1145">
            <v>35.340000000000003</v>
          </cell>
          <cell r="F1145" t="str">
            <v>ED-9934</v>
          </cell>
        </row>
        <row r="1146">
          <cell r="A1146" t="str">
            <v>ED-9933</v>
          </cell>
          <cell r="B1146" t="str">
            <v>-</v>
          </cell>
          <cell r="C1146" t="str">
            <v>PINTURA EPÓXI EM PISO, DUAS (2) DEMÃOS, INCLUSIVE UMA (1) DEMÃO DE PRIMER EPÓXI E PREPARAÇÃO DA SUPERFÍCIE COM ARGAMASSA AUTONIVELANTE, ESP.4MM</v>
          </cell>
          <cell r="D1146" t="str">
            <v>M2</v>
          </cell>
          <cell r="E1146">
            <v>68.209999999999994</v>
          </cell>
          <cell r="F1146" t="str">
            <v>ED-9933</v>
          </cell>
        </row>
        <row r="1147">
          <cell r="A1147" t="str">
            <v>ED-16659</v>
          </cell>
          <cell r="B1147" t="str">
            <v>-</v>
          </cell>
          <cell r="C1147" t="str">
            <v>PINTURA LÁTEX (PVA) EM SUPERFÍCIE DE MADEIRA, DUAS (2) DEMÃOS, EXCLUSIVE SELADOR ACRÍLICO E MASSA ACRÍLICA/CORRIDA (PVA)</v>
          </cell>
          <cell r="D1147" t="str">
            <v>M2</v>
          </cell>
          <cell r="E1147">
            <v>10.210000000000001</v>
          </cell>
          <cell r="F1147" t="str">
            <v>ED-16659</v>
          </cell>
        </row>
        <row r="1148">
          <cell r="A1148" t="str">
            <v>ED-9935</v>
          </cell>
          <cell r="B1148" t="str">
            <v>-</v>
          </cell>
          <cell r="C1148" t="str">
            <v>PREPARAÇÃO PARA PINTURA (EPÓXI) EM PISO, INCLUSIVE UMA (1) DEMÃO DE PRIMER EPÓXI</v>
          </cell>
          <cell r="D1148" t="str">
            <v>M2</v>
          </cell>
          <cell r="E1148">
            <v>16.5</v>
          </cell>
          <cell r="F1148" t="str">
            <v>ED-9935</v>
          </cell>
        </row>
        <row r="1149">
          <cell r="A1149" t="str">
            <v>17.16</v>
          </cell>
          <cell r="B1149">
            <v>8881</v>
          </cell>
          <cell r="C1149" t="str">
            <v>PINTURA E VERNIZ EM CONCRETO</v>
          </cell>
          <cell r="D1149" t="str">
            <v/>
          </cell>
          <cell r="F1149" t="str">
            <v>17.16</v>
          </cell>
        </row>
        <row r="1150">
          <cell r="A1150" t="str">
            <v>ED-50517</v>
          </cell>
          <cell r="B1150" t="str">
            <v>PIN-SIL-005</v>
          </cell>
          <cell r="C1150" t="str">
            <v>PINTURA A BASE DE RESINA DE SILICONE EM CONCRETO OU ALVENARIA APARENTE, DUAS (2) DEMÃOS</v>
          </cell>
          <cell r="D1150" t="str">
            <v>M2</v>
          </cell>
          <cell r="E1150">
            <v>16.559999999999999</v>
          </cell>
          <cell r="F1150" t="str">
            <v>ED-50517</v>
          </cell>
        </row>
        <row r="1151">
          <cell r="A1151" t="str">
            <v>ED-50513</v>
          </cell>
          <cell r="B1151" t="str">
            <v>PIN-RES-005</v>
          </cell>
          <cell r="C1151" t="str">
            <v>PINTURA COM RESINA ACRÍLICA EM CONCRETO, DUAS (2) DEMÃOS, INCLUSIVE UMA (1) DEMÃO DE SELADOR ACRÍLICO</v>
          </cell>
          <cell r="D1151" t="str">
            <v>M2</v>
          </cell>
          <cell r="E1151">
            <v>26.89</v>
          </cell>
          <cell r="F1151" t="str">
            <v>ED-50513</v>
          </cell>
        </row>
        <row r="1152">
          <cell r="A1152" t="str">
            <v>ED-50525</v>
          </cell>
          <cell r="B1152" t="str">
            <v>PIN-VER-005</v>
          </cell>
          <cell r="C1152" t="str">
            <v>PINTURA COM VERNIZ ACRÍLICO EM ALVENARIA OU CONCRETO, DUAS (2) DEMÃOS, INCLUSIVE PREPARAÇÃO DA SUPERFÍCIE COM LIXAMENTO</v>
          </cell>
          <cell r="D1152" t="str">
            <v>M2</v>
          </cell>
          <cell r="E1152">
            <v>13.98</v>
          </cell>
          <cell r="F1152" t="str">
            <v>ED-50525</v>
          </cell>
        </row>
        <row r="1153">
          <cell r="A1153" t="str">
            <v>ED-50523</v>
          </cell>
          <cell r="B1153" t="str">
            <v>PIN-TRA-005</v>
          </cell>
          <cell r="C1153" t="str">
            <v>TRATAMENTO EM SUPERFÍCIE DE CONCRETO APARENTE, INCLUSIVE RASPAGEM, ESTUCAGEM E POLIMENTO COM DUAS (2) DEMÃOS DE RESINA ACRÍLICA</v>
          </cell>
          <cell r="D1153" t="str">
            <v>M2</v>
          </cell>
          <cell r="E1153">
            <v>37.64</v>
          </cell>
          <cell r="F1153" t="str">
            <v>ED-50523</v>
          </cell>
        </row>
        <row r="1154">
          <cell r="A1154" t="str">
            <v>ED-50524</v>
          </cell>
          <cell r="B1154" t="str">
            <v>PIN-TRA-006</v>
          </cell>
          <cell r="C1154" t="str">
            <v>TRATAMENTO EM SUPERFÍCIE DE CONCRETO APARENTE, INCLUSIVE RASPAGEM, ESTUCAGEM E POLIMENTO COM DUAS (2) DEMÃOS DE VERNIZ ACRÍLICO</v>
          </cell>
          <cell r="D1154" t="str">
            <v>M2</v>
          </cell>
          <cell r="E1154">
            <v>38.04</v>
          </cell>
          <cell r="F1154" t="str">
            <v>ED-50524</v>
          </cell>
        </row>
        <row r="1155">
          <cell r="A1155" t="str">
            <v>17.17</v>
          </cell>
          <cell r="B1155">
            <v>8882</v>
          </cell>
          <cell r="C1155" t="str">
            <v>REVESTIMENTO TEXTURIZADO</v>
          </cell>
          <cell r="D1155" t="str">
            <v/>
          </cell>
          <cell r="F1155" t="str">
            <v>17.17</v>
          </cell>
        </row>
        <row r="1156">
          <cell r="A1156" t="str">
            <v>ED-9013</v>
          </cell>
          <cell r="B1156" t="str">
            <v>-</v>
          </cell>
          <cell r="C1156" t="str">
            <v>PINTURA COM TEXTURA ACRÍLICA COM DESEMPENADEIRA DE AÇO, EXCLUSIVE SELADOR ACRÍLICO/FUNDO PREPARADOR</v>
          </cell>
          <cell r="D1156" t="str">
            <v>M2</v>
          </cell>
          <cell r="E1156">
            <v>18.89</v>
          </cell>
          <cell r="F1156" t="str">
            <v>ED-9013</v>
          </cell>
        </row>
        <row r="1157">
          <cell r="A1157" t="str">
            <v>ED-50519</v>
          </cell>
          <cell r="B1157" t="str">
            <v>PIN-TEX-010</v>
          </cell>
          <cell r="C1157" t="str">
            <v>PINTURA COM TEXTURA ACRÍLICA COM DESEMPENADEIRA DE AÇO, INCLUSIVE UMA (1) DEMÃO DE SELADOR ACRÍLICO</v>
          </cell>
          <cell r="D1157" t="str">
            <v>M2</v>
          </cell>
          <cell r="E1157">
            <v>21.9</v>
          </cell>
          <cell r="F1157" t="str">
            <v>ED-50519</v>
          </cell>
        </row>
        <row r="1158">
          <cell r="A1158" t="str">
            <v>ED-50520</v>
          </cell>
          <cell r="B1158" t="str">
            <v>PIN-TEX-015</v>
          </cell>
          <cell r="C1158" t="str">
            <v>PINTURA COM TEXTURA ACRÍLICA COM ROLO, EXCLUSIVE SELADOR ACRÍLICO/FUNDO PREPARADOR</v>
          </cell>
          <cell r="D1158" t="str">
            <v>M2</v>
          </cell>
          <cell r="E1158">
            <v>15.63</v>
          </cell>
          <cell r="F1158" t="str">
            <v>ED-50520</v>
          </cell>
        </row>
        <row r="1159">
          <cell r="A1159" t="str">
            <v>ED-50521</v>
          </cell>
          <cell r="B1159" t="str">
            <v>PIN-TEX-015D</v>
          </cell>
          <cell r="C1159" t="str">
            <v>PINTURA COM TEXTURA ACRÍLICA COM ROLO, INCLUSIVE UMA (1) DEMÃO DE SELADOR ACRÍLICO</v>
          </cell>
          <cell r="D1159" t="str">
            <v>M2</v>
          </cell>
          <cell r="E1159">
            <v>18.43</v>
          </cell>
          <cell r="F1159" t="str">
            <v>ED-50521</v>
          </cell>
        </row>
        <row r="1160">
          <cell r="A1160" t="str">
            <v>17.18</v>
          </cell>
          <cell r="B1160">
            <v>8883</v>
          </cell>
          <cell r="C1160" t="str">
            <v>PINTURA EM ESTRUTURA METÁLICA</v>
          </cell>
          <cell r="D1160" t="str">
            <v/>
          </cell>
          <cell r="F1160" t="str">
            <v>17.18</v>
          </cell>
        </row>
        <row r="1161">
          <cell r="A1161" t="str">
            <v>ED-50532</v>
          </cell>
          <cell r="B1161" t="str">
            <v>PIN-ZAR-006</v>
          </cell>
          <cell r="C1161" t="str">
            <v>PINTURA ANTICORROSIVA A BASE DE ÓXIDO DE FERRO (ZARCÃO) EM ESQUADRIA E SUPERFÍCIE METÁLICA, UMA (1) DEMÃO</v>
          </cell>
          <cell r="D1161" t="str">
            <v>M2</v>
          </cell>
          <cell r="E1161">
            <v>9.41</v>
          </cell>
          <cell r="F1161" t="str">
            <v>ED-50532</v>
          </cell>
        </row>
        <row r="1162">
          <cell r="A1162" t="str">
            <v>ED-50487</v>
          </cell>
          <cell r="B1162" t="str">
            <v>PIN-EPO-005</v>
          </cell>
          <cell r="C1162" t="str">
            <v>PINTURA EPÓXI EM SUPERFÍCIES DE AÇO CARBONO, DUAS (2) DEMÃOS</v>
          </cell>
          <cell r="D1162" t="str">
            <v>M2</v>
          </cell>
          <cell r="E1162">
            <v>21.74</v>
          </cell>
          <cell r="F1162" t="str">
            <v>ED-50487</v>
          </cell>
        </row>
        <row r="1163">
          <cell r="A1163" t="str">
            <v>ED-50488</v>
          </cell>
          <cell r="B1163" t="str">
            <v>PIN-EPO-010</v>
          </cell>
          <cell r="C1163" t="str">
            <v>PINTURA EPÓXI EM SUPERFÍCIES DE AÇO CARBONO, DUAS (2) DEMÃOS, APLICAÇÃO MECÂNICA</v>
          </cell>
          <cell r="D1163" t="str">
            <v>M2</v>
          </cell>
          <cell r="E1163">
            <v>13.39</v>
          </cell>
          <cell r="F1163" t="str">
            <v>ED-50488</v>
          </cell>
        </row>
        <row r="1164">
          <cell r="A1164" t="str">
            <v>ED-50497</v>
          </cell>
          <cell r="B1164" t="str">
            <v>PIN-ESM-035</v>
          </cell>
          <cell r="C1164" t="str">
            <v>PINTURA ESMALTE EM ESTRUTURA METÁLICA, DUAS (2) DEMÃOS, INCLUSIVE UMA (1) DEMÃO FUNDO ANTICORROSIVO</v>
          </cell>
          <cell r="D1164" t="str">
            <v>M2</v>
          </cell>
          <cell r="E1164">
            <v>28.49</v>
          </cell>
          <cell r="F1164" t="str">
            <v>ED-50497</v>
          </cell>
        </row>
        <row r="1165">
          <cell r="A1165" t="str">
            <v>17.19</v>
          </cell>
          <cell r="B1165">
            <v>8884</v>
          </cell>
          <cell r="C1165" t="str">
            <v>PINTURA ESPECIAL</v>
          </cell>
          <cell r="D1165" t="str">
            <v/>
          </cell>
          <cell r="F1165" t="str">
            <v>17.19</v>
          </cell>
        </row>
        <row r="1166">
          <cell r="A1166" t="str">
            <v>ED-50465</v>
          </cell>
          <cell r="B1166" t="str">
            <v>PIN-BOR-005</v>
          </cell>
          <cell r="C1166" t="str">
            <v>PINTURA COM  TINTA A BASE DE BORRACHA CLORADA EM FAIXAS DE DEMARCAÇÃO DE PISO, DUAS (2) DEMÃOS, FAIXA COM LARGURA DE 5 CM, APLICAÇÃO MECÂNICA</v>
          </cell>
          <cell r="D1166" t="str">
            <v>M</v>
          </cell>
          <cell r="E1166">
            <v>8.1300000000000008</v>
          </cell>
          <cell r="F1166" t="str">
            <v>ED-50465</v>
          </cell>
        </row>
        <row r="1167">
          <cell r="A1167" t="str">
            <v>ED-50467</v>
          </cell>
          <cell r="B1167" t="str">
            <v>PIN-BOR-015</v>
          </cell>
          <cell r="C1167" t="str">
            <v>PINTURA COM  TINTA A BASE DE BORRACHA CLORADA EM REVESTIMENTO CIMENTÍCIO OU CONCRETO, DUAS (2) DEMÃOS</v>
          </cell>
          <cell r="D1167" t="str">
            <v>M2</v>
          </cell>
          <cell r="E1167">
            <v>25.38</v>
          </cell>
          <cell r="F1167" t="str">
            <v>ED-50467</v>
          </cell>
        </row>
        <row r="1168">
          <cell r="A1168" t="str">
            <v>ED-50466</v>
          </cell>
          <cell r="B1168" t="str">
            <v>PIN-BOR-010</v>
          </cell>
          <cell r="C1168" t="str">
            <v>PINTURA COM  TINTA A BASE DE BORRACHA CLORADA EM TELHAS DE FIBROCIMENTO, DUAS (2) DEMÃOS</v>
          </cell>
          <cell r="D1168" t="str">
            <v>M2</v>
          </cell>
          <cell r="E1168">
            <v>40.49</v>
          </cell>
          <cell r="F1168" t="str">
            <v>ED-50466</v>
          </cell>
        </row>
        <row r="1169">
          <cell r="A1169" t="str">
            <v>17.20</v>
          </cell>
          <cell r="B1169">
            <v>8885</v>
          </cell>
          <cell r="C1169" t="str">
            <v>PINTURA PARA VAGA DE GARAGEM</v>
          </cell>
          <cell r="D1169" t="str">
            <v/>
          </cell>
          <cell r="F1169" t="str">
            <v>17.20</v>
          </cell>
        </row>
        <row r="1170">
          <cell r="A1170" t="str">
            <v>ED-50460</v>
          </cell>
          <cell r="B1170" t="str">
            <v>PIN-ACR-030</v>
          </cell>
          <cell r="C1170" t="str">
            <v>PINTURA ACRÍLICA PARA PISO EM FAIXA DE DEMARCAÇÃO DE QUADRA, DUAS (2) DEMÃOS, FAIXA COM LARGURA DE 5 CM</v>
          </cell>
          <cell r="D1170" t="str">
            <v>M</v>
          </cell>
          <cell r="E1170">
            <v>2.77</v>
          </cell>
          <cell r="F1170" t="str">
            <v>ED-50460</v>
          </cell>
        </row>
        <row r="1171">
          <cell r="A1171" t="str">
            <v>ED-50462</v>
          </cell>
          <cell r="B1171" t="str">
            <v>PIN-ACR-040</v>
          </cell>
          <cell r="C1171" t="str">
            <v>PINTURA ACRÍLICA PARA PISO EM FAIXA DE DEMARCAÇÃO DE QUADRA, QUATRO (4) DEMÃOS, FAIXA COM LARGURA DE 5 CM</v>
          </cell>
          <cell r="D1171" t="str">
            <v>M</v>
          </cell>
          <cell r="E1171">
            <v>3.89</v>
          </cell>
          <cell r="F1171" t="str">
            <v>ED-50462</v>
          </cell>
        </row>
        <row r="1172">
          <cell r="A1172" t="str">
            <v>ED-50459</v>
          </cell>
          <cell r="B1172" t="str">
            <v>PIN-ACR-025</v>
          </cell>
          <cell r="C1172" t="str">
            <v>PINTURA ACRÍLICA PARA PISO EM PASSEIO/SUPERFÍCIE CIMENTADA, DUAS (2) DEMÃOS</v>
          </cell>
          <cell r="D1172" t="str">
            <v>M2</v>
          </cell>
          <cell r="E1172">
            <v>9.0500000000000007</v>
          </cell>
          <cell r="F1172" t="str">
            <v>ED-50459</v>
          </cell>
        </row>
        <row r="1173">
          <cell r="A1173" t="str">
            <v>ED-50461</v>
          </cell>
          <cell r="B1173" t="str">
            <v>PIN-ACR-035</v>
          </cell>
          <cell r="C1173" t="str">
            <v>PINTURA ACRÍLICA PARA PISO EM QUADRAS ESPORTIVA, DUAS (2) DEMÃOS</v>
          </cell>
          <cell r="D1173" t="str">
            <v>M2</v>
          </cell>
          <cell r="E1173">
            <v>9.0500000000000007</v>
          </cell>
          <cell r="F1173" t="str">
            <v>ED-50461</v>
          </cell>
        </row>
        <row r="1174">
          <cell r="A1174" t="str">
            <v>ED-50463</v>
          </cell>
          <cell r="B1174" t="str">
            <v>PIN-ACR-045</v>
          </cell>
          <cell r="C1174" t="str">
            <v>PINTURA ACRÍLICA PARA PISO EM QUADRAS ESPORTIVA, QUATRO (4) DEMÃOS</v>
          </cell>
          <cell r="D1174" t="str">
            <v>M2</v>
          </cell>
          <cell r="E1174">
            <v>18.39</v>
          </cell>
          <cell r="F1174" t="str">
            <v>ED-50463</v>
          </cell>
        </row>
        <row r="1175">
          <cell r="A1175" t="str">
            <v>ED-50468</v>
          </cell>
          <cell r="B1175" t="str">
            <v>PIN-BOR-020</v>
          </cell>
          <cell r="C1175" t="str">
            <v>PINTURA COM  TINTA A BASE DE BORRACHA CLORADA EM FAIXAS DE DEMARCAÇÃO DE QUADRA, DUAS (2) DEMÃOS, FAIXA COM LARGURA DE 5 CM, APLICAÇÃO MECÂNICA</v>
          </cell>
          <cell r="D1175" t="str">
            <v>M</v>
          </cell>
          <cell r="E1175">
            <v>8.1300000000000008</v>
          </cell>
          <cell r="F1175" t="str">
            <v>ED-50468</v>
          </cell>
        </row>
        <row r="1176">
          <cell r="A1176" t="str">
            <v>ED-50464</v>
          </cell>
          <cell r="B1176" t="str">
            <v>PIN-ACR-050</v>
          </cell>
          <cell r="C1176" t="str">
            <v>PINTURA COM RESINA ACRÍLICA EM PISOS CIMENTADOS, DUAS (2) DEMÃOS, INCLUSIVE LIMPEZA DA SUPERFÍCIE A SER APLICADO MATERIAL</v>
          </cell>
          <cell r="D1176" t="str">
            <v>M2</v>
          </cell>
          <cell r="E1176">
            <v>8.82</v>
          </cell>
          <cell r="F1176" t="str">
            <v>ED-50464</v>
          </cell>
        </row>
        <row r="1177">
          <cell r="A1177" t="str">
            <v>ED-50490</v>
          </cell>
          <cell r="B1177" t="str">
            <v>PIN-EPO-020</v>
          </cell>
          <cell r="C1177" t="str">
            <v>PINTURA EPÓXI EM FAIXAS DE DEMARCAÇÃO DE PISO, DUAS (2) DEMÃOS, FAIXA COM LARGURA DE 5 CM</v>
          </cell>
          <cell r="D1177" t="str">
            <v>M</v>
          </cell>
          <cell r="E1177">
            <v>14.69</v>
          </cell>
          <cell r="F1177" t="str">
            <v>ED-50490</v>
          </cell>
        </row>
        <row r="1178">
          <cell r="A1178" t="str">
            <v>ED-50518</v>
          </cell>
          <cell r="B1178" t="str">
            <v>PIN-SIN-010</v>
          </cell>
          <cell r="C1178" t="str">
            <v>PINTURA PARA SINALIZAÇÃO DE VAGA DE ESTACIONAMENTO PARA PORTADORES DE NECESSIDADES ESPECIAIS SOBRE PAVIMENTAÇÃO URBANA</v>
          </cell>
          <cell r="D1178" t="str">
            <v>U</v>
          </cell>
          <cell r="E1178">
            <v>200.38</v>
          </cell>
          <cell r="F1178" t="str">
            <v>ED-50518</v>
          </cell>
        </row>
        <row r="1179">
          <cell r="A1179" t="str">
            <v>18.</v>
          </cell>
          <cell r="B1179">
            <v>8679</v>
          </cell>
          <cell r="C1179" t="str">
            <v>LOUÇAS E METAIS</v>
          </cell>
          <cell r="D1179" t="str">
            <v/>
          </cell>
          <cell r="F1179" t="str">
            <v>18.</v>
          </cell>
        </row>
        <row r="1180">
          <cell r="A1180" t="str">
            <v>18.01</v>
          </cell>
          <cell r="B1180">
            <v>8886</v>
          </cell>
          <cell r="C1180" t="str">
            <v xml:space="preserve">BOJO EM AÇO INOX </v>
          </cell>
          <cell r="D1180" t="str">
            <v/>
          </cell>
          <cell r="F1180" t="str">
            <v>18.01</v>
          </cell>
        </row>
        <row r="1181">
          <cell r="A1181" t="str">
            <v>ED-50277</v>
          </cell>
          <cell r="B1181" t="str">
            <v>LOU-BOJ-005</v>
          </cell>
          <cell r="C1181" t="str">
            <v>CUBA EM AÇO INOXIDÁVEL DE EMBUTIR, AISI 304, APLICAÇÃO PARA PIA (465X330X115MM), NÚMERO 1, ASSENTAMENTO EM BANCADA, INCLUSIVE VÁLVULA DE ESCOAMENTO DE METAL COM ACABAMENTO CROMADO, SIFÃO DE METAL TIPO COPO COM ACABAMENTO CROMADO, FORNECIMENTO E INSTALAÇÃO</v>
          </cell>
          <cell r="D1181" t="str">
            <v>UN</v>
          </cell>
          <cell r="E1181">
            <v>283.07</v>
          </cell>
          <cell r="F1181" t="str">
            <v>ED-50277</v>
          </cell>
        </row>
        <row r="1182">
          <cell r="A1182" t="str">
            <v>ED-50278</v>
          </cell>
          <cell r="B1182" t="str">
            <v>LOU-BOJ-010</v>
          </cell>
          <cell r="C1182" t="str">
            <v>CUBA EM AÇO INOXIDÁVEL DE EMBUTIR, AISI 304, APLICAÇÃO PARA PIA (560X330X115MM), NÚMERO 2, ASSENTAMENTO EM BANCADA, INCLUSIVE VÁLVULA DE ESCOAMENTO DE METAL COM ACABAMENTO CROMADO, SIFÃO DE METAL TIPO COPO COM ACABAMENTO CROMADO, FORNECIMENTO E INSTALAÇÃO</v>
          </cell>
          <cell r="D1182" t="str">
            <v>UN</v>
          </cell>
          <cell r="E1182">
            <v>297.39</v>
          </cell>
          <cell r="F1182" t="str">
            <v>ED-50278</v>
          </cell>
        </row>
        <row r="1183">
          <cell r="A1183" t="str">
            <v>ED-50287</v>
          </cell>
          <cell r="B1183" t="str">
            <v>LOU-TAN-005</v>
          </cell>
          <cell r="C1183" t="str">
            <v>CUBA EM AÇO INOXIDÁVEL DE EMBUTIR, AISI 304, APLICAÇÃO PARA TANQUE (600X600X400MM), ASSENTAMENTO EM BANCADA, INCLUSIVE VÁLVULA DE ESCOAMENTO DE METAL COM ACABAMENTO CROMADO, SIFÃO DE METAL TIPO COPO COM ACABAMENTO CROMADO, FORNECIMENTO E INSTALAÇÃO</v>
          </cell>
          <cell r="D1183" t="str">
            <v>UN</v>
          </cell>
          <cell r="E1183">
            <v>606.34</v>
          </cell>
          <cell r="F1183" t="str">
            <v>ED-50287</v>
          </cell>
        </row>
        <row r="1184">
          <cell r="A1184" t="str">
            <v>18.02</v>
          </cell>
          <cell r="B1184">
            <v>8887</v>
          </cell>
          <cell r="C1184" t="str">
            <v>CUBA</v>
          </cell>
          <cell r="D1184" t="str">
            <v/>
          </cell>
          <cell r="F1184" t="str">
            <v>18.02</v>
          </cell>
        </row>
        <row r="1185">
          <cell r="A1185" t="str">
            <v>ED-50279</v>
          </cell>
          <cell r="B1185" t="str">
            <v>LOU-CUB-005</v>
          </cell>
          <cell r="C1185" t="str">
            <v>CUBA DE LOUÇA BRANCA DE EMBUTIR, FORMATO OVAL, INCLUSIVE VÁLVULA DE ESCOAMENTO DE METAL COM ACABAMENTO CROMADO, SIFÃO DE METAL TIPO COPO COM ACABAMENTO CROMADO, FORNECIMENTO E INSTALAÇÃO</v>
          </cell>
          <cell r="D1185" t="str">
            <v>UN</v>
          </cell>
          <cell r="E1185">
            <v>227.91</v>
          </cell>
          <cell r="F1185" t="str">
            <v>ED-50279</v>
          </cell>
        </row>
        <row r="1186">
          <cell r="A1186" t="str">
            <v>ED-50280</v>
          </cell>
          <cell r="B1186" t="str">
            <v>LOU-CUB-010</v>
          </cell>
          <cell r="C1186" t="str">
            <v>CUBA DE LOUÇA BRANCA DE SOBREPOR, FORMATO OVAL, INCLUSIVE VÁLVULA DE ESCOAMENTO DE METAL COM ACABAMENTO CROMADO, SIFÃO DE METAL TIPO COPO COM ACABAMENTO CROMADO, FORNECIMENTO E INSTALAÇÃO</v>
          </cell>
          <cell r="D1186" t="str">
            <v>UN</v>
          </cell>
          <cell r="E1186">
            <v>289.77999999999997</v>
          </cell>
          <cell r="F1186" t="str">
            <v>ED-50280</v>
          </cell>
        </row>
        <row r="1187">
          <cell r="A1187" t="str">
            <v>ED-2552</v>
          </cell>
          <cell r="B1187" t="str">
            <v>-</v>
          </cell>
          <cell r="C1187"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187" t="str">
            <v>UN</v>
          </cell>
          <cell r="E1187">
            <v>319.10000000000002</v>
          </cell>
          <cell r="F1187" t="str">
            <v>ED-2552</v>
          </cell>
        </row>
        <row r="1188">
          <cell r="A1188" t="str">
            <v>ED-50282</v>
          </cell>
          <cell r="B1188" t="str">
            <v>LOU-LAV-010</v>
          </cell>
          <cell r="C1188"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188" t="str">
            <v>U</v>
          </cell>
          <cell r="E1188">
            <v>355.02</v>
          </cell>
          <cell r="F1188" t="str">
            <v>ED-50282</v>
          </cell>
        </row>
        <row r="1189">
          <cell r="A1189" t="str">
            <v>ED-50283</v>
          </cell>
          <cell r="B1189" t="str">
            <v>LOU-LAV-015</v>
          </cell>
          <cell r="C1189"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189" t="str">
            <v>U</v>
          </cell>
          <cell r="E1189">
            <v>270.48</v>
          </cell>
          <cell r="F1189" t="str">
            <v>ED-50283</v>
          </cell>
        </row>
        <row r="1190">
          <cell r="A1190" t="str">
            <v>ED-50281</v>
          </cell>
          <cell r="B1190" t="str">
            <v>LOU-LAV-005</v>
          </cell>
          <cell r="C1190"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190" t="str">
            <v>U</v>
          </cell>
          <cell r="E1190">
            <v>270.07</v>
          </cell>
          <cell r="F1190" t="str">
            <v>ED-50281</v>
          </cell>
        </row>
        <row r="1191">
          <cell r="A1191" t="str">
            <v>18.03</v>
          </cell>
          <cell r="B1191">
            <v>8888</v>
          </cell>
          <cell r="C1191" t="str">
            <v>TANQUE</v>
          </cell>
          <cell r="D1191" t="str">
            <v/>
          </cell>
          <cell r="F1191" t="str">
            <v>18.03</v>
          </cell>
        </row>
        <row r="1192">
          <cell r="A1192" t="str">
            <v>ED-50288</v>
          </cell>
          <cell r="B1192" t="str">
            <v>LOU-TAN-010</v>
          </cell>
          <cell r="C1192" t="str">
            <v>CUBA EM AÇO INOXIDÁVEL DE SOBREPOR, AISI 304, APLICAÇÃO PARA TANQUE (630X515X260MM), ASSENTAMENTO EM BANCADA, INCLUSIVE VÁLVULA DE ESCOAMENTO DE METAL COM ACABAMENTO CROMADO, SIFÃO DE METAL TIPO COPO COM ACABAMENTO CROMADO, FORNECIMENTO E INSTALAÇÃO</v>
          </cell>
          <cell r="D1192" t="str">
            <v>UN</v>
          </cell>
          <cell r="E1192">
            <v>546.87</v>
          </cell>
          <cell r="F1192" t="str">
            <v>ED-50288</v>
          </cell>
        </row>
        <row r="1193">
          <cell r="A1193" t="str">
            <v>ED-50289</v>
          </cell>
          <cell r="B1193" t="str">
            <v>LOU-TAN-015</v>
          </cell>
          <cell r="C1193" t="str">
            <v>TANQUE DE LOUÇA BRANCA COM COLUNA, CAPACIDADE 22 LITROS, INCLUSIVE ACESSÓRIOS DE FIXAÇÃO, FORNECIMENTO, INSTALAÇÃO E REJUNTAMENTO, EXCLUSIVE TORNEIRA, VÁLVULA DE ESCOAMENTO E SIFÃO</v>
          </cell>
          <cell r="D1193" t="str">
            <v>U</v>
          </cell>
          <cell r="E1193">
            <v>336.92</v>
          </cell>
          <cell r="F1193" t="str">
            <v>ED-50289</v>
          </cell>
        </row>
        <row r="1194">
          <cell r="A1194" t="str">
            <v>ED-50290</v>
          </cell>
          <cell r="B1194" t="str">
            <v>LOU-TAN-020</v>
          </cell>
          <cell r="C1194" t="str">
            <v>TANQUE DE LOUÇA BRANCA COM COLUNA, CAPACIDADE 22 LITROS, INCLUSIVE ACESSÓRIOS DE FIXAÇÃO, VÁLVULA DE ESCOAMENTO DE METAL COM ACABAMENTO CROMADO, SIFÃO DE METAL TIPO COPO COM ACABAMENTO CROMADO, FORNECIMENTO, INSTALAÇÃO E REJUNTAMENTO, EXCLUSIVE TORNEIRA</v>
          </cell>
          <cell r="D1194" t="str">
            <v>U</v>
          </cell>
          <cell r="E1194">
            <v>499.59</v>
          </cell>
          <cell r="F1194" t="str">
            <v>ED-50290</v>
          </cell>
        </row>
        <row r="1195">
          <cell r="A1195" t="str">
            <v>ED-9156</v>
          </cell>
          <cell r="B1195" t="str">
            <v>-</v>
          </cell>
          <cell r="C1195" t="str">
            <v>TANQUE DE MÁRMORE SINTÉTICO DUPLO, CAPACIDADE 37 LITROS, INCLUSIVE ACESSÓRIOS DE FIXAÇÃO, VÁLVULA DE ESCOAMENTO DE METAL COM ACABAMENTO CROMADO, SIFÃO DE METAL TIPO COPO COM ACABAMENTO CROMADO, FORNECIMENTO E INSTALAÇÃO, EXCLUSIVE TORNEIRA</v>
          </cell>
          <cell r="D1195" t="str">
            <v>U</v>
          </cell>
          <cell r="E1195">
            <v>462.86</v>
          </cell>
          <cell r="F1195" t="str">
            <v>ED-9156</v>
          </cell>
        </row>
        <row r="1196">
          <cell r="A1196" t="str">
            <v>ED-9155</v>
          </cell>
          <cell r="B1196" t="str">
            <v>-</v>
          </cell>
          <cell r="C1196" t="str">
            <v>TANQUE DE MÁRMORE SINTÉTICO SIMPLES, CAPACIDADE 20 LITROS, INCLUSIVE ACESSÓRIOS DE FIXAÇÃO, VÁLVULA DE ESCOAMENTO DE METAL COM ACABAMENTO CROMADO, SIFÃO DE METAL TIPO COPO COM ACABAMENTO CROMADO, FORNECIMENTO E INSTALAÇÃO, EXCLUSIVE TORNEIRA</v>
          </cell>
          <cell r="D1196" t="str">
            <v>U</v>
          </cell>
          <cell r="E1196">
            <v>359.43</v>
          </cell>
          <cell r="F1196" t="str">
            <v>ED-9155</v>
          </cell>
        </row>
        <row r="1197">
          <cell r="A1197" t="str">
            <v>ED-50293</v>
          </cell>
          <cell r="B1197" t="str">
            <v>LOU-TAN-035</v>
          </cell>
          <cell r="C1197" t="str">
            <v>TANQUE DE POLIPROPILENO, CAPACIDADE 15 LITROS, INCLUSIVE ACESSÓRIOS DE FIXAÇÃO, VÁLVULA DE ESCOAMENTO DE PLÁSTICO (PVC) NA COR BRANCA, SIFÃO DE PLÁSTICO (PVC) TIPO COPO NA COR BRANCA, FORNECIMENTO E INSTALAÇÃO, EXCLUSIVE TORNEIRA</v>
          </cell>
          <cell r="D1197" t="str">
            <v>U</v>
          </cell>
          <cell r="E1197">
            <v>116.06</v>
          </cell>
          <cell r="F1197" t="str">
            <v>ED-50293</v>
          </cell>
        </row>
        <row r="1198">
          <cell r="A1198" t="str">
            <v>ED-50294</v>
          </cell>
          <cell r="B1198" t="str">
            <v>LOU-TAN-040</v>
          </cell>
          <cell r="C1198" t="str">
            <v>TANQUE DE POLIPROPILENO, CAPACIDADE 24 LITROS, INCLUSIVE ACESSÓRIOS DE FIXAÇÃO, VÁLVULA DE ESCOAMENTO DE PLÁSTICO (PVC) NA COR BRANCA, SIFÃO DE PLÁSTICO (PVC) TIPO COPO NA COR BRANCA, FORNECIMENTO E INSTALAÇÃO, EXCLUSIVE TORNEIRA</v>
          </cell>
          <cell r="D1198" t="str">
            <v>U</v>
          </cell>
          <cell r="E1198">
            <v>139.66999999999999</v>
          </cell>
          <cell r="F1198" t="str">
            <v>ED-50294</v>
          </cell>
        </row>
        <row r="1199">
          <cell r="A1199" t="str">
            <v>18.04</v>
          </cell>
          <cell r="B1199">
            <v>8889</v>
          </cell>
          <cell r="C1199" t="str">
            <v>TORNEIRA</v>
          </cell>
          <cell r="D1199" t="str">
            <v/>
          </cell>
          <cell r="F1199" t="str">
            <v>18.04</v>
          </cell>
        </row>
        <row r="1200">
          <cell r="A1200" t="str">
            <v>ED-50328</v>
          </cell>
          <cell r="B1200" t="str">
            <v>MET-TOR-025</v>
          </cell>
          <cell r="C1200" t="str">
            <v>TORNEIRA METÁLICA PARA BEBEDOURO, ACABAMENTO CROMADO, COM AREJADOR, APLICAÇÃO DE PAREDE, INCLUSIVE FORNECIMENTO E INSTALAÇÃO</v>
          </cell>
          <cell r="D1200" t="str">
            <v>U</v>
          </cell>
          <cell r="E1200">
            <v>98.04</v>
          </cell>
          <cell r="F1200" t="str">
            <v>ED-50328</v>
          </cell>
        </row>
        <row r="1201">
          <cell r="A1201" t="str">
            <v>ED-50323</v>
          </cell>
          <cell r="B1201" t="str">
            <v>MET-TOR-010</v>
          </cell>
          <cell r="C1201" t="str">
            <v>TORNEIRA METÁLICA PARA IRRIGAÇÃO/JARDIM, ACABAMENTO CROMADO, APLICAÇÃO DE PAREDE, INCLUSIVE FORNECIMENTO E INSTALAÇÃO</v>
          </cell>
          <cell r="D1201" t="str">
            <v>U</v>
          </cell>
          <cell r="E1201">
            <v>35.21</v>
          </cell>
          <cell r="F1201" t="str">
            <v>ED-50323</v>
          </cell>
        </row>
        <row r="1202">
          <cell r="A1202" t="str">
            <v>ED-50330</v>
          </cell>
          <cell r="B1202" t="str">
            <v>MET-TOR-035</v>
          </cell>
          <cell r="C1202" t="str">
            <v>TORNEIRA METÁLICA PARA LAVATÓRIO, ACABAMENTO CROMADO, COM AREJADOR, APLICAÇÃO DE MESA, INCLUSIVE ENGATE FLEXÍVEL METÁLICO, FORNECIMENTO E INSTALAÇÃO</v>
          </cell>
          <cell r="D1202" t="str">
            <v>U</v>
          </cell>
          <cell r="E1202">
            <v>99.47</v>
          </cell>
          <cell r="F1202" t="str">
            <v>ED-50330</v>
          </cell>
        </row>
        <row r="1203">
          <cell r="A1203" t="str">
            <v>ED-50329</v>
          </cell>
          <cell r="B1203" t="str">
            <v>MET-TOR-030</v>
          </cell>
          <cell r="C1203" t="str">
            <v>TORNEIRA METÁLICA PARA LAVATÓRIO, FECHAMENTO AUTOMÁTICO, ACABAMENTO CROMADO, COM AREJADOR, APLICAÇÃO DE MESA, INCLUSIVE ENGATE FLEXÍVEL METÁLICO, FORNECIMENTO E INSTALAÇÃO</v>
          </cell>
          <cell r="D1203" t="str">
            <v>U</v>
          </cell>
          <cell r="E1203">
            <v>247.16</v>
          </cell>
          <cell r="F1203" t="str">
            <v>ED-50329</v>
          </cell>
        </row>
        <row r="1204">
          <cell r="A1204" t="str">
            <v>ED-50326</v>
          </cell>
          <cell r="B1204" t="str">
            <v>MET-TOR-021</v>
          </cell>
          <cell r="C1204" t="str">
            <v>TORNEIRA METÁLICA PARA PIA, ACABAMENTO CROMADO, COM AREJADOR, APLICAÇÃO DE PAREDE, INCLUSIVE FORNECIMENTO E INSTALAÇÃO</v>
          </cell>
          <cell r="D1204" t="str">
            <v>U</v>
          </cell>
          <cell r="E1204">
            <v>66.67</v>
          </cell>
          <cell r="F1204" t="str">
            <v>ED-50326</v>
          </cell>
        </row>
        <row r="1205">
          <cell r="A1205" t="str">
            <v>ED-50327</v>
          </cell>
          <cell r="B1205" t="str">
            <v>MET-TOR-022</v>
          </cell>
          <cell r="C1205" t="str">
            <v>TORNEIRA METÁLICA PARA PIA, ACABAMENTO CROMADO, SEM AREJADOR, APLICAÇÃO DE PAREDE, INCLUSIVE FORNECIMENTO E INSTALAÇÃ</v>
          </cell>
          <cell r="D1205" t="str">
            <v>U</v>
          </cell>
          <cell r="E1205">
            <v>57.67</v>
          </cell>
          <cell r="F1205" t="str">
            <v>ED-50327</v>
          </cell>
        </row>
        <row r="1206">
          <cell r="A1206" t="str">
            <v>ED-50324</v>
          </cell>
          <cell r="B1206" t="str">
            <v>MET-TOR-015</v>
          </cell>
          <cell r="C1206" t="str">
            <v>TORNEIRA METÁLICA PARA PIA, BICA MÓVEL, ACABAMENTO CROMADO, COM AREJADOR, APLICAÇÃO DE MESA, INCLUSIVE ENGATE FLEXÍVEL METÁLICO, FORNECIMENTO E INSTALAÇÃO</v>
          </cell>
          <cell r="D1206" t="str">
            <v>U</v>
          </cell>
          <cell r="E1206">
            <v>156.05000000000001</v>
          </cell>
          <cell r="F1206" t="str">
            <v>ED-50324</v>
          </cell>
        </row>
        <row r="1207">
          <cell r="A1207" t="str">
            <v>ED-50325</v>
          </cell>
          <cell r="B1207" t="str">
            <v>MET-TOR-020</v>
          </cell>
          <cell r="C1207" t="str">
            <v>TORNEIRA METÁLICA PARA PIA, BICA MÓVEL, ACABAMENTO CROMADO, COM AREJADOR, APLICAÇÃO DE PAREDE, INCLUSIVE FORNECIMENTO E INSTALAÇÃO</v>
          </cell>
          <cell r="D1207" t="str">
            <v>U</v>
          </cell>
          <cell r="E1207">
            <v>155.91</v>
          </cell>
          <cell r="F1207" t="str">
            <v>ED-50325</v>
          </cell>
        </row>
        <row r="1208">
          <cell r="A1208" t="str">
            <v>ED-50331</v>
          </cell>
          <cell r="B1208" t="str">
            <v>MET-TOR-040</v>
          </cell>
          <cell r="C1208" t="str">
            <v>TORNEIRA METÁLICA PARA TANQUE, ACABAMENTO CROMADO, INCLUSIVE ENGATE FLEXÍVEL METÁLICO, FORNECIMENTO E INSTALAÇÃO</v>
          </cell>
          <cell r="D1208" t="str">
            <v>U</v>
          </cell>
          <cell r="E1208">
            <v>47.38</v>
          </cell>
          <cell r="F1208" t="str">
            <v>ED-50331</v>
          </cell>
        </row>
        <row r="1209">
          <cell r="A1209" t="str">
            <v>18.05</v>
          </cell>
          <cell r="B1209">
            <v>8890</v>
          </cell>
          <cell r="C1209" t="str">
            <v>LIGAÇÃO FLEXÍVEL</v>
          </cell>
          <cell r="D1209" t="str">
            <v/>
          </cell>
          <cell r="F1209" t="str">
            <v>18.05</v>
          </cell>
        </row>
        <row r="1210">
          <cell r="A1210" t="str">
            <v>ED-50317</v>
          </cell>
          <cell r="B1210" t="str">
            <v>MET-LIG-005</v>
          </cell>
          <cell r="C1210" t="str">
            <v>LIGAÇÃO FLEXÍVEL METÁLICA, DIÂMETRO 1/2" (20MM), INCLUSIVE FORNECIMENTO E INSTALAÇÃO</v>
          </cell>
          <cell r="D1210" t="str">
            <v>UN</v>
          </cell>
          <cell r="E1210">
            <v>35.65</v>
          </cell>
          <cell r="F1210" t="str">
            <v>ED-50317</v>
          </cell>
        </row>
        <row r="1211">
          <cell r="A1211" t="str">
            <v>18.06</v>
          </cell>
          <cell r="B1211">
            <v>8891</v>
          </cell>
          <cell r="C1211" t="str">
            <v>VÁLVULA</v>
          </cell>
          <cell r="D1211" t="str">
            <v/>
          </cell>
          <cell r="F1211" t="str">
            <v>18.06</v>
          </cell>
        </row>
        <row r="1212">
          <cell r="A1212" t="str">
            <v>ED-50349</v>
          </cell>
          <cell r="B1212" t="str">
            <v>MET-VAL-035</v>
          </cell>
          <cell r="C1212" t="str">
            <v>INSTALAÇÃO DE VÁLVULA DE ESCOAMENTO DE METAL PARA TANQUE,  DN (1.1/4"), ACABAMENTO CROMADO, INCLUSIVE FORNECIMENTO</v>
          </cell>
          <cell r="D1212" t="str">
            <v>U</v>
          </cell>
          <cell r="E1212">
            <v>60.26</v>
          </cell>
          <cell r="F1212" t="str">
            <v>ED-50349</v>
          </cell>
        </row>
        <row r="1213">
          <cell r="A1213" t="str">
            <v>ED-50335</v>
          </cell>
          <cell r="B1213" t="str">
            <v>MET-VAL-005</v>
          </cell>
          <cell r="C1213" t="str">
            <v>VÁLVULA AMERICANA PIA INOX 1 1/2" X 3/4"</v>
          </cell>
          <cell r="D1213" t="str">
            <v>U</v>
          </cell>
          <cell r="E1213">
            <v>61.85</v>
          </cell>
          <cell r="F1213" t="str">
            <v>ED-50335</v>
          </cell>
        </row>
        <row r="1214">
          <cell r="A1214" t="str">
            <v>ED-50336</v>
          </cell>
          <cell r="B1214" t="str">
            <v>MET-VAL-010</v>
          </cell>
          <cell r="C1214" t="str">
            <v>VÁLVULA AMERICANA PIA INOX 4" X 1 1/2"</v>
          </cell>
          <cell r="D1214" t="str">
            <v>U</v>
          </cell>
          <cell r="E1214">
            <v>73.02</v>
          </cell>
          <cell r="F1214" t="str">
            <v>ED-50336</v>
          </cell>
        </row>
        <row r="1215">
          <cell r="A1215" t="str">
            <v>ED-50337</v>
          </cell>
          <cell r="B1215" t="str">
            <v>MET-VAL-015</v>
          </cell>
          <cell r="C1215" t="str">
            <v>VÁLVULA DE DESCARGA COM REGISTRO INTERNO, ACIONAMENTO SIMPLES, DN 1.1/2" (50MM), INCLUSIVE ACABAMENTO DA VÁLVULA</v>
          </cell>
          <cell r="D1215" t="str">
            <v>UN</v>
          </cell>
          <cell r="E1215">
            <v>198.83</v>
          </cell>
          <cell r="F1215" t="str">
            <v>ED-50337</v>
          </cell>
        </row>
        <row r="1216">
          <cell r="A1216" t="str">
            <v>ED-50347</v>
          </cell>
          <cell r="B1216" t="str">
            <v>MET-VAL-029</v>
          </cell>
          <cell r="C1216" t="str">
            <v>VÁLVULA PARA LAVATÓRIO COM LADRÃO D = 2 1/4" X 1"</v>
          </cell>
          <cell r="D1216" t="str">
            <v>U</v>
          </cell>
          <cell r="E1216">
            <v>36.69</v>
          </cell>
          <cell r="F1216" t="str">
            <v>ED-50347</v>
          </cell>
        </row>
        <row r="1217">
          <cell r="A1217" t="str">
            <v>ED-50348</v>
          </cell>
          <cell r="B1217" t="str">
            <v>MET-VAL-030</v>
          </cell>
          <cell r="C1217" t="str">
            <v>VÁLVULA PARA MICTÓRIO COM FECHAMENTO AUTOMÁTICO D = 1/2"</v>
          </cell>
          <cell r="D1217" t="str">
            <v>U</v>
          </cell>
          <cell r="E1217">
            <v>78.069999999999993</v>
          </cell>
          <cell r="F1217" t="str">
            <v>ED-50348</v>
          </cell>
        </row>
        <row r="1218">
          <cell r="A1218" t="str">
            <v>18.07</v>
          </cell>
          <cell r="B1218">
            <v>8892</v>
          </cell>
          <cell r="C1218" t="str">
            <v>SIFÃO</v>
          </cell>
          <cell r="D1218" t="str">
            <v/>
          </cell>
          <cell r="F1218" t="str">
            <v>18.07</v>
          </cell>
        </row>
        <row r="1219">
          <cell r="A1219" t="str">
            <v>ED-50320</v>
          </cell>
          <cell r="B1219" t="str">
            <v>MET-SIF-005</v>
          </cell>
          <cell r="C1219" t="str">
            <v>INSTALAÇÃO DE SIFÃO DE METAL PARA LAVATÓRIO, TIPO COPO COM ACABAMENTO CROMADO, DIÂMETRO (1"X1.1/2"), INCLUSIVE FORNECIMENTO</v>
          </cell>
          <cell r="D1219" t="str">
            <v>U</v>
          </cell>
          <cell r="E1219">
            <v>110.92</v>
          </cell>
          <cell r="F1219" t="str">
            <v>ED-50320</v>
          </cell>
        </row>
        <row r="1220">
          <cell r="A1220" t="str">
            <v>ED-50321</v>
          </cell>
          <cell r="B1220" t="str">
            <v>MET-SIF-010</v>
          </cell>
          <cell r="C1220" t="str">
            <v>INSTALAÇÃO DE SIFÃO DE METAL PARA PIA, TIPO COPO COM ACABAMENTO CROMADO, DIÂMETRO (1.1/2"X1.1/2" OU 2"), INCLUSIVE FORNECIMENTO</v>
          </cell>
          <cell r="D1220" t="str">
            <v>U</v>
          </cell>
          <cell r="E1220">
            <v>137.08000000000001</v>
          </cell>
          <cell r="F1220" t="str">
            <v>ED-50321</v>
          </cell>
        </row>
        <row r="1221">
          <cell r="A1221" t="str">
            <v>18.08</v>
          </cell>
          <cell r="B1221">
            <v>8893</v>
          </cell>
          <cell r="C1221" t="str">
            <v>BACIA SANITÁRIA</v>
          </cell>
          <cell r="D1221" t="str">
            <v/>
          </cell>
          <cell r="F1221" t="str">
            <v>18.08</v>
          </cell>
        </row>
        <row r="1222">
          <cell r="A1222" t="str">
            <v>ED-50300</v>
          </cell>
          <cell r="B1222" t="str">
            <v>LOU-VAS-030</v>
          </cell>
          <cell r="C1222" t="str">
            <v>BACIA DE LOUÇA TURCA CONVENCIONAL, COR BRANCA, INCLUSIVE ACESSÓRIOS, FORNECIMENTO, INSTALAÇÃO E REJUNTAMENTO</v>
          </cell>
          <cell r="D1222" t="str">
            <v>U</v>
          </cell>
          <cell r="E1222">
            <v>443.38</v>
          </cell>
          <cell r="F1222" t="str">
            <v>ED-50300</v>
          </cell>
        </row>
        <row r="1223">
          <cell r="A1223" t="str">
            <v>ED-50297</v>
          </cell>
          <cell r="B1223" t="str">
            <v>LOU-VAS-015</v>
          </cell>
          <cell r="C1223" t="str">
            <v>BACIA SANITÁRIA (VASO) DE LOUÇA COM CAIXA ACOPLADA, COR BRANCA, INCLUSIVE ACESSÓRIOS DE FIXAÇÃO/VEDAÇÃO, ENGATE FLEXÍVEL METÁLICO, FORNECIMENTO, INSTALAÇÃO E REJUNTAMENTO</v>
          </cell>
          <cell r="D1223" t="str">
            <v>U</v>
          </cell>
          <cell r="E1223">
            <v>435.7</v>
          </cell>
          <cell r="F1223" t="str">
            <v>ED-50297</v>
          </cell>
        </row>
        <row r="1224">
          <cell r="A1224" t="str">
            <v>ED-50301</v>
          </cell>
          <cell r="B1224" t="str">
            <v>LOU-VAS-035</v>
          </cell>
          <cell r="C122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24" t="str">
            <v>U</v>
          </cell>
          <cell r="E1224">
            <v>468.53</v>
          </cell>
          <cell r="F1224" t="str">
            <v>ED-50301</v>
          </cell>
        </row>
        <row r="1225">
          <cell r="A1225" t="str">
            <v>ED-50296</v>
          </cell>
          <cell r="B1225" t="str">
            <v>LOU-VAS-010</v>
          </cell>
          <cell r="C1225" t="str">
            <v>BACIA SANITÁRIA (VASO) DE LOUÇA CONVENCIONAL, COR BRANCA, INCLUSIVE ACESSÓRIOS DE FIXAÇÃO/VEDAÇÃO, FORNECIMENTO, INSTALAÇÃO E REJUNTAMENTO, EXCLUSIVE VÁLVULA DE DESCARGA E TUBO DE LIGAÇÃO</v>
          </cell>
          <cell r="D1225" t="str">
            <v>U</v>
          </cell>
          <cell r="E1225">
            <v>186.39</v>
          </cell>
          <cell r="F1225" t="str">
            <v>ED-50296</v>
          </cell>
        </row>
        <row r="1226">
          <cell r="A1226" t="str">
            <v>ED-50298</v>
          </cell>
          <cell r="B1226" t="str">
            <v>LOU-VAS-020</v>
          </cell>
          <cell r="C1226" t="str">
            <v>BACIA SANITÁRIA (VASO) DE LOUÇA CONVENCIONAL, COR BRANCA, INCLUSIVE ACESSÓRIOS DE FIXAÇÃO/VEDAÇÃO, VÁLVULA DE DESCARGA METÁLICA COM ACIONAMENTO DUPLO, TUBO DE LIGAÇÃO DE LATÃO COM CANOPLA, FORNECIMENTO, INSTALAÇÃO E REJUNTAMENTO</v>
          </cell>
          <cell r="D1226" t="str">
            <v>U</v>
          </cell>
          <cell r="E1226">
            <v>448.7</v>
          </cell>
          <cell r="F1226" t="str">
            <v>ED-50298</v>
          </cell>
        </row>
        <row r="1227">
          <cell r="A1227" t="str">
            <v>ED-50299</v>
          </cell>
          <cell r="B1227" t="str">
            <v>LOU-VAS-025</v>
          </cell>
          <cell r="C1227" t="str">
            <v>BACIA SANITÁRIA (VASO) DE LOUÇA CONVENCIONAL INFANTIL, COR BRANCA, INCLUSIVE ACESSÓRIOS DE FIXAÇÃO/VEDAÇÃO, VÁLVULA DE DESCARGA METÁLICA COM ACIONAMENTO DUPLO, TUBO DE LIGAÇÃO DE LATÃO COM CANOPLA, FORNECIMENTO, INSTALAÇÃO E REJUNTAMENTO</v>
          </cell>
          <cell r="D1227" t="str">
            <v>U</v>
          </cell>
          <cell r="E1227">
            <v>565.78</v>
          </cell>
          <cell r="F1227" t="str">
            <v>ED-50299</v>
          </cell>
        </row>
        <row r="1228">
          <cell r="A1228" t="str">
            <v>ED-50295</v>
          </cell>
          <cell r="B1228" t="str">
            <v>LOU-VAS-005</v>
          </cell>
          <cell r="C1228" t="str">
            <v>VASO SANITÁRIO ENVELOPADO</v>
          </cell>
          <cell r="D1228" t="str">
            <v>U</v>
          </cell>
          <cell r="E1228">
            <v>582.65</v>
          </cell>
          <cell r="F1228" t="str">
            <v>ED-50295</v>
          </cell>
        </row>
        <row r="1229">
          <cell r="A1229" t="str">
            <v>18.09</v>
          </cell>
          <cell r="B1229">
            <v>8894</v>
          </cell>
          <cell r="C1229" t="str">
            <v>MICTÓRIO</v>
          </cell>
          <cell r="D1229" t="str">
            <v/>
          </cell>
          <cell r="F1229" t="str">
            <v>18.09</v>
          </cell>
        </row>
        <row r="1230">
          <cell r="A1230" t="str">
            <v>ED-50285</v>
          </cell>
          <cell r="B1230" t="str">
            <v>LOU-MIC-010</v>
          </cell>
          <cell r="C1230" t="str">
            <v>MICTÓRIO COLETIVO, EM AÇO INOXIDÁVEL, TIPO AISI 304, CHAPA 22, COM DESENVOLVIMENTO DE 1 METRO, INCLUSIVE VÁLVULA DE ESCOAMENTO DE METAL NA COR CROMADA, SIFÃO DE METAL TIPO COPO NA COR CROMADA, FORNECIMENTO E INSTALAÇÃO</v>
          </cell>
          <cell r="D1230" t="str">
            <v>UN</v>
          </cell>
          <cell r="E1230">
            <v>922.44</v>
          </cell>
          <cell r="F1230" t="str">
            <v>ED-50285</v>
          </cell>
        </row>
        <row r="1231">
          <cell r="A1231" t="str">
            <v>ED-50284</v>
          </cell>
          <cell r="B1231" t="str">
            <v>LOU-MIC-005</v>
          </cell>
          <cell r="C1231" t="str">
            <v>MICTÓRIO COLETIVO, EM AÇO INOXIDÁVEL, TIPO AISI 304, CHAPA 22, COM DESENVOLVIMENTO DE 1,4 METRO, INCLUSIVE VÁLVULA DE ESCOAMENTO DE METAL NA COR CROMADA, SIFÃO DE METAL TIPO COPO NA COR CROMADA, FORNECIMENTO E INSTALAÇÃO</v>
          </cell>
          <cell r="D1231" t="str">
            <v>UN</v>
          </cell>
          <cell r="E1231">
            <v>1197.55</v>
          </cell>
          <cell r="F1231" t="str">
            <v>ED-50284</v>
          </cell>
        </row>
        <row r="1232">
          <cell r="A1232" t="str">
            <v>ED-50286</v>
          </cell>
          <cell r="B1232" t="str">
            <v>LOU-MIC-011</v>
          </cell>
          <cell r="C1232" t="str">
            <v>MICTÓRIO SIFONADO DE LOUÇA BRANCA, INCLUSIVE ENGATE FLEXÍVEL, EXCLUSIVE VÁLVULA DE DESCARGA</v>
          </cell>
          <cell r="D1232" t="str">
            <v>U</v>
          </cell>
          <cell r="E1232">
            <v>385.71</v>
          </cell>
          <cell r="F1232" t="str">
            <v>ED-50286</v>
          </cell>
        </row>
        <row r="1233">
          <cell r="A1233" t="str">
            <v>18.10</v>
          </cell>
          <cell r="B1233">
            <v>8895</v>
          </cell>
          <cell r="C1233" t="str">
            <v>VÁLVULA E CAIXA DE DESCARGA</v>
          </cell>
          <cell r="D1233" t="str">
            <v/>
          </cell>
          <cell r="F1233" t="str">
            <v>18.10</v>
          </cell>
        </row>
        <row r="1234">
          <cell r="A1234" t="str">
            <v>ED-9134</v>
          </cell>
          <cell r="B1234" t="str">
            <v>-</v>
          </cell>
          <cell r="C1234" t="str">
            <v>BACIA SANITÁRIA (VASO) DE LOUÇA CONVENCIONAL INFANTIL, COR BRANCA, INCLUSIVE ACESSÓRIOS DE FIXAÇÃO/VEDAÇÃO, FORNECIMENTO, INSTALAÇÃO E REJUNTAMENTO, EXCLUSIVE VÁLVULA DE DESCARGA E TUBO DE LIGAÇÃO</v>
          </cell>
          <cell r="D1234" t="str">
            <v>U</v>
          </cell>
          <cell r="E1234">
            <v>303.47000000000003</v>
          </cell>
          <cell r="F1234" t="str">
            <v>ED-9134</v>
          </cell>
        </row>
        <row r="1235">
          <cell r="A1235" t="str">
            <v>ED-49938</v>
          </cell>
          <cell r="B1235" t="str">
            <v>HID-DES-005</v>
          </cell>
          <cell r="C1235" t="str">
            <v>CAIXA DE DESCARGA PLÁSTICA EXTERNA 12 LTS INSTALADA COM ACESSÓRIOS</v>
          </cell>
          <cell r="D1235" t="str">
            <v>U</v>
          </cell>
          <cell r="E1235">
            <v>134.9</v>
          </cell>
          <cell r="F1235" t="str">
            <v>ED-49938</v>
          </cell>
        </row>
        <row r="1236">
          <cell r="A1236" t="str">
            <v>ED-9133</v>
          </cell>
          <cell r="B1236" t="str">
            <v>-</v>
          </cell>
          <cell r="C1236" t="str">
            <v>VÁLVULA DE DESCARGA COM REGISTRO INTERNO, ACIONAMENTO DUPLO, DN 1.1/2" (50MM), INCLUSIVE ACABAMENTO DA VÁLVULA</v>
          </cell>
          <cell r="D1236" t="str">
            <v>UN</v>
          </cell>
          <cell r="E1236">
            <v>227.83</v>
          </cell>
          <cell r="F1236" t="str">
            <v>ED-9133</v>
          </cell>
        </row>
        <row r="1237">
          <cell r="A1237" t="str">
            <v>18.11</v>
          </cell>
          <cell r="B1237">
            <v>8896</v>
          </cell>
          <cell r="C1237" t="str">
            <v>BEBEDOURO ELÉTRICO</v>
          </cell>
          <cell r="D1237" t="str">
            <v/>
          </cell>
          <cell r="F1237" t="str">
            <v>18.11</v>
          </cell>
        </row>
        <row r="1238">
          <cell r="A1238" t="str">
            <v>ED-48169</v>
          </cell>
          <cell r="B1238" t="str">
            <v>ACE-BEB-010</v>
          </cell>
          <cell r="C1238" t="str">
            <v>BEBEDOURO GEMINADO MG-F 80 INOX</v>
          </cell>
          <cell r="D1238" t="str">
            <v>U</v>
          </cell>
          <cell r="E1238">
            <v>690.31</v>
          </cell>
          <cell r="F1238" t="str">
            <v>ED-48169</v>
          </cell>
        </row>
        <row r="1239">
          <cell r="A1239" t="str">
            <v>ED-48170</v>
          </cell>
          <cell r="B1239" t="str">
            <v>ACE-BEB-015</v>
          </cell>
          <cell r="C1239" t="str">
            <v>BEBEDOURO MF-F PINTADO</v>
          </cell>
          <cell r="D1239" t="str">
            <v>U</v>
          </cell>
          <cell r="E1239">
            <v>790.31</v>
          </cell>
          <cell r="F1239" t="str">
            <v>ED-48170</v>
          </cell>
        </row>
        <row r="1240">
          <cell r="A1240" t="str">
            <v>ED-48171</v>
          </cell>
          <cell r="B1240" t="str">
            <v>ACE-BEB-020</v>
          </cell>
          <cell r="C1240" t="str">
            <v>BEBEDOURO MG-F INFANTIL INOX</v>
          </cell>
          <cell r="D1240" t="str">
            <v>U</v>
          </cell>
          <cell r="E1240">
            <v>750.31</v>
          </cell>
          <cell r="F1240" t="str">
            <v>ED-48171</v>
          </cell>
        </row>
        <row r="1241">
          <cell r="A1241" t="str">
            <v>ED-48172</v>
          </cell>
          <cell r="B1241" t="str">
            <v>ACE-BEB-025</v>
          </cell>
          <cell r="C1241" t="str">
            <v>BEBEDOURO MG-F INFANTIL PINTADO</v>
          </cell>
          <cell r="D1241" t="str">
            <v>U</v>
          </cell>
          <cell r="E1241">
            <v>690.31</v>
          </cell>
          <cell r="F1241" t="str">
            <v>ED-48172</v>
          </cell>
        </row>
        <row r="1242">
          <cell r="A1242" t="str">
            <v>ED-48177</v>
          </cell>
          <cell r="B1242" t="str">
            <v>ACE-FIL-005</v>
          </cell>
          <cell r="C1242" t="str">
            <v>FILTRO AP-200 CURTO</v>
          </cell>
          <cell r="D1242" t="str">
            <v>U</v>
          </cell>
          <cell r="E1242">
            <v>151.76</v>
          </cell>
          <cell r="F1242" t="str">
            <v>ED-48177</v>
          </cell>
        </row>
        <row r="1243">
          <cell r="A1243" t="str">
            <v>18.12</v>
          </cell>
          <cell r="B1243">
            <v>8897</v>
          </cell>
          <cell r="C1243" t="str">
            <v>DUCHA HIGIÊNICA</v>
          </cell>
          <cell r="D1243" t="str">
            <v/>
          </cell>
          <cell r="F1243" t="str">
            <v>18.12</v>
          </cell>
        </row>
        <row r="1244">
          <cell r="A1244" t="str">
            <v>ED-50316</v>
          </cell>
          <cell r="B1244" t="str">
            <v>MET-DUC-005</v>
          </cell>
          <cell r="C1244" t="str">
            <v>DUCHA HIGIÊNICA COM REGISTRO PARA CONTROLE DE FLUXO DE ÁGUA, DIÂMETRO 1/2" (20MM), INCLUSIVE FORNECIMENTO E INSTALAÇÃO</v>
          </cell>
          <cell r="D1244" t="str">
            <v>UN</v>
          </cell>
          <cell r="E1244">
            <v>136.13</v>
          </cell>
          <cell r="F1244" t="str">
            <v>ED-50316</v>
          </cell>
        </row>
        <row r="1245">
          <cell r="A1245" t="str">
            <v>18.13</v>
          </cell>
          <cell r="B1245">
            <v>8898</v>
          </cell>
          <cell r="C1245" t="str">
            <v>CHUVEIRO</v>
          </cell>
          <cell r="D1245" t="str">
            <v/>
          </cell>
          <cell r="F1245" t="str">
            <v>18.13</v>
          </cell>
        </row>
        <row r="1246">
          <cell r="A1246" t="str">
            <v>ED-50310</v>
          </cell>
          <cell r="B1246" t="str">
            <v>MET-CHU-005</v>
          </cell>
          <cell r="C1246" t="str">
            <v>BRAÇO PARA CHUVEIRO, COMPRIMENTO 40 CM, DIÂMETRO NOMINAL DE 1/2" (20MM), INCLUSIVE ACABAMENTO</v>
          </cell>
          <cell r="D1246" t="str">
            <v>UN</v>
          </cell>
          <cell r="E1246">
            <v>18.27</v>
          </cell>
          <cell r="F1246" t="str">
            <v>ED-50310</v>
          </cell>
        </row>
        <row r="1247">
          <cell r="A1247" t="str">
            <v>ED-50311</v>
          </cell>
          <cell r="B1247" t="str">
            <v>MET-CHU-015</v>
          </cell>
          <cell r="C1247" t="str">
            <v>CHUVEIRO COM ARTICULAÇÃO 517-C D = 1/2"</v>
          </cell>
          <cell r="D1247" t="str">
            <v>U</v>
          </cell>
          <cell r="E1247">
            <v>121.49</v>
          </cell>
          <cell r="F1247" t="str">
            <v>ED-50311</v>
          </cell>
        </row>
        <row r="1248">
          <cell r="A1248" t="str">
            <v>ED-50314</v>
          </cell>
          <cell r="B1248" t="str">
            <v>MET-CHU-030</v>
          </cell>
          <cell r="C1248" t="str">
            <v>CHUVEIRO ELÉTRICO COM RESISTÊNCIA BLINDADA</v>
          </cell>
          <cell r="D1248" t="str">
            <v>U</v>
          </cell>
          <cell r="E1248">
            <v>209.01</v>
          </cell>
          <cell r="F1248" t="str">
            <v>ED-50314</v>
          </cell>
        </row>
        <row r="1249">
          <cell r="A1249" t="str">
            <v>ED-50313</v>
          </cell>
          <cell r="B1249" t="str">
            <v>MET-CHU-025</v>
          </cell>
          <cell r="C1249" t="str">
            <v>CHUVEIRO-ELÉTRICO CROMADO 1/2"</v>
          </cell>
          <cell r="D1249" t="str">
            <v>U</v>
          </cell>
          <cell r="E1249">
            <v>62.28</v>
          </cell>
          <cell r="F1249" t="str">
            <v>ED-50313</v>
          </cell>
        </row>
        <row r="1250">
          <cell r="A1250" t="str">
            <v>18.14</v>
          </cell>
          <cell r="B1250">
            <v>8899</v>
          </cell>
          <cell r="C1250" t="str">
            <v>COMPLEMENTO DE LOUÇA</v>
          </cell>
          <cell r="D1250" t="str">
            <v/>
          </cell>
          <cell r="F1250" t="str">
            <v>18.14</v>
          </cell>
        </row>
        <row r="1251">
          <cell r="A1251" t="str">
            <v>ED-48156</v>
          </cell>
          <cell r="B1251" t="str">
            <v>ACE-ASS-005</v>
          </cell>
          <cell r="C1251" t="str">
            <v>ASSENTO BRANCO PARA VASO</v>
          </cell>
          <cell r="D1251" t="str">
            <v>U</v>
          </cell>
          <cell r="E1251">
            <v>25.86</v>
          </cell>
          <cell r="F1251" t="str">
            <v>ED-48156</v>
          </cell>
        </row>
        <row r="1252">
          <cell r="A1252" t="str">
            <v>ED-48157</v>
          </cell>
          <cell r="B1252" t="str">
            <v>ACE-ASS-015</v>
          </cell>
          <cell r="C1252" t="str">
            <v>ASSENTO PARA VASO PNE (NBR 9050)</v>
          </cell>
          <cell r="D1252" t="str">
            <v>U</v>
          </cell>
          <cell r="E1252">
            <v>105.67</v>
          </cell>
          <cell r="F1252" t="str">
            <v>ED-48157</v>
          </cell>
        </row>
        <row r="1253">
          <cell r="A1253" t="str">
            <v>ED-48159</v>
          </cell>
          <cell r="B1253" t="str">
            <v>ACE-BAN-015</v>
          </cell>
          <cell r="C1253" t="str">
            <v>BANCO ARTICULADO EM FÓRMICA COM CANTOS ARREDONDADOS E SUPERFÍCIE ANTIDERRAPANTE IMPERMEÁVEL, PROFUNDIDADE MÍNIMA DE 0,45 M E COMPRIMENTO MÍNIMO DE 0,70 M, PARA ESFORÇO DE 1,5 KN CONFORME NBR 9050</v>
          </cell>
          <cell r="D1253" t="str">
            <v>U</v>
          </cell>
          <cell r="E1253">
            <v>712.09</v>
          </cell>
          <cell r="F1253" t="str">
            <v>ED-48159</v>
          </cell>
        </row>
        <row r="1254">
          <cell r="A1254" t="str">
            <v>ED-50309</v>
          </cell>
          <cell r="B1254" t="str">
            <v>MET-BOL-005</v>
          </cell>
          <cell r="C1254" t="str">
            <v>BOLSA DE BORRACHA D = 1 1/2"</v>
          </cell>
          <cell r="D1254" t="str">
            <v>U</v>
          </cell>
          <cell r="E1254">
            <v>13.65</v>
          </cell>
          <cell r="F1254" t="str">
            <v>ED-50309</v>
          </cell>
        </row>
        <row r="1255">
          <cell r="A1255" t="str">
            <v>ED-48174</v>
          </cell>
          <cell r="B1255" t="str">
            <v>ACE-CAB-005</v>
          </cell>
          <cell r="C1255" t="str">
            <v>CABIDE DE LOUÇA COM DOIS (2) GANCHOS, NA COR BRANCA, ASSENTAMENTO EM ARGAMASSA INDUSTRIALIZADA, INCLUSIVE REJUNTAMENTO E FORNECIMENTO</v>
          </cell>
          <cell r="D1255" t="str">
            <v>UN</v>
          </cell>
          <cell r="E1255">
            <v>26.46</v>
          </cell>
          <cell r="F1255" t="str">
            <v>ED-48174</v>
          </cell>
        </row>
        <row r="1256">
          <cell r="A1256" t="str">
            <v>ED-48175</v>
          </cell>
          <cell r="B1256" t="str">
            <v>ACE-CAB-010</v>
          </cell>
          <cell r="C1256" t="str">
            <v>CABIDE EM TUBO DE AÇO GALVANIZADO D = 1/2"</v>
          </cell>
          <cell r="D1256" t="str">
            <v>U</v>
          </cell>
          <cell r="E1256">
            <v>41.55</v>
          </cell>
          <cell r="F1256" t="str">
            <v>ED-48175</v>
          </cell>
        </row>
        <row r="1257">
          <cell r="A1257" t="str">
            <v>ED-48176</v>
          </cell>
          <cell r="B1257" t="str">
            <v>ACE-CAB-015</v>
          </cell>
          <cell r="C1257" t="str">
            <v>CABIDE METÁLICO SIMPLES CROMADO, INCLUSIVE FIXAÇÃO</v>
          </cell>
          <cell r="D1257" t="str">
            <v>U</v>
          </cell>
          <cell r="E1257">
            <v>28.02</v>
          </cell>
          <cell r="F1257" t="str">
            <v>ED-48176</v>
          </cell>
        </row>
        <row r="1258">
          <cell r="A1258" t="str">
            <v>ED-48180</v>
          </cell>
          <cell r="B1258" t="str">
            <v>ACE-PAP-010</v>
          </cell>
          <cell r="C1258" t="str">
            <v>DISPENSER EM AÇO INOX PARA PAPEL TOALHA 2 OU 3 FOLHAS</v>
          </cell>
          <cell r="D1258" t="str">
            <v>U</v>
          </cell>
          <cell r="E1258">
            <v>146.99</v>
          </cell>
          <cell r="F1258" t="str">
            <v>ED-48180</v>
          </cell>
        </row>
        <row r="1259">
          <cell r="A1259" t="str">
            <v>ED-48182</v>
          </cell>
          <cell r="B1259" t="str">
            <v>ACE-PAP-020</v>
          </cell>
          <cell r="C1259" t="str">
            <v>DISPENSER EM PLÁSTICO PARA PAPEL TOALHA 2 OU 3 FOLHAS</v>
          </cell>
          <cell r="D1259" t="str">
            <v>U</v>
          </cell>
          <cell r="E1259">
            <v>39.68</v>
          </cell>
          <cell r="F1259" t="str">
            <v>ED-48182</v>
          </cell>
        </row>
        <row r="1260">
          <cell r="A1260" t="str">
            <v>ED-50318</v>
          </cell>
          <cell r="B1260" t="str">
            <v>MET-LIG-010</v>
          </cell>
          <cell r="C1260" t="str">
            <v>LIGAÇÃO PARA SAÍDA DE VASO SANITÁRIO PVC CROMADO</v>
          </cell>
          <cell r="D1260" t="str">
            <v>U</v>
          </cell>
          <cell r="E1260">
            <v>59.88</v>
          </cell>
          <cell r="F1260" t="str">
            <v>ED-50318</v>
          </cell>
        </row>
        <row r="1261">
          <cell r="A1261" t="str">
            <v>ED-48185</v>
          </cell>
          <cell r="B1261" t="str">
            <v>ACE-SAB-010</v>
          </cell>
          <cell r="C1261" t="str">
            <v>MEIA SABONETEIRA DE LOUÇA, NA COR BRANCA, ASSENTAMENTO COM ARGAMASSA INDUSTRIALIZADA, INCLUSIVE REJUNTAMENTO E FORNECIMENTO</v>
          </cell>
          <cell r="D1261" t="str">
            <v>UN</v>
          </cell>
          <cell r="E1261">
            <v>37.44</v>
          </cell>
          <cell r="F1261" t="str">
            <v>ED-48185</v>
          </cell>
        </row>
        <row r="1262">
          <cell r="A1262" t="str">
            <v>ED-48179</v>
          </cell>
          <cell r="B1262" t="str">
            <v>ACE-PAP-005</v>
          </cell>
          <cell r="C1262" t="str">
            <v>PAPELEIRA DE LOUÇA COM ROLETE, NA COR BRANCA, ASSENTAMENTO COM ARGAMASSA INDUSTRIALIZADA, INCLUSIVE REJUNTAMENTO E FORNECIMENTO</v>
          </cell>
          <cell r="D1262" t="str">
            <v>UN</v>
          </cell>
          <cell r="E1262">
            <v>53.87</v>
          </cell>
          <cell r="F1262" t="str">
            <v>ED-48179</v>
          </cell>
        </row>
        <row r="1263">
          <cell r="A1263" t="str">
            <v>ED-48181</v>
          </cell>
          <cell r="B1263" t="str">
            <v>ACE-PAP-015</v>
          </cell>
          <cell r="C1263" t="str">
            <v>PAPELEIRA METÁLICA CROMADA, INCLUSIVE FIXAÇÃO</v>
          </cell>
          <cell r="D1263" t="str">
            <v>U</v>
          </cell>
          <cell r="E1263">
            <v>49.86</v>
          </cell>
          <cell r="F1263" t="str">
            <v>ED-48181</v>
          </cell>
        </row>
        <row r="1264">
          <cell r="A1264" t="str">
            <v>ED-50319</v>
          </cell>
          <cell r="B1264" t="str">
            <v>MET-PAR-005</v>
          </cell>
          <cell r="C1264" t="str">
            <v xml:space="preserve">PARAFUSO CASTELO, NÚMERO 8, INCLUSIVE FORNECIMENTO COM ARRUELA E BUCHA DE NYLON
</v>
          </cell>
          <cell r="D1264" t="str">
            <v>UN</v>
          </cell>
          <cell r="E1264">
            <v>3.71</v>
          </cell>
          <cell r="F1264" t="str">
            <v>ED-50319</v>
          </cell>
        </row>
        <row r="1265">
          <cell r="A1265" t="str">
            <v>ED-48186</v>
          </cell>
          <cell r="B1265" t="str">
            <v>ACE-SAB-015</v>
          </cell>
          <cell r="C1265" t="str">
            <v xml:space="preserve">SABONETEIRA DE LOUÇA, NA COR BRANCA, ASSENTAMENTO COM ARGAMASSA INDUSTRIALIZADA, INCLUSIVE REJUNTAMENTO E FORNECIMENTO
</v>
          </cell>
          <cell r="D1265" t="str">
            <v>UN</v>
          </cell>
          <cell r="E1265">
            <v>43.67</v>
          </cell>
          <cell r="F1265" t="str">
            <v>ED-48186</v>
          </cell>
        </row>
        <row r="1266">
          <cell r="A1266" t="str">
            <v>ED-48187</v>
          </cell>
          <cell r="B1266" t="str">
            <v>ACE-SAB-020</v>
          </cell>
          <cell r="C1266" t="str">
            <v>SABONETEIRA METÁLICA CROMADA, TIPO CONCHA, DE SOBREPOR</v>
          </cell>
          <cell r="D1266" t="str">
            <v>U</v>
          </cell>
          <cell r="E1266">
            <v>47.09</v>
          </cell>
          <cell r="F1266" t="str">
            <v>ED-48187</v>
          </cell>
        </row>
        <row r="1267">
          <cell r="A1267" t="str">
            <v>ED-50332</v>
          </cell>
          <cell r="B1267" t="str">
            <v>MET-TUB-005</v>
          </cell>
          <cell r="C1267" t="str">
            <v>TUBO DE LIGAÇÃO DE ÁGUA PARA BACIA SANITÁRIA (VASO), DN 1.1/2", COMPRIMENTO 20CM, INCLUSIVE CANOPLA, SPUD, FORNECIMENTO E INSTALAÇÃO</v>
          </cell>
          <cell r="D1267" t="str">
            <v>U</v>
          </cell>
          <cell r="E1267">
            <v>43.07</v>
          </cell>
          <cell r="F1267" t="str">
            <v>ED-50332</v>
          </cell>
        </row>
        <row r="1268">
          <cell r="A1268" t="str">
            <v>ED-9135</v>
          </cell>
          <cell r="B1268" t="str">
            <v>-</v>
          </cell>
          <cell r="C1268" t="str">
            <v>TUBO DE LIGAÇÃO DE ÁGUA PARA BACIA SANITÁRIA (VASO), DN 1.1/2", COMPRIMENTO 25CM, INCLUSIVE CANOPLA, SPUD, FORNECIMENTO E INSTALAÇÃO</v>
          </cell>
          <cell r="D1268" t="str">
            <v>U</v>
          </cell>
          <cell r="E1268">
            <v>34.479999999999997</v>
          </cell>
          <cell r="F1268" t="str">
            <v>ED-9135</v>
          </cell>
        </row>
        <row r="1269">
          <cell r="A1269" t="str">
            <v>ED-50333</v>
          </cell>
          <cell r="B1269" t="str">
            <v>MET-TUB-010</v>
          </cell>
          <cell r="C1269" t="str">
            <v>TUBO LONGO DN 40MM (1.1/2"), PARA CAIXA DE DESCARGA, INCLUSIVE FORNECIMENTO E INSTALAÇÃO</v>
          </cell>
          <cell r="D1269" t="str">
            <v>U</v>
          </cell>
          <cell r="E1269">
            <v>20.350000000000001</v>
          </cell>
          <cell r="F1269" t="str">
            <v>ED-50333</v>
          </cell>
        </row>
        <row r="1270">
          <cell r="A1270" t="str">
            <v>ED-50334</v>
          </cell>
          <cell r="B1270" t="str">
            <v>MET-TUB-015</v>
          </cell>
          <cell r="C1270" t="str">
            <v>TUBO PARA VÁLVULA DE DESCARGA Nº. 18 COM ADAPTADOR D = 1 1/2"</v>
          </cell>
          <cell r="D1270" t="str">
            <v>U</v>
          </cell>
          <cell r="E1270">
            <v>42.57</v>
          </cell>
          <cell r="F1270" t="str">
            <v>ED-50334</v>
          </cell>
        </row>
        <row r="1271">
          <cell r="A1271" t="str">
            <v>18.15</v>
          </cell>
          <cell r="B1271">
            <v>8900</v>
          </cell>
          <cell r="C1271" t="str">
            <v>DISPENSADOR</v>
          </cell>
          <cell r="D1271" t="str">
            <v/>
          </cell>
          <cell r="F1271" t="str">
            <v>18.15</v>
          </cell>
        </row>
        <row r="1272">
          <cell r="A1272" t="str">
            <v>ED-48155</v>
          </cell>
          <cell r="B1272" t="str">
            <v>ACE-ALC-010</v>
          </cell>
          <cell r="C1272" t="str">
            <v>DISPENSER PARA GEL/ÁLCOOL COM RESERVATORIO 800 ML</v>
          </cell>
          <cell r="D1272" t="str">
            <v>U</v>
          </cell>
          <cell r="E1272">
            <v>51.99</v>
          </cell>
          <cell r="F1272" t="str">
            <v>ED-48155</v>
          </cell>
        </row>
        <row r="1273">
          <cell r="A1273" t="str">
            <v>ED-48183</v>
          </cell>
          <cell r="B1273" t="str">
            <v>ACE-PAP-025</v>
          </cell>
          <cell r="C1273" t="str">
            <v>PAPELEIRA PLASTICA TIPO DISPENSER PARA PAPEL HIGIENICO ROLAO</v>
          </cell>
          <cell r="D1273" t="str">
            <v>U</v>
          </cell>
          <cell r="E1273">
            <v>39.68</v>
          </cell>
          <cell r="F1273" t="str">
            <v>ED-48183</v>
          </cell>
        </row>
        <row r="1274">
          <cell r="A1274" t="str">
            <v>ED-48184</v>
          </cell>
          <cell r="B1274" t="str">
            <v>ACE-SAB-005</v>
          </cell>
          <cell r="C1274" t="str">
            <v>SABONETEIRA EM AÇO INOX TIPO DISPENSER PARA SABONETE LIQUIDO COM RESERVATORIO 800 ML</v>
          </cell>
          <cell r="D1274" t="str">
            <v>U</v>
          </cell>
          <cell r="E1274">
            <v>161.5</v>
          </cell>
          <cell r="F1274" t="str">
            <v>ED-48184</v>
          </cell>
        </row>
        <row r="1275">
          <cell r="A1275" t="str">
            <v>ED-48189</v>
          </cell>
          <cell r="B1275" t="str">
            <v>ACE-SAB-030</v>
          </cell>
          <cell r="C1275" t="str">
            <v>SABONETEIRA PLASTICA TIPO DISPENSER PARA SABONETE LIQUIDO COM RESERVATORIO 1500 ML</v>
          </cell>
          <cell r="D1275" t="str">
            <v>U</v>
          </cell>
          <cell r="E1275">
            <v>64.13</v>
          </cell>
          <cell r="F1275" t="str">
            <v>ED-48189</v>
          </cell>
        </row>
        <row r="1276">
          <cell r="A1276" t="str">
            <v>ED-48188</v>
          </cell>
          <cell r="B1276" t="str">
            <v>ACE-SAB-025</v>
          </cell>
          <cell r="C1276" t="str">
            <v>SABONETEIRA PLASTICA TIPO DISPENSER PARA SABONETE LIQUIDO COM RESERVATORIO 800 ML</v>
          </cell>
          <cell r="D1276" t="str">
            <v>U</v>
          </cell>
          <cell r="E1276">
            <v>53.27</v>
          </cell>
          <cell r="F1276" t="str">
            <v>ED-48188</v>
          </cell>
        </row>
        <row r="1277">
          <cell r="A1277" t="str">
            <v>18.16</v>
          </cell>
          <cell r="B1277">
            <v>8901</v>
          </cell>
          <cell r="C1277" t="str">
            <v>EQUIPAMENTO PARA ACESSIBILIDADE (PMR/PCR)</v>
          </cell>
          <cell r="D1277" t="str">
            <v/>
          </cell>
          <cell r="F1277" t="str">
            <v>18.16</v>
          </cell>
        </row>
        <row r="1278">
          <cell r="A1278" t="str">
            <v>ED-48158</v>
          </cell>
          <cell r="B1278" t="str">
            <v>ACE-BAN-010</v>
          </cell>
          <cell r="C1278" t="str">
            <v>BANCO ARTICULADO EM AÇO INOX COM CANTOS ARREDONDADOS, PROFUNDIDADE MÍNIMA DE 0,45 M E COMPRIMENTO MÍNIMO DE 0,70 M, CONFORME NBR 9050</v>
          </cell>
          <cell r="D1278" t="str">
            <v>U</v>
          </cell>
          <cell r="E1278">
            <v>578.79</v>
          </cell>
          <cell r="F1278" t="str">
            <v>ED-48158</v>
          </cell>
        </row>
        <row r="1279">
          <cell r="A1279" t="str">
            <v>ED-48165</v>
          </cell>
          <cell r="B1279" t="str">
            <v>ACE-BAR-030</v>
          </cell>
          <cell r="C1279" t="str">
            <v>BARRA DE APOIO EM AÇO INOX POLIDO EM "L", DN 1.1/4" (31,75MM), PARA ACESSIBILIDADE (PMR/PCR), COMPRIMENTO 140CM, INSTALADO EM PAREDE, INCLUSIVE FORNECIMENTO, INSTALAÇÃO E ACESSÓRIOS PARA FIXAÇÃO</v>
          </cell>
          <cell r="D1279" t="str">
            <v>UN</v>
          </cell>
          <cell r="E1279">
            <v>267.17</v>
          </cell>
          <cell r="F1279" t="str">
            <v>ED-48165</v>
          </cell>
        </row>
        <row r="1280">
          <cell r="A1280" t="str">
            <v>ED-48167</v>
          </cell>
          <cell r="B1280" t="str">
            <v>ACE-BAR-040</v>
          </cell>
          <cell r="C1280" t="str">
            <v xml:space="preserve">BARRA DE APOIO EM AÇO INOX POLIDO PARA LAVATÓRIO DE CANTO, DN 1.1/4" (31,75MM), PARA ACESSIBILIDADE (PMR/PCR), INSTALADO EM PAREDE, INCLUSIVE FORNECIMENTO, INSTALAÇÃO E ACESSÓRIOS PARA FIXAÇÃO
</v>
          </cell>
          <cell r="D1280" t="str">
            <v>UN</v>
          </cell>
          <cell r="E1280">
            <v>239.79</v>
          </cell>
          <cell r="F1280" t="str">
            <v>ED-48167</v>
          </cell>
        </row>
        <row r="1281">
          <cell r="A1281" t="str">
            <v>ED-48161</v>
          </cell>
          <cell r="B1281" t="str">
            <v>ACE-BAR-010</v>
          </cell>
          <cell r="C1281" t="str">
            <v xml:space="preserve">BARRA DE APOIO EM AÇO INOX POLIDO RETA, DN 1.1/4" (31,75MM), PARA ACESSIBILIDADE (PMR/PCR), COMPRIMENTO 100CM, INSTALADO EM PAREDE, INCLUSIVE FORNECIMENTO, INSTALAÇÃO E ACESSÓRIOS PARA FIXAÇÃO
</v>
          </cell>
          <cell r="D1281" t="str">
            <v>UN</v>
          </cell>
          <cell r="E1281">
            <v>226.13</v>
          </cell>
          <cell r="F1281" t="str">
            <v>ED-48161</v>
          </cell>
        </row>
        <row r="1282">
          <cell r="A1282" t="str">
            <v>ED-48166</v>
          </cell>
          <cell r="B1282" t="str">
            <v>ACE-BAR-035</v>
          </cell>
          <cell r="C1282" t="str">
            <v>BARRA DE APOIO EM AÇO INOX POLIDO RETA, DN 1.1/4" (31,75MM), PARA ACESSIBILIDADE (PMR/PCR), COMPRIMENTO 120CM, INSTALADO EM PAREDE, INCLUSIVE FORNECIMENTO, INSTALAÇÃO E ACESSÓRIOS PARA FIXAÇÃO</v>
          </cell>
          <cell r="D1282" t="str">
            <v>UN</v>
          </cell>
          <cell r="E1282">
            <v>262.64</v>
          </cell>
          <cell r="F1282" t="str">
            <v>ED-48166</v>
          </cell>
        </row>
        <row r="1283">
          <cell r="A1283" t="str">
            <v>ED-48163</v>
          </cell>
          <cell r="B1283" t="str">
            <v>ACE-BAR-020</v>
          </cell>
          <cell r="C1283" t="str">
            <v>BARRA DE APOIO EM AÇO INOX POLIDO RETA, DN 1.1/4" (31,75MM), PARA ACESSIBILIDADE (PMR/PCR), COMPRIMENTO 40CM, INSTALADO EM PORTA/PAREDE, INCLUSIVE FORNECIMENTO, INSTALAÇÃO E ACESSÓRIOS PARA FIXAÇÃO</v>
          </cell>
          <cell r="D1283" t="str">
            <v>UN</v>
          </cell>
          <cell r="E1283">
            <v>100.86</v>
          </cell>
          <cell r="F1283" t="str">
            <v>ED-48163</v>
          </cell>
        </row>
        <row r="1284">
          <cell r="A1284" t="str">
            <v>ED-48164</v>
          </cell>
          <cell r="B1284" t="str">
            <v>ACE-BAR-025</v>
          </cell>
          <cell r="C1284" t="str">
            <v xml:space="preserve">BARRA DE APOIO EM AÇO INOX POLIDO RETA, DN 1.1/4" (31,75MM), PARA ACESSIBILIDADE (PMR/PCR), COMPRIMENTO 70CM, INSTALADO EM PAREDE, INCLUSIVE FORNECIMENTO, INSTALAÇÃO E ACESSÓRIOS PARA FIXAÇÃO
</v>
          </cell>
          <cell r="D1284" t="str">
            <v>UN</v>
          </cell>
          <cell r="E1284">
            <v>204.5</v>
          </cell>
          <cell r="F1284" t="str">
            <v>ED-48164</v>
          </cell>
        </row>
        <row r="1285">
          <cell r="A1285" t="str">
            <v>ED-48160</v>
          </cell>
          <cell r="B1285" t="str">
            <v>ACE-BAR-005</v>
          </cell>
          <cell r="C1285" t="str">
            <v>BARRA DE APOIO EM AÇO INOX POLIDO RETA, DN 1.1/4" (31,75MM), PARA ACESSIBILIDADE (PMR/PCR), COMPRIMENTO 80CM, INSTALADO EM PAREDE, INCLUSIVE FORNECIMENTO, INSTALAÇÃO E ACESSÓRIOS PARA FIXAÇÃO</v>
          </cell>
          <cell r="D1285" t="str">
            <v>UN</v>
          </cell>
          <cell r="E1285">
            <v>216.74</v>
          </cell>
          <cell r="F1285" t="str">
            <v>ED-48160</v>
          </cell>
        </row>
        <row r="1286">
          <cell r="A1286" t="str">
            <v>ED-48162</v>
          </cell>
          <cell r="B1286" t="str">
            <v>ACE-BAR-015</v>
          </cell>
          <cell r="C1286" t="str">
            <v>BARRA DE APOIO EM AÇO INOX POLIDO RETA, DN 1.1/4" (31,75MM), PARA ACESSIBILIDADE (PMR/PCR), COMPRIMENTO 90CM, INSTALADO EM PAREDE, INCLUSIVE FORNECIMENTO, INSTALAÇÃO E ACESSÓRIOS PARA FIXAÇÃO</v>
          </cell>
          <cell r="D1286" t="str">
            <v>UN</v>
          </cell>
          <cell r="E1286">
            <v>226.13</v>
          </cell>
          <cell r="F1286" t="str">
            <v>ED-48162</v>
          </cell>
        </row>
        <row r="1287">
          <cell r="A1287" t="str">
            <v>19.</v>
          </cell>
          <cell r="B1287">
            <v>8680</v>
          </cell>
          <cell r="C1287" t="str">
            <v>BANCADAS E PRATELEIRAS</v>
          </cell>
          <cell r="D1287" t="str">
            <v/>
          </cell>
          <cell r="F1287" t="str">
            <v>19.</v>
          </cell>
        </row>
        <row r="1288">
          <cell r="A1288" t="str">
            <v>19.01</v>
          </cell>
          <cell r="B1288">
            <v>8902</v>
          </cell>
          <cell r="C1288" t="str">
            <v>BANCADA EM AÇO INOX</v>
          </cell>
          <cell r="D1288" t="str">
            <v/>
          </cell>
          <cell r="F1288" t="str">
            <v>19.01</v>
          </cell>
        </row>
        <row r="1289">
          <cell r="A1289" t="str">
            <v>ED-48337</v>
          </cell>
          <cell r="B1289" t="str">
            <v>BAN-AÇO-005</v>
          </cell>
          <cell r="C1289" t="str">
            <v>BANCADA EM AÇO INOXIDÁVEL</v>
          </cell>
          <cell r="D1289" t="str">
            <v>M2</v>
          </cell>
          <cell r="E1289">
            <v>1095.45</v>
          </cell>
          <cell r="F1289" t="str">
            <v>ED-48337</v>
          </cell>
        </row>
        <row r="1290">
          <cell r="A1290" t="str">
            <v>19.02</v>
          </cell>
          <cell r="B1290">
            <v>8903</v>
          </cell>
          <cell r="C1290" t="str">
            <v>BANCADA EM ARDÓSIA</v>
          </cell>
          <cell r="D1290" t="str">
            <v/>
          </cell>
          <cell r="F1290" t="str">
            <v>19.02</v>
          </cell>
        </row>
        <row r="1291">
          <cell r="A1291" t="str">
            <v>ED-48338</v>
          </cell>
          <cell r="B1291" t="str">
            <v>BAN-ARD-005</v>
          </cell>
          <cell r="C1291" t="str">
            <v>BANCADA EM ARDÓSIA E = 3 CM, APOIADA EM ALVENARIA</v>
          </cell>
          <cell r="D1291" t="str">
            <v>M2</v>
          </cell>
          <cell r="E1291">
            <v>206.61</v>
          </cell>
          <cell r="F1291" t="str">
            <v>ED-48338</v>
          </cell>
        </row>
        <row r="1292">
          <cell r="A1292" t="str">
            <v>ED-48339</v>
          </cell>
          <cell r="B1292" t="str">
            <v>BAN-ARD-010</v>
          </cell>
          <cell r="C1292" t="str">
            <v>BANCADA EM ARDÓSIA E = 3 CM, L = 55 CM, APOIADA EM CONSOLE DE METALON</v>
          </cell>
          <cell r="D1292" t="str">
            <v>M2</v>
          </cell>
          <cell r="E1292">
            <v>226.42</v>
          </cell>
          <cell r="F1292" t="str">
            <v>ED-48339</v>
          </cell>
        </row>
        <row r="1293">
          <cell r="A1293" t="str">
            <v>19.03</v>
          </cell>
          <cell r="B1293">
            <v>8904</v>
          </cell>
          <cell r="C1293" t="str">
            <v>BANCADA EM GRANITO</v>
          </cell>
          <cell r="D1293" t="str">
            <v/>
          </cell>
          <cell r="F1293" t="str">
            <v>19.03</v>
          </cell>
        </row>
        <row r="1294">
          <cell r="A1294" t="str">
            <v>ED-48344</v>
          </cell>
          <cell r="B1294" t="str">
            <v>BAN-GRA-010</v>
          </cell>
          <cell r="C1294" t="str">
            <v>BANCADA EM GRANITO CINZA ANDORINHA E = 3 CM, APOIADA EM ALVENARIA</v>
          </cell>
          <cell r="D1294" t="str">
            <v>M2</v>
          </cell>
          <cell r="E1294">
            <v>304.83999999999997</v>
          </cell>
          <cell r="F1294" t="str">
            <v>ED-48344</v>
          </cell>
        </row>
        <row r="1295">
          <cell r="A1295" t="str">
            <v>ED-48343</v>
          </cell>
          <cell r="B1295" t="str">
            <v>BAN-GRA-005</v>
          </cell>
          <cell r="C1295" t="str">
            <v>BANCADA EM GRANITO CINZA ANDORINHA E = 3 CM, APOIADA EM CONSOLE DE METALON 20 X 30 MM</v>
          </cell>
          <cell r="D1295" t="str">
            <v>M2</v>
          </cell>
          <cell r="E1295">
            <v>325.56</v>
          </cell>
          <cell r="F1295" t="str">
            <v>ED-48343</v>
          </cell>
        </row>
        <row r="1296">
          <cell r="A1296" t="str">
            <v>19.04</v>
          </cell>
          <cell r="B1296">
            <v>8905</v>
          </cell>
          <cell r="C1296" t="str">
            <v>BANCADA EM MÁRMORE</v>
          </cell>
          <cell r="D1296" t="str">
            <v/>
          </cell>
          <cell r="F1296" t="str">
            <v>19.04</v>
          </cell>
        </row>
        <row r="1297">
          <cell r="A1297" t="str">
            <v>ED-48346</v>
          </cell>
          <cell r="B1297" t="str">
            <v>BAN-GRA-020</v>
          </cell>
          <cell r="C1297" t="str">
            <v>BANCADA EM MÁRMORE BRANCO E = 3 CM, APOIADA EM ALVENARIA</v>
          </cell>
          <cell r="D1297" t="str">
            <v>M2</v>
          </cell>
          <cell r="E1297">
            <v>421.44</v>
          </cell>
          <cell r="F1297" t="str">
            <v>ED-48346</v>
          </cell>
        </row>
        <row r="1298">
          <cell r="A1298" t="str">
            <v>ED-48345</v>
          </cell>
          <cell r="B1298" t="str">
            <v>BAN-GRA-015</v>
          </cell>
          <cell r="C1298" t="str">
            <v>BANCADA EM MÁRMORE BRANCO E = 3 CM, APOIADA EM CONSOLE DE METALON 20 X 30 MM</v>
          </cell>
          <cell r="D1298" t="str">
            <v>M2</v>
          </cell>
          <cell r="E1298">
            <v>432.68</v>
          </cell>
          <cell r="F1298" t="str">
            <v>ED-48345</v>
          </cell>
        </row>
        <row r="1299">
          <cell r="A1299" t="str">
            <v>19.05</v>
          </cell>
          <cell r="B1299">
            <v>8906</v>
          </cell>
          <cell r="C1299" t="str">
            <v>FURO E COLAGEM DE BOJO</v>
          </cell>
          <cell r="D1299" t="str">
            <v/>
          </cell>
          <cell r="F1299" t="str">
            <v>19.05</v>
          </cell>
        </row>
        <row r="1300">
          <cell r="A1300" t="str">
            <v>ED-48342</v>
          </cell>
          <cell r="B1300" t="str">
            <v>BAN-FUR-005</v>
          </cell>
          <cell r="C1300" t="str">
            <v>FURAÇÃO E COLAGEM DE BOJO</v>
          </cell>
          <cell r="D1300" t="str">
            <v>U</v>
          </cell>
          <cell r="E1300">
            <v>52.5</v>
          </cell>
          <cell r="F1300" t="str">
            <v>ED-48342</v>
          </cell>
        </row>
        <row r="1301">
          <cell r="A1301" t="str">
            <v>19.06</v>
          </cell>
          <cell r="B1301">
            <v>8907</v>
          </cell>
          <cell r="C1301" t="str">
            <v>TESTEIRA E RODABANCADA EM GRANITO</v>
          </cell>
          <cell r="D1301" t="str">
            <v/>
          </cell>
          <cell r="F1301" t="str">
            <v>19.06</v>
          </cell>
        </row>
        <row r="1302">
          <cell r="A1302" t="str">
            <v>ED-48348</v>
          </cell>
          <cell r="B1302" t="str">
            <v>BAN-ROD-010</v>
          </cell>
          <cell r="C1302" t="str">
            <v>RODABANCADA EM GRANITO CINZA ANDORINHA H = 10 CM, E = 2 CM</v>
          </cell>
          <cell r="D1302" t="str">
            <v>M</v>
          </cell>
          <cell r="E1302">
            <v>31</v>
          </cell>
          <cell r="F1302" t="str">
            <v>ED-48348</v>
          </cell>
        </row>
        <row r="1303">
          <cell r="A1303" t="str">
            <v>ED-48347</v>
          </cell>
          <cell r="B1303" t="str">
            <v>BAN-ROD-005</v>
          </cell>
          <cell r="C1303" t="str">
            <v>RODABANCADA EM GRANITO CINZA ANDORINHA H = 7 CM, E = 2 CM</v>
          </cell>
          <cell r="D1303" t="str">
            <v>M</v>
          </cell>
          <cell r="E1303">
            <v>24.04</v>
          </cell>
          <cell r="F1303" t="str">
            <v>ED-48347</v>
          </cell>
        </row>
        <row r="1304">
          <cell r="A1304" t="str">
            <v>ED-48351</v>
          </cell>
          <cell r="B1304" t="str">
            <v>BAN-TES-005</v>
          </cell>
          <cell r="C1304" t="str">
            <v>TESTEIRA EM GRANITO CINZA ANDORINHA</v>
          </cell>
          <cell r="D1304" t="str">
            <v>M</v>
          </cell>
          <cell r="E1304">
            <v>11.49</v>
          </cell>
          <cell r="F1304" t="str">
            <v>ED-48351</v>
          </cell>
        </row>
        <row r="1305">
          <cell r="A1305" t="str">
            <v>19.07</v>
          </cell>
          <cell r="B1305">
            <v>8908</v>
          </cell>
          <cell r="C1305" t="str">
            <v>TESTEIRA E RODABANCADA EM MÁRMORE</v>
          </cell>
          <cell r="D1305" t="str">
            <v/>
          </cell>
          <cell r="F1305" t="str">
            <v>19.07</v>
          </cell>
        </row>
        <row r="1306">
          <cell r="A1306" t="str">
            <v>ED-48350</v>
          </cell>
          <cell r="B1306" t="str">
            <v>BAN-ROD-020</v>
          </cell>
          <cell r="C1306" t="str">
            <v>RODABANCADA EM MÁRMORE BRANCO H = 10 CM, E = 2 CM</v>
          </cell>
          <cell r="D1306" t="str">
            <v>M</v>
          </cell>
          <cell r="E1306">
            <v>31.49</v>
          </cell>
          <cell r="F1306" t="str">
            <v>ED-48350</v>
          </cell>
        </row>
        <row r="1307">
          <cell r="A1307" t="str">
            <v>ED-48349</v>
          </cell>
          <cell r="B1307" t="str">
            <v>BAN-ROD-015</v>
          </cell>
          <cell r="C1307" t="str">
            <v>RODABANCADA EM MÁRMORE BRANCO H = 7 CM, E = 2 CM</v>
          </cell>
          <cell r="D1307" t="str">
            <v>M</v>
          </cell>
          <cell r="E1307">
            <v>24.5</v>
          </cell>
          <cell r="F1307" t="str">
            <v>ED-48349</v>
          </cell>
        </row>
        <row r="1308">
          <cell r="A1308" t="str">
            <v>ED-48352</v>
          </cell>
          <cell r="B1308" t="str">
            <v>BAN-TES-010</v>
          </cell>
          <cell r="C1308" t="str">
            <v>TESTEIRA EM MÁRMORE BRANCO</v>
          </cell>
          <cell r="D1308" t="str">
            <v>M</v>
          </cell>
          <cell r="E1308">
            <v>11.62</v>
          </cell>
          <cell r="F1308" t="str">
            <v>ED-48352</v>
          </cell>
        </row>
        <row r="1309">
          <cell r="A1309" t="str">
            <v>19.08</v>
          </cell>
          <cell r="B1309">
            <v>8909</v>
          </cell>
          <cell r="C1309" t="str">
            <v>BANCADA EM CONCRETO</v>
          </cell>
          <cell r="D1309" t="str">
            <v/>
          </cell>
          <cell r="F1309" t="str">
            <v>19.08</v>
          </cell>
        </row>
        <row r="1310">
          <cell r="A1310" t="str">
            <v>ED-48341</v>
          </cell>
          <cell r="B1310" t="str">
            <v>BAN-CON-010</v>
          </cell>
          <cell r="C1310" t="str">
            <v>BANCADA EM CONCRETO, APOIADA EM CONSOLE DE METALON 20 X 30 MM</v>
          </cell>
          <cell r="D1310" t="str">
            <v>M2</v>
          </cell>
          <cell r="E1310">
            <v>261.25</v>
          </cell>
          <cell r="F1310" t="str">
            <v>ED-48341</v>
          </cell>
        </row>
        <row r="1311">
          <cell r="A1311" t="str">
            <v>ED-48340</v>
          </cell>
          <cell r="B1311" t="str">
            <v>BAN-CON-005</v>
          </cell>
          <cell r="C1311" t="str">
            <v>BANCADA SIMPLES EM CONCRETO, APOIADA EM ALVENARIA</v>
          </cell>
          <cell r="D1311" t="str">
            <v>M2</v>
          </cell>
          <cell r="E1311">
            <v>248.38</v>
          </cell>
          <cell r="F1311" t="str">
            <v>ED-48340</v>
          </cell>
        </row>
        <row r="1312">
          <cell r="A1312" t="str">
            <v>19.09</v>
          </cell>
          <cell r="B1312">
            <v>8910</v>
          </cell>
          <cell r="C1312" t="str">
            <v>PRATELEIRA DE ARDÓSIA</v>
          </cell>
          <cell r="D1312" t="str">
            <v/>
          </cell>
          <cell r="F1312" t="str">
            <v>19.09</v>
          </cell>
        </row>
        <row r="1313">
          <cell r="A1313" t="str">
            <v>ED-50688</v>
          </cell>
          <cell r="B1313" t="str">
            <v>PRA-ARD-010</v>
          </cell>
          <cell r="C1313" t="str">
            <v>PRATELEIRA DE ARDÓSIA E = 2 CM APOIADA EM CONSOLE DE METALON 20 X 30 MM</v>
          </cell>
          <cell r="D1313" t="str">
            <v>M2</v>
          </cell>
          <cell r="E1313">
            <v>175.61</v>
          </cell>
          <cell r="F1313" t="str">
            <v>ED-50688</v>
          </cell>
        </row>
        <row r="1314">
          <cell r="A1314" t="str">
            <v>ED-50687</v>
          </cell>
          <cell r="B1314" t="str">
            <v>PRA-ARD-005</v>
          </cell>
          <cell r="C1314" t="str">
            <v>PRATELEIRA DE ARDÓSIA E = 2 CM EMBUTIDA EM PAREDE</v>
          </cell>
          <cell r="D1314" t="str">
            <v>M2</v>
          </cell>
          <cell r="E1314">
            <v>168.45</v>
          </cell>
          <cell r="F1314" t="str">
            <v>ED-50687</v>
          </cell>
        </row>
        <row r="1315">
          <cell r="A1315" t="str">
            <v>19.10</v>
          </cell>
          <cell r="B1315">
            <v>8911</v>
          </cell>
          <cell r="C1315" t="str">
            <v>PRATELEIRA DE GRANITO</v>
          </cell>
          <cell r="D1315" t="str">
            <v/>
          </cell>
          <cell r="F1315" t="str">
            <v>19.10</v>
          </cell>
        </row>
        <row r="1316">
          <cell r="A1316" t="str">
            <v>ED-50692</v>
          </cell>
          <cell r="B1316" t="str">
            <v>PRA-GRA-010</v>
          </cell>
          <cell r="C1316" t="str">
            <v>PRATELEIRA DE GRANITO CINZA ANDORINHA, E = 2 CM, APOIADA EM CONSOLE DE METALON 20 X 30 MM</v>
          </cell>
          <cell r="D1316" t="str">
            <v>M2</v>
          </cell>
          <cell r="E1316">
            <v>215.35</v>
          </cell>
          <cell r="F1316" t="str">
            <v>ED-50692</v>
          </cell>
        </row>
        <row r="1317">
          <cell r="A1317" t="str">
            <v>ED-50691</v>
          </cell>
          <cell r="B1317" t="str">
            <v>PRA-GRA-005</v>
          </cell>
          <cell r="C1317" t="str">
            <v>PRATELEIRA DE GRANITO CINZA ANDORINHA, E = 2 CM, APOIADA SOBRE ALVENARIA</v>
          </cell>
          <cell r="D1317" t="str">
            <v>M2</v>
          </cell>
          <cell r="E1317">
            <v>210.02</v>
          </cell>
          <cell r="F1317" t="str">
            <v>ED-50691</v>
          </cell>
        </row>
        <row r="1318">
          <cell r="A1318" t="str">
            <v>19.11</v>
          </cell>
          <cell r="B1318">
            <v>8912</v>
          </cell>
          <cell r="C1318" t="str">
            <v>PRATELEIRA DE MÁRMORE</v>
          </cell>
          <cell r="D1318" t="str">
            <v/>
          </cell>
          <cell r="F1318" t="str">
            <v>19.11</v>
          </cell>
        </row>
        <row r="1319">
          <cell r="A1319" t="str">
            <v>ED-50696</v>
          </cell>
          <cell r="B1319" t="str">
            <v>PRA-MAR-010</v>
          </cell>
          <cell r="C1319" t="str">
            <v>PRATELEIRA DE MÁRMORE BRANCO E = 2 CM, APOIADA EM CONSOLE DE METALON 20 X 30 MM</v>
          </cell>
          <cell r="D1319" t="str">
            <v>M2</v>
          </cell>
          <cell r="E1319">
            <v>257.33</v>
          </cell>
          <cell r="F1319" t="str">
            <v>ED-50696</v>
          </cell>
        </row>
        <row r="1320">
          <cell r="A1320" t="str">
            <v>ED-50695</v>
          </cell>
          <cell r="B1320" t="str">
            <v>PRA-MAR-005</v>
          </cell>
          <cell r="C1320" t="str">
            <v>PRATELEIRA DE MÁRMORE BRANCO E = 2 CM, APOIADA SOBRE ALVENARIA</v>
          </cell>
          <cell r="D1320" t="str">
            <v>M2</v>
          </cell>
          <cell r="E1320">
            <v>252</v>
          </cell>
          <cell r="F1320" t="str">
            <v>ED-50695</v>
          </cell>
        </row>
        <row r="1321">
          <cell r="A1321" t="str">
            <v>19.12</v>
          </cell>
          <cell r="B1321">
            <v>8913</v>
          </cell>
          <cell r="C1321" t="str">
            <v>PRATELEIRAS DE MADEIRA</v>
          </cell>
          <cell r="D1321" t="str">
            <v/>
          </cell>
          <cell r="F1321" t="str">
            <v>19.12</v>
          </cell>
        </row>
        <row r="1322">
          <cell r="A1322" t="str">
            <v>ED-50693</v>
          </cell>
          <cell r="B1322" t="str">
            <v>PRA-MAD-005</v>
          </cell>
          <cell r="C1322" t="str">
            <v>PRATELEIRA DE MADEIRA ENVERNIZADA, EM CONSOLE DE METALON 20 X 30 MM</v>
          </cell>
          <cell r="D1322" t="str">
            <v>M2</v>
          </cell>
          <cell r="E1322">
            <v>161.37</v>
          </cell>
          <cell r="F1322" t="str">
            <v>ED-50693</v>
          </cell>
        </row>
        <row r="1323">
          <cell r="A1323" t="str">
            <v>ED-50694</v>
          </cell>
          <cell r="B1323" t="str">
            <v>PRA-MAD-010</v>
          </cell>
          <cell r="C1323" t="str">
            <v>PRATELEIRA DE MADEIRA PINTADA DE ESMALTE, EM CONSOLE DE METALON 20 X 30 MM</v>
          </cell>
          <cell r="D1323" t="str">
            <v>M2</v>
          </cell>
          <cell r="E1323">
            <v>165.71</v>
          </cell>
          <cell r="F1323" t="str">
            <v>ED-50694</v>
          </cell>
        </row>
        <row r="1324">
          <cell r="A1324" t="str">
            <v>19.13</v>
          </cell>
          <cell r="B1324">
            <v>8914</v>
          </cell>
          <cell r="C1324" t="str">
            <v>PRATELEIRA DE CONCRETO</v>
          </cell>
          <cell r="D1324" t="str">
            <v/>
          </cell>
          <cell r="F1324" t="str">
            <v>19.13</v>
          </cell>
        </row>
        <row r="1325">
          <cell r="A1325" t="str">
            <v>ED-50690</v>
          </cell>
          <cell r="B1325" t="str">
            <v>PRA-CON-010</v>
          </cell>
          <cell r="C1325" t="str">
            <v>PRATELEIRA DE CONCRETO, APOIADA EM CONSOLE DE METALON 20 X 30 MM</v>
          </cell>
          <cell r="D1325" t="str">
            <v>M2</v>
          </cell>
          <cell r="E1325">
            <v>208.32</v>
          </cell>
          <cell r="F1325" t="str">
            <v>ED-50690</v>
          </cell>
        </row>
        <row r="1326">
          <cell r="A1326" t="str">
            <v>ED-50689</v>
          </cell>
          <cell r="B1326" t="str">
            <v>PRA-CON-005</v>
          </cell>
          <cell r="C1326" t="str">
            <v>PRATELEIRA DE CONCRETO PRÉ- MOLDADO E = 4 CM, APOIADA SOBRE ALVENARIA</v>
          </cell>
          <cell r="D1326" t="str">
            <v>M2</v>
          </cell>
          <cell r="E1326">
            <v>199.99</v>
          </cell>
          <cell r="F1326" t="str">
            <v>ED-50689</v>
          </cell>
        </row>
        <row r="1327">
          <cell r="A1327" t="str">
            <v>20.</v>
          </cell>
          <cell r="B1327">
            <v>8681</v>
          </cell>
          <cell r="C1327" t="str">
            <v>INSTALAÇÕES ELÉTRICAS</v>
          </cell>
          <cell r="D1327" t="str">
            <v/>
          </cell>
          <cell r="F1327" t="str">
            <v>20.</v>
          </cell>
        </row>
        <row r="1328">
          <cell r="A1328" t="str">
            <v>20.01</v>
          </cell>
          <cell r="B1328">
            <v>8915</v>
          </cell>
          <cell r="C1328" t="str">
            <v>CABO DE COBRE FLEXÍVEL (450/750V)</v>
          </cell>
          <cell r="D1328" t="str">
            <v/>
          </cell>
          <cell r="F1328" t="str">
            <v>20.01</v>
          </cell>
        </row>
        <row r="1329">
          <cell r="A1329" t="str">
            <v>ED-48966</v>
          </cell>
          <cell r="B1329" t="str">
            <v>ELE-CAB-250</v>
          </cell>
          <cell r="C1329" t="str">
            <v>CABO DE COBRE FLEXÍVEL, CLASSE 5, ISOLAMENTO TIPO LSHF/ATOX, NÃO HALOGENADO, ANTICHAMA, TERMOPLÁSTICO, UNIPOLAR, SEÇÃO 10 MM2, 70°C, 450/750V</v>
          </cell>
          <cell r="D1329" t="str">
            <v>M</v>
          </cell>
          <cell r="E1329">
            <v>12.97</v>
          </cell>
          <cell r="F1329" t="str">
            <v>ED-48966</v>
          </cell>
        </row>
        <row r="1330">
          <cell r="A1330" t="str">
            <v>ED-48946</v>
          </cell>
          <cell r="B1330" t="str">
            <v>ELE-CAB-230</v>
          </cell>
          <cell r="C1330" t="str">
            <v>CABO DE COBRE FLEXÍVEL, CLASSE 5, ISOLAMENTO TIPO LSHF/ATOX, NÃO HALOGENADO, ANTICHAMA, TERMOPLÁSTICO, UNIPOLAR, SEÇÃO 1,5 MM2, 70°C, 450/750V</v>
          </cell>
          <cell r="D1330" t="str">
            <v>M</v>
          </cell>
          <cell r="E1330">
            <v>2.62</v>
          </cell>
          <cell r="F1330" t="str">
            <v>ED-48946</v>
          </cell>
        </row>
        <row r="1331">
          <cell r="A1331" t="str">
            <v>ED-48971</v>
          </cell>
          <cell r="B1331" t="str">
            <v>ELE-CAB-255</v>
          </cell>
          <cell r="C1331" t="str">
            <v>CABO DE COBRE FLEXÍVEL, CLASSE 5, ISOLAMENTO TIPO LSHF/ATOX, NÃO HALOGENADO, ANTICHAMA, TERMOPLÁSTICO, UNIPOLAR, SEÇÃO 16 MM2, 70°C, 450/750V</v>
          </cell>
          <cell r="D1331" t="str">
            <v>M</v>
          </cell>
          <cell r="E1331">
            <v>18.239999999999998</v>
          </cell>
          <cell r="F1331" t="str">
            <v>ED-48971</v>
          </cell>
        </row>
        <row r="1332">
          <cell r="A1332" t="str">
            <v>ED-48951</v>
          </cell>
          <cell r="B1332" t="str">
            <v>ELE-CAB-235</v>
          </cell>
          <cell r="C1332" t="str">
            <v>CABO DE COBRE FLEXÍVEL, CLASSE 5, ISOLAMENTO TIPO LSHF/ATOX, NÃO HALOGENADO, ANTICHAMA, TERMOPLÁSTICO, UNIPOLAR, SEÇÃO 2,5 MM2, 70°C, 450/750V</v>
          </cell>
          <cell r="D1332" t="str">
            <v>M</v>
          </cell>
          <cell r="E1332">
            <v>4.22</v>
          </cell>
          <cell r="F1332" t="str">
            <v>ED-48951</v>
          </cell>
        </row>
        <row r="1333">
          <cell r="A1333" t="str">
            <v>ED-48976</v>
          </cell>
          <cell r="B1333" t="str">
            <v>ELE-CAB-260</v>
          </cell>
          <cell r="C1333" t="str">
            <v>CABO DE COBRE FLEXÍVEL, CLASSE 5, ISOLAMENTO TIPO LSHF/ATOX, NÃO HALOGENADO, ANTICHAMA, TERMOPLÁSTICO, UNIPOLAR, SEÇÃO 25 MM2, 70°C, 450/750V</v>
          </cell>
          <cell r="D1333" t="str">
            <v>M</v>
          </cell>
          <cell r="E1333">
            <v>26.85</v>
          </cell>
          <cell r="F1333" t="str">
            <v>ED-48976</v>
          </cell>
        </row>
        <row r="1334">
          <cell r="A1334" t="str">
            <v>ED-48981</v>
          </cell>
          <cell r="B1334" t="str">
            <v>ELE-CAB-265</v>
          </cell>
          <cell r="C1334" t="str">
            <v>CABO DE COBRE FLEXÍVEL, CLASSE 5, ISOLAMENTO TIPO LSHF/ATOX, NÃO HALOGENADO, ANTICHAMA, TERMOPLÁSTICO, UNIPOLAR, SEÇÃO 35 MM2, 70°C, 450/750V</v>
          </cell>
          <cell r="D1334" t="str">
            <v>M</v>
          </cell>
          <cell r="E1334">
            <v>36.14</v>
          </cell>
          <cell r="F1334" t="str">
            <v>ED-48981</v>
          </cell>
        </row>
        <row r="1335">
          <cell r="A1335" t="str">
            <v>ED-48956</v>
          </cell>
          <cell r="B1335" t="str">
            <v>ELE-CAB-240</v>
          </cell>
          <cell r="C1335" t="str">
            <v>CABO DE COBRE FLEXÍVEL, CLASSE 5, ISOLAMENTO TIPO LSHF/ATOX, NÃO HALOGENADO, ANTICHAMA, TERMOPLÁSTICO, UNIPOLAR, SEÇÃO 4 MM2, 70°C, 450/750V</v>
          </cell>
          <cell r="D1335" t="str">
            <v>M</v>
          </cell>
          <cell r="E1335">
            <v>5.89</v>
          </cell>
          <cell r="F1335" t="str">
            <v>ED-48956</v>
          </cell>
        </row>
        <row r="1336">
          <cell r="A1336" t="str">
            <v>ED-48961</v>
          </cell>
          <cell r="B1336" t="str">
            <v>ELE-CAB-245</v>
          </cell>
          <cell r="C1336" t="str">
            <v>CABO DE COBRE FLEXÍVEL, CLASSE 5, ISOLAMENTO TIPO LSHF/ATOX, NÃO HALOGENADO, ANTICHAMA, TERMOPLÁSTICO, UNIPOLAR, SEÇÃO 6 MM2, 70°C, 450/750V</v>
          </cell>
          <cell r="D1336" t="str">
            <v>M</v>
          </cell>
          <cell r="E1336">
            <v>8.4</v>
          </cell>
          <cell r="F1336" t="str">
            <v>ED-48961</v>
          </cell>
        </row>
        <row r="1337">
          <cell r="A1337" t="str">
            <v>ED-49339</v>
          </cell>
          <cell r="B1337" t="str">
            <v>ELE-FIO-025</v>
          </cell>
          <cell r="C1337" t="str">
            <v>FIO RÍGIDO ISOLAÇÃO EM PVC 450/750V # 10 MM2</v>
          </cell>
          <cell r="D1337" t="str">
            <v>M</v>
          </cell>
          <cell r="E1337">
            <v>9.5299999999999994</v>
          </cell>
          <cell r="F1337" t="str">
            <v>ED-49339</v>
          </cell>
        </row>
        <row r="1338">
          <cell r="A1338" t="str">
            <v>ED-49335</v>
          </cell>
          <cell r="B1338" t="str">
            <v>ELE-FIO-005</v>
          </cell>
          <cell r="C1338" t="str">
            <v>FIO RÍGIDO ISOLAÇÃO EM PVC 450/750V # 1,5 MM2</v>
          </cell>
          <cell r="D1338" t="str">
            <v>M</v>
          </cell>
          <cell r="E1338">
            <v>4.58</v>
          </cell>
          <cell r="F1338" t="str">
            <v>ED-49335</v>
          </cell>
        </row>
        <row r="1339">
          <cell r="A1339" t="str">
            <v>ED-49336</v>
          </cell>
          <cell r="B1339" t="str">
            <v>ELE-FIO-010</v>
          </cell>
          <cell r="C1339" t="str">
            <v>FIO RÍGIDO ISOLAÇÃO EM PVC 450/750V # 2,5 MM2</v>
          </cell>
          <cell r="D1339" t="str">
            <v>M</v>
          </cell>
          <cell r="E1339">
            <v>5.3</v>
          </cell>
          <cell r="F1339" t="str">
            <v>ED-49336</v>
          </cell>
        </row>
        <row r="1340">
          <cell r="A1340" t="str">
            <v>ED-49337</v>
          </cell>
          <cell r="B1340" t="str">
            <v>ELE-FIO-015</v>
          </cell>
          <cell r="C1340" t="str">
            <v>FIO RÍGIDO ISOLAÇÃO EM PVC 450/750V # 4 MM2</v>
          </cell>
          <cell r="D1340" t="str">
            <v>M</v>
          </cell>
          <cell r="E1340">
            <v>6.3</v>
          </cell>
          <cell r="F1340" t="str">
            <v>ED-49337</v>
          </cell>
        </row>
        <row r="1341">
          <cell r="A1341" t="str">
            <v>ED-49338</v>
          </cell>
          <cell r="B1341" t="str">
            <v>ELE-FIO-020</v>
          </cell>
          <cell r="C1341" t="str">
            <v>FIO RÍGIDO ISOLAÇÃO EM PVC 450/750V # 6 MM2</v>
          </cell>
          <cell r="D1341" t="str">
            <v>M</v>
          </cell>
          <cell r="E1341">
            <v>7.4</v>
          </cell>
          <cell r="F1341" t="str">
            <v>ED-49338</v>
          </cell>
        </row>
        <row r="1342">
          <cell r="A1342" t="str">
            <v>20.02</v>
          </cell>
          <cell r="B1342">
            <v>8916</v>
          </cell>
          <cell r="C1342" t="str">
            <v>CABO DE COBRE FLEXÍVEL (0,6/1KV)</v>
          </cell>
          <cell r="D1342" t="str">
            <v/>
          </cell>
          <cell r="F1342" t="str">
            <v>20.02</v>
          </cell>
        </row>
        <row r="1343">
          <cell r="A1343" t="str">
            <v>ED-48998</v>
          </cell>
          <cell r="B1343" t="str">
            <v>ELE-CAB-290</v>
          </cell>
          <cell r="C1343" t="str">
            <v>CABO DE COBRE FLEXÍVEL, CLASSE 5, ISOLAMENTO TIPO EPR/HEPR, NÃO HALOGENADO, ANTICHAMA, TERMOFIXO, UNIPOLAR, SEÇÃO 10 MM2, 90°C, 0,6/1KV</v>
          </cell>
          <cell r="D1343" t="str">
            <v>M</v>
          </cell>
          <cell r="E1343">
            <v>13.21</v>
          </cell>
          <cell r="F1343" t="str">
            <v>ED-48998</v>
          </cell>
        </row>
        <row r="1344">
          <cell r="A1344" t="str">
            <v>ED-49019</v>
          </cell>
          <cell r="B1344" t="str">
            <v>ELE-CAB-325</v>
          </cell>
          <cell r="C1344" t="str">
            <v>CABO DE COBRE FLEXÍVEL, CLASSE 5, ISOLAMENTO TIPO EPR/HEPR, NÃO HALOGENADO, ANTICHAMA, TERMOFIXO, UNIPOLAR, SEÇÃO 120 MM2, 90°C, 0,6/1KV</v>
          </cell>
          <cell r="D1344" t="str">
            <v>M</v>
          </cell>
          <cell r="E1344">
            <v>116.39</v>
          </cell>
          <cell r="F1344" t="str">
            <v>ED-49019</v>
          </cell>
        </row>
        <row r="1345">
          <cell r="A1345" t="str">
            <v>ED-48986</v>
          </cell>
          <cell r="B1345" t="str">
            <v>ELE-CAB-270</v>
          </cell>
          <cell r="C1345" t="str">
            <v>CABO DE COBRE FLEXÍVEL, CLASSE 5, ISOLAMENTO TIPO EPR/HEPR, NÃO HALOGENADO, ANTICHAMA, TERMOFIXO, UNIPOLAR, SEÇÃO 1,5 MM2, 90°C, 0,6/1KV</v>
          </cell>
          <cell r="D1345" t="str">
            <v>M</v>
          </cell>
          <cell r="E1345">
            <v>2.73</v>
          </cell>
          <cell r="F1345" t="str">
            <v>ED-48986</v>
          </cell>
        </row>
        <row r="1346">
          <cell r="A1346" t="str">
            <v>ED-49022</v>
          </cell>
          <cell r="B1346" t="str">
            <v>ELE-CAB-330</v>
          </cell>
          <cell r="C1346" t="str">
            <v>CABO DE COBRE FLEXÍVEL, CLASSE 5, ISOLAMENTO TIPO EPR/HEPR, NÃO HALOGENADO, ANTICHAMA, TERMOFIXO, UNIPOLAR, SEÇÃO 150 MM2, 90°C, 0,6/1KV</v>
          </cell>
          <cell r="D1346" t="str">
            <v>M</v>
          </cell>
          <cell r="E1346">
            <v>145.13999999999999</v>
          </cell>
          <cell r="F1346" t="str">
            <v>ED-49022</v>
          </cell>
        </row>
        <row r="1347">
          <cell r="A1347" t="str">
            <v>ED-49001</v>
          </cell>
          <cell r="B1347" t="str">
            <v>ELE-CAB-295</v>
          </cell>
          <cell r="C1347" t="str">
            <v>CABO DE COBRE FLEXÍVEL, CLASSE 5, ISOLAMENTO TIPO EPR/HEPR, NÃO HALOGENADO, ANTICHAMA, TERMOFIXO, UNIPOLAR, SEÇÃO 16 MM2, 90°C, 0,6/1KV</v>
          </cell>
          <cell r="D1347" t="str">
            <v>M</v>
          </cell>
          <cell r="E1347">
            <v>18.3</v>
          </cell>
          <cell r="F1347" t="str">
            <v>ED-49001</v>
          </cell>
        </row>
        <row r="1348">
          <cell r="A1348" t="str">
            <v>ED-49025</v>
          </cell>
          <cell r="B1348" t="str">
            <v>ELE-CAB-335</v>
          </cell>
          <cell r="C1348" t="str">
            <v>CABO DE COBRE FLEXÍVEL, CLASSE 5, ISOLAMENTO TIPO EPR/HEPR, NÃO HALOGENADO, ANTICHAMA, TERMOFIXO, UNIPOLAR, SEÇÃO 185 MM2, 90°C, 0,6/1KV</v>
          </cell>
          <cell r="D1348" t="str">
            <v>M</v>
          </cell>
          <cell r="E1348">
            <v>177.4</v>
          </cell>
          <cell r="F1348" t="str">
            <v>ED-49025</v>
          </cell>
        </row>
        <row r="1349">
          <cell r="A1349" t="str">
            <v>ED-49028</v>
          </cell>
          <cell r="B1349" t="str">
            <v>ELE-CAB-340</v>
          </cell>
          <cell r="C1349" t="str">
            <v>CABO DE COBRE FLEXÍVEL, CLASSE 5, ISOLAMENTO TIPO EPR/HEPR, NÃO HALOGENADO, ANTICHAMA, TERMOFIXO, UNIPOLAR, SEÇÃO 240 MM2, 90°C, 0,6/1KV</v>
          </cell>
          <cell r="D1349" t="str">
            <v>M</v>
          </cell>
          <cell r="E1349">
            <v>230.05</v>
          </cell>
          <cell r="F1349" t="str">
            <v>ED-49028</v>
          </cell>
        </row>
        <row r="1350">
          <cell r="A1350" t="str">
            <v>ED-48989</v>
          </cell>
          <cell r="B1350" t="str">
            <v>ELE-CAB-275</v>
          </cell>
          <cell r="C1350" t="str">
            <v>CABO DE COBRE FLEXÍVEL, CLASSE 5, ISOLAMENTO TIPO EPR/HEPR, NÃO HALOGENADO, ANTICHAMA, TERMOFIXO, UNIPOLAR, SEÇÃO 2,5 MM2, 90°C, 0,6/1KV</v>
          </cell>
          <cell r="D1350" t="str">
            <v>M</v>
          </cell>
          <cell r="E1350">
            <v>4.32</v>
          </cell>
          <cell r="F1350" t="str">
            <v>ED-48989</v>
          </cell>
        </row>
        <row r="1351">
          <cell r="A1351" t="str">
            <v>ED-49004</v>
          </cell>
          <cell r="B1351" t="str">
            <v>ELE-CAB-300</v>
          </cell>
          <cell r="C1351" t="str">
            <v>CABO DE COBRE FLEXÍVEL, CLASSE 5, ISOLAMENTO TIPO EPR/HEPR, NÃO HALOGENADO, ANTICHAMA, TERMOFIXO, UNIPOLAR, SEÇÃO 25 MM2, 90°C, 0,6/1KV</v>
          </cell>
          <cell r="D1351" t="str">
            <v>M</v>
          </cell>
          <cell r="E1351">
            <v>27.55</v>
          </cell>
          <cell r="F1351" t="str">
            <v>ED-49004</v>
          </cell>
        </row>
        <row r="1352">
          <cell r="A1352" t="str">
            <v>ED-49031</v>
          </cell>
          <cell r="B1352" t="str">
            <v>ELE-CAB-345</v>
          </cell>
          <cell r="C1352" t="str">
            <v>CABO DE COBRE FLEXÍVEL, CLASSE 5, ISOLAMENTO TIPO EPR/HEPR, NÃO HALOGENADO, ANTICHAMA, TERMOFIXO, UNIPOLAR, SEÇÃO 300 MM2, 90°C, 0,6/1KV</v>
          </cell>
          <cell r="D1352" t="str">
            <v>M</v>
          </cell>
          <cell r="E1352">
            <v>280.44</v>
          </cell>
          <cell r="F1352" t="str">
            <v>ED-49031</v>
          </cell>
        </row>
        <row r="1353">
          <cell r="A1353" t="str">
            <v>ED-49007</v>
          </cell>
          <cell r="B1353" t="str">
            <v>ELE-CAB-305</v>
          </cell>
          <cell r="C1353" t="str">
            <v>CABO DE COBRE FLEXÍVEL, CLASSE 5, ISOLAMENTO TIPO EPR/HEPR, NÃO HALOGENADO, ANTICHAMA, TERMOFIXO, UNIPOLAR, SEÇÃO 35 MM2, 90°C, 0,6/1KV</v>
          </cell>
          <cell r="D1353" t="str">
            <v>M</v>
          </cell>
          <cell r="E1353">
            <v>37.11</v>
          </cell>
          <cell r="F1353" t="str">
            <v>ED-49007</v>
          </cell>
        </row>
        <row r="1354">
          <cell r="A1354" t="str">
            <v>ED-48992</v>
          </cell>
          <cell r="B1354" t="str">
            <v>ELE-CAB-280</v>
          </cell>
          <cell r="C1354" t="str">
            <v>CABO DE COBRE FLEXÍVEL, CLASSE 5, ISOLAMENTO TIPO EPR/HEPR, NÃO HALOGENADO, ANTICHAMA, TERMOFIXO, UNIPOLAR, SEÇÃO 4 MM2, 90°C, 0,6/1KV</v>
          </cell>
          <cell r="D1354" t="str">
            <v>M</v>
          </cell>
          <cell r="E1354">
            <v>5.99</v>
          </cell>
          <cell r="F1354" t="str">
            <v>ED-48992</v>
          </cell>
        </row>
        <row r="1355">
          <cell r="A1355" t="str">
            <v>ED-49010</v>
          </cell>
          <cell r="B1355" t="str">
            <v>ELE-CAB-310</v>
          </cell>
          <cell r="C1355" t="str">
            <v>CABO DE COBRE FLEXÍVEL, CLASSE 5, ISOLAMENTO TIPO EPR/HEPR, NÃO HALOGENADO, ANTICHAMA, TERMOFIXO, UNIPOLAR, SEÇÃO 50 MM2, 90°C, 0,6/1KV</v>
          </cell>
          <cell r="D1355" t="str">
            <v>M</v>
          </cell>
          <cell r="E1355">
            <v>51.65</v>
          </cell>
          <cell r="F1355" t="str">
            <v>ED-49010</v>
          </cell>
        </row>
        <row r="1356">
          <cell r="A1356" t="str">
            <v>ED-48995</v>
          </cell>
          <cell r="B1356" t="str">
            <v>ELE-CAB-285</v>
          </cell>
          <cell r="C1356" t="str">
            <v>CABO DE COBRE FLEXÍVEL, CLASSE 5, ISOLAMENTO TIPO EPR/HEPR, NÃO HALOGENADO, ANTICHAMA, TERMOFIXO, UNIPOLAR, SEÇÃO 6 MM2, 90°C, 0,6/1KV</v>
          </cell>
          <cell r="D1356" t="str">
            <v>M</v>
          </cell>
          <cell r="E1356">
            <v>8.91</v>
          </cell>
          <cell r="F1356" t="str">
            <v>ED-48995</v>
          </cell>
        </row>
        <row r="1357">
          <cell r="A1357" t="str">
            <v>ED-49013</v>
          </cell>
          <cell r="B1357" t="str">
            <v>ELE-CAB-315</v>
          </cell>
          <cell r="C1357" t="str">
            <v>CABO DE COBRE FLEXÍVEL, CLASSE 5, ISOLAMENTO TIPO EPR/HEPR, NÃO HALOGENADO, ANTICHAMA, TERMOFIXO, UNIPOLAR, SEÇÃO 70 MM2, 90°C, 0,6/1KV</v>
          </cell>
          <cell r="D1357" t="str">
            <v>M</v>
          </cell>
          <cell r="E1357">
            <v>71.5</v>
          </cell>
          <cell r="F1357" t="str">
            <v>ED-49013</v>
          </cell>
        </row>
        <row r="1358">
          <cell r="A1358" t="str">
            <v>ED-49016</v>
          </cell>
          <cell r="B1358" t="str">
            <v>ELE-CAB-320</v>
          </cell>
          <cell r="C1358" t="str">
            <v>CABO DE COBRE FLEXÍVEL, CLASSE 5, ISOLAMENTO TIPO EPR/HEPR, NÃO HALOGENADO, ANTICHAMA, TERMOFIXO, UNIPOLAR, SEÇÃO 95 MM2, 90°C, 0,6/1KV</v>
          </cell>
          <cell r="D1358" t="str">
            <v>M</v>
          </cell>
          <cell r="E1358">
            <v>92.83</v>
          </cell>
          <cell r="F1358" t="str">
            <v>ED-49016</v>
          </cell>
        </row>
        <row r="1359">
          <cell r="A1359" t="str">
            <v>20.03</v>
          </cell>
          <cell r="B1359">
            <v>8917</v>
          </cell>
          <cell r="C1359" t="str">
            <v>CORDOALHA</v>
          </cell>
          <cell r="D1359" t="str">
            <v/>
          </cell>
          <cell r="F1359" t="str">
            <v>20.03</v>
          </cell>
        </row>
        <row r="1360">
          <cell r="A1360" t="str">
            <v>ED-49132</v>
          </cell>
          <cell r="B1360" t="str">
            <v>ELE-COR-010</v>
          </cell>
          <cell r="C1360" t="str">
            <v>CABO DE COBRE NÚ # 10 MM2, ENTERRADO, EXCLUSIVE ESCAVAÇÃO E REATERRO</v>
          </cell>
          <cell r="D1360" t="str">
            <v>M</v>
          </cell>
          <cell r="E1360">
            <v>12.72</v>
          </cell>
          <cell r="F1360" t="str">
            <v>ED-49132</v>
          </cell>
        </row>
        <row r="1361">
          <cell r="A1361" t="str">
            <v>ED-49133</v>
          </cell>
          <cell r="B1361" t="str">
            <v>ELE-COR-015</v>
          </cell>
          <cell r="C1361" t="str">
            <v>CABO DE COBRE NÚ # 16 MM2, ENTERRADO, EXCLUSIVE ESCAVAÇÃO E REATERRO</v>
          </cell>
          <cell r="D1361" t="str">
            <v>M</v>
          </cell>
          <cell r="E1361">
            <v>19.05</v>
          </cell>
          <cell r="F1361" t="str">
            <v>ED-49133</v>
          </cell>
        </row>
        <row r="1362">
          <cell r="A1362" t="str">
            <v>ED-49134</v>
          </cell>
          <cell r="B1362" t="str">
            <v>ELE-COR-020</v>
          </cell>
          <cell r="C1362" t="str">
            <v>CABO DE COBRE NÚ # 25 MM2, ENTERRADO, EXCLUSIVE ESCAVAÇÃO E REATERRO</v>
          </cell>
          <cell r="D1362" t="str">
            <v>M</v>
          </cell>
          <cell r="E1362">
            <v>26.56</v>
          </cell>
          <cell r="F1362" t="str">
            <v>ED-49134</v>
          </cell>
        </row>
        <row r="1363">
          <cell r="A1363" t="str">
            <v>ED-49135</v>
          </cell>
          <cell r="B1363" t="str">
            <v>ELE-COR-025</v>
          </cell>
          <cell r="C1363" t="str">
            <v>CABO DE COBRE NÚ # 35 MM2, ENTERRADO, EXCLUSIVE ESCAVAÇÃO E REATERRO</v>
          </cell>
          <cell r="D1363" t="str">
            <v>M</v>
          </cell>
          <cell r="E1363">
            <v>36.840000000000003</v>
          </cell>
          <cell r="F1363" t="str">
            <v>ED-49135</v>
          </cell>
        </row>
        <row r="1364">
          <cell r="A1364" t="str">
            <v>ED-49136</v>
          </cell>
          <cell r="B1364" t="str">
            <v>ELE-COR-030</v>
          </cell>
          <cell r="C1364" t="str">
            <v>CABO DE COBRE NÚ # 50 MM2, ENTERRADO, EXCLUSIVE ESCAVAÇÃO E REATERRO</v>
          </cell>
          <cell r="D1364" t="str">
            <v>M</v>
          </cell>
          <cell r="E1364">
            <v>50.83</v>
          </cell>
          <cell r="F1364" t="str">
            <v>ED-49136</v>
          </cell>
        </row>
        <row r="1365">
          <cell r="A1365" t="str">
            <v>ED-49137</v>
          </cell>
          <cell r="B1365" t="str">
            <v>ELE-COR-035</v>
          </cell>
          <cell r="C1365" t="str">
            <v>CABO DE COBRE NÚ # 70 MM2, ENTERRADO, EXCLUSIVE ESCAVAÇÃO E REATERRO</v>
          </cell>
          <cell r="D1365" t="str">
            <v>M</v>
          </cell>
          <cell r="E1365">
            <v>65.45</v>
          </cell>
          <cell r="F1365" t="str">
            <v>ED-49137</v>
          </cell>
        </row>
        <row r="1366">
          <cell r="A1366" t="str">
            <v>ED-49138</v>
          </cell>
          <cell r="B1366" t="str">
            <v>ELE-COR-040</v>
          </cell>
          <cell r="C1366" t="str">
            <v>CABO DE COBRE NÚ # 95 MM2, ENTERRADO, EXCLUSIVE ESCAVAÇÃO E REATERRO</v>
          </cell>
          <cell r="D1366" t="str">
            <v>M</v>
          </cell>
          <cell r="E1366">
            <v>93.27</v>
          </cell>
          <cell r="F1366" t="str">
            <v>ED-49138</v>
          </cell>
        </row>
        <row r="1367">
          <cell r="A1367" t="str">
            <v>20.04</v>
          </cell>
          <cell r="B1367">
            <v>8918</v>
          </cell>
          <cell r="C1367" t="str">
            <v>CAIXA EM PVC LIGAÇÃO E PASSAGEM</v>
          </cell>
          <cell r="D1367" t="str">
            <v/>
          </cell>
          <cell r="F1367" t="str">
            <v>20.04</v>
          </cell>
        </row>
        <row r="1368">
          <cell r="A1368" t="str">
            <v>ED-16634</v>
          </cell>
          <cell r="B1368" t="str">
            <v>-</v>
          </cell>
          <cell r="C1368" t="str">
            <v>CAIXA DE LIGAÇÃO/PASSAGEM EM PVC RÍGIDO PARA ELETRODUTO COM SUPORTE PARA LAJOTA, OCTOGONAL COM FUNDO MÓVEL, DIMENSÕES 4"X4", EMBUTIDA EM LAJE PRÉ-MOLDADA - FORNECIMENTO E INSTALAÇÃO</v>
          </cell>
          <cell r="D1368" t="str">
            <v>UN</v>
          </cell>
          <cell r="E1368">
            <v>11.61</v>
          </cell>
          <cell r="F1368" t="str">
            <v>ED-16634</v>
          </cell>
        </row>
        <row r="1369">
          <cell r="A1369" t="str">
            <v>ED-49187</v>
          </cell>
          <cell r="B1369" t="str">
            <v>ELE-CXS-160</v>
          </cell>
          <cell r="C1369" t="str">
            <v>CAIXA DE LIGAÇÃO/PASSAGEM EM PVC RÍGIDO PARA ELETRODUTO, DIMENSÕES 4"X2", EMBUTIDA EM ALVENARIA - FORNECIMENTO E INSTALAÇÃO</v>
          </cell>
          <cell r="D1369" t="str">
            <v>UN</v>
          </cell>
          <cell r="E1369">
            <v>7.89</v>
          </cell>
          <cell r="F1369" t="str">
            <v>ED-49187</v>
          </cell>
        </row>
        <row r="1370">
          <cell r="A1370" t="str">
            <v>ED-49194</v>
          </cell>
          <cell r="B1370" t="str">
            <v>ELE-CXS-195</v>
          </cell>
          <cell r="C1370" t="str">
            <v>CAIXA DE LIGAÇÃO/PASSAGEM EM PVC RÍGIDO PARA ELETRODUTO, DIMENSÕES 4"X2", EMBUTIDA EM PAREDE DE GESSO ACARTONADO (DRY-WALL) - FORNECIMENTO E INSTALAÇÃO</v>
          </cell>
          <cell r="D1370" t="str">
            <v>UN</v>
          </cell>
          <cell r="E1370">
            <v>12.19</v>
          </cell>
          <cell r="F1370" t="str">
            <v>ED-49194</v>
          </cell>
        </row>
        <row r="1371">
          <cell r="A1371" t="str">
            <v>ED-49188</v>
          </cell>
          <cell r="B1371" t="str">
            <v>ELE-CXS-165</v>
          </cell>
          <cell r="C1371" t="str">
            <v>CAIXA DE LIGAÇÃO/PASSAGEM EM PVC RÍGIDO PARA ELETRODUTO, DIMENSÕES 4"X4", EMBUTIDA EM ALVENARIA - FORNECIMENTO E INSTALAÇÃO</v>
          </cell>
          <cell r="D1371" t="str">
            <v>UN</v>
          </cell>
          <cell r="E1371">
            <v>10.42</v>
          </cell>
          <cell r="F1371" t="str">
            <v>ED-49188</v>
          </cell>
        </row>
        <row r="1372">
          <cell r="A1372" t="str">
            <v>ED-49195</v>
          </cell>
          <cell r="B1372" t="str">
            <v>ELE-CXS-200</v>
          </cell>
          <cell r="C1372" t="str">
            <v>CAIXA DE LIGAÇÃO/PASSAGEM EM PVC RÍGIDO PARA ELETRODUTO, DIMENSÕES 4"X4", EMBUTIDA EM PAREDE DE GESSO ACARTONADO (DRY-WALL) - FORNECIMENTO E INSTALAÇÃO</v>
          </cell>
          <cell r="D1372" t="str">
            <v>UN</v>
          </cell>
          <cell r="E1372">
            <v>14.04</v>
          </cell>
          <cell r="F1372" t="str">
            <v>ED-49195</v>
          </cell>
        </row>
        <row r="1373">
          <cell r="A1373" t="str">
            <v>ED-49191</v>
          </cell>
          <cell r="B1373" t="str">
            <v>ELE-CXS-180</v>
          </cell>
          <cell r="C1373" t="str">
            <v xml:space="preserve">CAIXA DE LIGAÇÃO/PASSAGEM EM PVC RÍGIDO PARA ELETRODUTO, OCTOGONAL COM ANEL DESLIZANTE, DIMENSÕES 3"X3", EMBUTIDA EM LAJE - FORNECIMENTO E INSTALAÇÃO
</v>
          </cell>
          <cell r="D1373" t="str">
            <v>UN</v>
          </cell>
          <cell r="E1373">
            <v>8.68</v>
          </cell>
          <cell r="F1373" t="str">
            <v>ED-49191</v>
          </cell>
        </row>
        <row r="1374">
          <cell r="A1374" t="str">
            <v>ED-49190</v>
          </cell>
          <cell r="B1374" t="str">
            <v>ELE-CXS-175</v>
          </cell>
          <cell r="C1374" t="str">
            <v>CAIXA DE LIGAÇÃO/PASSAGEM EM PVC RÍGIDO PARA ELETRODUTO, OCTOGONAL COM FUNDO FIXO REFORÇADO, DIMENSÕES 4"X4", EMBUTIDA EM LAJE - FORNECIMENTO E INSTALAÇÃO</v>
          </cell>
          <cell r="D1374" t="str">
            <v>UN</v>
          </cell>
          <cell r="E1374">
            <v>9.76</v>
          </cell>
          <cell r="F1374" t="str">
            <v>ED-49190</v>
          </cell>
        </row>
        <row r="1375">
          <cell r="A1375" t="str">
            <v>ED-49189</v>
          </cell>
          <cell r="B1375" t="str">
            <v>ELE-CXS-170</v>
          </cell>
          <cell r="C1375" t="str">
            <v xml:space="preserve">CAIXA DE LIGAÇÃO/PASSAGEM EM PVC RÍGIDO PARA ELETRODUTO, OCTOGONAL COM FUNDO MÓVEL, DIMENSÕES 4"X4", EMBUTIDA EM LAJE - FORNECIMENTO E INSTALAÇÃO
</v>
          </cell>
          <cell r="D1375" t="str">
            <v>UN</v>
          </cell>
          <cell r="E1375">
            <v>9.49</v>
          </cell>
          <cell r="F1375" t="str">
            <v>ED-49189</v>
          </cell>
        </row>
        <row r="1376">
          <cell r="A1376" t="str">
            <v>ED-49192</v>
          </cell>
          <cell r="B1376" t="str">
            <v>ELE-CXS-185</v>
          </cell>
          <cell r="C1376" t="str">
            <v xml:space="preserve">CAIXA DE LIGAÇÃO/PASSAGEM EM PVC RÍGIDO PARA ELETRODUTO ROSCÁVEL, DIMENSÕES 4"X2", EMBUTIDA EM ALVENARIA - FORNECIMENTO E INSTALAÇÃO
</v>
          </cell>
          <cell r="D1376" t="str">
            <v>UN</v>
          </cell>
          <cell r="E1376">
            <v>8.35</v>
          </cell>
          <cell r="F1376" t="str">
            <v>ED-49192</v>
          </cell>
        </row>
        <row r="1377">
          <cell r="A1377" t="str">
            <v>ED-49193</v>
          </cell>
          <cell r="B1377" t="str">
            <v>ELE-CXS-190</v>
          </cell>
          <cell r="C1377" t="str">
            <v xml:space="preserve">CAIXA DE LIGAÇÃO/PASSAGEM EM PVC RÍGIDO PARA ELETRODUTO ROSCÁVEL, DIMENSÕES 4"X4", EMBUTIDA EM ALVENARIA - FORNECIMENTO E INSTALAÇÃO
</v>
          </cell>
          <cell r="D1377" t="str">
            <v>UN</v>
          </cell>
          <cell r="E1377">
            <v>11.29</v>
          </cell>
          <cell r="F1377" t="str">
            <v>ED-49193</v>
          </cell>
        </row>
        <row r="1378">
          <cell r="A1378" t="str">
            <v>ED-49196</v>
          </cell>
          <cell r="B1378" t="str">
            <v>ELE-CXS-205</v>
          </cell>
          <cell r="C1378" t="str">
            <v>CAIXA ESTANQUE AQUATIC 4X2"</v>
          </cell>
          <cell r="D1378" t="str">
            <v>UN</v>
          </cell>
          <cell r="E1378">
            <v>42.38</v>
          </cell>
          <cell r="F1378" t="str">
            <v>ED-49196</v>
          </cell>
        </row>
        <row r="1379">
          <cell r="A1379" t="str">
            <v>20.05</v>
          </cell>
          <cell r="B1379">
            <v>8919</v>
          </cell>
          <cell r="C1379" t="str">
            <v>CAIXA METÁLICA DE LIGAÇÃO E PASSAGEM</v>
          </cell>
          <cell r="D1379" t="str">
            <v/>
          </cell>
          <cell r="F1379" t="str">
            <v>20.05</v>
          </cell>
        </row>
        <row r="1380">
          <cell r="A1380" t="str">
            <v>ED-49197</v>
          </cell>
          <cell r="B1380" t="str">
            <v>ELE-CXS-208</v>
          </cell>
          <cell r="C1380" t="str">
            <v>CAIXA DE INSPEÇÃO EM CONCRETO, TIPO "ZA" PASSEIO, PADRÃO CEMIG, DIMENSÃO (28X28)CM, ALTURA 40CM, COM TAMPA E ARO ARTICULADO EM FERRO FUNDIDO, INCLUSIVE ESCAVAÇÃO, APILOAMENTO, LASTRO DE BRITA, REATERRO E TRANSPORTE E RETIRADA DO MATERIAL ESCAVADO (EM CAÇAMBA)</v>
          </cell>
          <cell r="D1380" t="str">
            <v>UN</v>
          </cell>
          <cell r="E1380">
            <v>171.63</v>
          </cell>
          <cell r="F1380" t="str">
            <v>ED-49197</v>
          </cell>
        </row>
        <row r="1381">
          <cell r="A1381" t="str">
            <v>ED-49200</v>
          </cell>
          <cell r="B1381" t="str">
            <v>ELE-CXS-211</v>
          </cell>
          <cell r="C1381"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381" t="str">
            <v>UN</v>
          </cell>
          <cell r="E1381">
            <v>567.69000000000005</v>
          </cell>
          <cell r="F1381" t="str">
            <v>ED-49200</v>
          </cell>
        </row>
        <row r="1382">
          <cell r="A1382" t="str">
            <v>ED-49199</v>
          </cell>
          <cell r="B1382" t="str">
            <v>ELE-CXS-210</v>
          </cell>
          <cell r="C1382" t="str">
            <v>CAIXA DE INSPEÇÃO EM CONCRETO, TIPO "ZB" PASSEIO, PADRÃO CEMIG, DIMENSÃO (52X44)CM, ALTURA 70CM, COM TAMPA E ARO ARTICULADO EM FERRO FUNDIDO, INCLUSIVE ESCAVAÇÃO, APILOAMENTO, LASTRO DE BRITA, REATERRO E TRANSPORTE E RETIRADA DO MATERIAL ESCAVADO (EM CAÇAMBA)</v>
          </cell>
          <cell r="D1382" t="str">
            <v>UN</v>
          </cell>
          <cell r="E1382">
            <v>540.96</v>
          </cell>
          <cell r="F1382" t="str">
            <v>ED-49199</v>
          </cell>
        </row>
        <row r="1383">
          <cell r="A1383" t="str">
            <v>ED-49202</v>
          </cell>
          <cell r="B1383" t="str">
            <v>ELE-CXS-213</v>
          </cell>
          <cell r="C1383" t="str">
            <v>CAIXA DE INSPEÇÃO EM CONCRETO, TIPO "ZC" GARAGEM, PADRÃO CEMIG, DIMENSÃO (77X67)CM, ALTURA 90CM, COM TAMPA E ARO ARTICULADO EM FERRO FUNDIDO, INCLUSIVE ESCAVAÇÃO, APILOAMENTO, LASTRO DE BRITA, REATERRO E TRANSPORTE E RETIRADA DO MATERIAL ESCAVADO (EM CAÇAMBA)</v>
          </cell>
          <cell r="D1383" t="str">
            <v>UN</v>
          </cell>
          <cell r="E1383">
            <v>1503.46</v>
          </cell>
          <cell r="F1383" t="str">
            <v>ED-49202</v>
          </cell>
        </row>
        <row r="1384">
          <cell r="A1384" t="str">
            <v>ED-49201</v>
          </cell>
          <cell r="B1384" t="str">
            <v>ELE-CXS-212</v>
          </cell>
          <cell r="C1384" t="str">
            <v>CAIXA DE INSPEÇÃO EM CONCRETO, TIPO "ZC" PASSEIO, PADRÃO CEMIG, DIMENSÃO (77X67)CM, ALTURA 90CM, COM TAMPA E ARO ARTICULADO EM FERRO FUNDIDO, INCLUSIVE ESCAVAÇÃO, APILOAMENTO, LASTRO DE BRITA, REATERRO E TRANSPORTE E RETIRADA DO MATERIAL ESCAVADO (EM CAÇAMBA)</v>
          </cell>
          <cell r="D1384" t="str">
            <v>UN</v>
          </cell>
          <cell r="E1384">
            <v>1163.04</v>
          </cell>
          <cell r="F1384" t="str">
            <v>ED-49201</v>
          </cell>
        </row>
        <row r="1385">
          <cell r="A1385" t="str">
            <v>ED-49213</v>
          </cell>
          <cell r="B1385" t="str">
            <v>ELE-CXS-365</v>
          </cell>
          <cell r="C1385" t="str">
            <v>CAIXA DE PASSAGEM CP-N2 INCLUSIVE TAMPA</v>
          </cell>
          <cell r="D1385" t="str">
            <v>UN</v>
          </cell>
          <cell r="E1385">
            <v>58.36</v>
          </cell>
          <cell r="F1385" t="str">
            <v>ED-49213</v>
          </cell>
        </row>
        <row r="1386">
          <cell r="A1386" t="str">
            <v>ED-49151</v>
          </cell>
          <cell r="B1386" t="str">
            <v>ELE-CXS-019</v>
          </cell>
          <cell r="C1386" t="str">
            <v>CAIXA DE PASSAGEM EM CHAPA DE AÇO COM TAMPA APARAFUSADA, SOBREPOR, 102 X 102 X 82 MM</v>
          </cell>
          <cell r="D1386" t="str">
            <v>UN</v>
          </cell>
          <cell r="E1386">
            <v>23.15</v>
          </cell>
          <cell r="F1386" t="str">
            <v>ED-49151</v>
          </cell>
        </row>
        <row r="1387">
          <cell r="A1387" t="str">
            <v>ED-49152</v>
          </cell>
          <cell r="B1387" t="str">
            <v>ELE-CXS-020</v>
          </cell>
          <cell r="C1387" t="str">
            <v>CAIXA DE PASSAGEM EM CHAPA DE AÇO COM TAMPA APARAFUSADA, SOBREPOR, 152 X 152 X 82 MM</v>
          </cell>
          <cell r="D1387" t="str">
            <v>UN</v>
          </cell>
          <cell r="E1387">
            <v>42.57</v>
          </cell>
          <cell r="F1387" t="str">
            <v>ED-49152</v>
          </cell>
        </row>
        <row r="1388">
          <cell r="A1388" t="str">
            <v>ED-49153</v>
          </cell>
          <cell r="B1388" t="str">
            <v>ELE-CXS-025</v>
          </cell>
          <cell r="C1388" t="str">
            <v>CAIXA DE PASSAGEM EM CHAPA DE AÇO COM TAMPA APARAFUSADA, SOBREPOR, 202 X 202 X 102 MM</v>
          </cell>
          <cell r="D1388" t="str">
            <v>UN</v>
          </cell>
          <cell r="E1388">
            <v>73.83</v>
          </cell>
          <cell r="F1388" t="str">
            <v>ED-49153</v>
          </cell>
        </row>
        <row r="1389">
          <cell r="A1389" t="str">
            <v>ED-49154</v>
          </cell>
          <cell r="B1389" t="str">
            <v>ELE-CXS-026</v>
          </cell>
          <cell r="C1389" t="str">
            <v>CAIXA DE PASSAGEM EM CHAPA DE AÇO COM TAMPA APARAFUSADA, SOBREPOR, 252 X 252 X 102 MM</v>
          </cell>
          <cell r="D1389" t="str">
            <v>UN</v>
          </cell>
          <cell r="E1389">
            <v>81.86</v>
          </cell>
          <cell r="F1389" t="str">
            <v>ED-49154</v>
          </cell>
        </row>
        <row r="1390">
          <cell r="A1390" t="str">
            <v>ED-49155</v>
          </cell>
          <cell r="B1390" t="str">
            <v>ELE-CXS-030</v>
          </cell>
          <cell r="C1390" t="str">
            <v>CAIXA DE PASSAGEM EM CHAPA DE AÇO COM TAMPA APARAFUSADA, SOBREPOR, 302 X 302 X 122 MM</v>
          </cell>
          <cell r="D1390" t="str">
            <v>UN</v>
          </cell>
          <cell r="E1390">
            <v>115.67</v>
          </cell>
          <cell r="F1390" t="str">
            <v>ED-49155</v>
          </cell>
        </row>
        <row r="1391">
          <cell r="A1391" t="str">
            <v>ED-49156</v>
          </cell>
          <cell r="B1391" t="str">
            <v>ELE-CXS-031</v>
          </cell>
          <cell r="C1391" t="str">
            <v>CAIXA DE PASSAGEM EM CHAPA DE AÇO COM TAMPA APARAFUSADA, SOBREPOR, 352 X 352 X 122 MM</v>
          </cell>
          <cell r="D1391" t="str">
            <v>UN</v>
          </cell>
          <cell r="E1391">
            <v>95.56</v>
          </cell>
          <cell r="F1391" t="str">
            <v>ED-49156</v>
          </cell>
        </row>
        <row r="1392">
          <cell r="A1392" t="str">
            <v>ED-49148</v>
          </cell>
          <cell r="B1392" t="str">
            <v>ELE-CXS-005</v>
          </cell>
          <cell r="C1392" t="str">
            <v>CAIXA DE PASSAGEM EM CHAPA DE AÇO, EMBUTIR 153 X 153 X 82 MM</v>
          </cell>
          <cell r="D1392" t="str">
            <v>UN</v>
          </cell>
          <cell r="E1392">
            <v>91.99</v>
          </cell>
          <cell r="F1392" t="str">
            <v>ED-49148</v>
          </cell>
        </row>
        <row r="1393">
          <cell r="A1393" t="str">
            <v>ED-49149</v>
          </cell>
          <cell r="B1393" t="str">
            <v>ELE-CXS-010</v>
          </cell>
          <cell r="C1393" t="str">
            <v>CAIXA DE PASSAGEM EM CHAPA DE AÇO, EMBUTIR 230 X 230 X 102 MM</v>
          </cell>
          <cell r="D1393" t="str">
            <v>UN</v>
          </cell>
          <cell r="E1393">
            <v>105.39</v>
          </cell>
          <cell r="F1393" t="str">
            <v>ED-49149</v>
          </cell>
        </row>
        <row r="1394">
          <cell r="A1394" t="str">
            <v>ED-49150</v>
          </cell>
          <cell r="B1394" t="str">
            <v>ELE-CXS-015</v>
          </cell>
          <cell r="C1394" t="str">
            <v>CAIXA DE PASSAGEM EM CHAPA DE AÇO, EMBUTIR 330 X 330 X 122 MM</v>
          </cell>
          <cell r="D1394" t="str">
            <v>UN</v>
          </cell>
          <cell r="E1394">
            <v>99.21</v>
          </cell>
          <cell r="F1394" t="str">
            <v>ED-49150</v>
          </cell>
        </row>
        <row r="1395">
          <cell r="A1395" t="str">
            <v>ED-49198</v>
          </cell>
          <cell r="B1395" t="str">
            <v>ELE-CXS-209</v>
          </cell>
          <cell r="C1395" t="str">
            <v>CAIXA DE PASSAGEM PARA PISO DO TIPO "ZA" 28X28X40CM - GARAGEM</v>
          </cell>
          <cell r="D1395" t="str">
            <v>UN</v>
          </cell>
          <cell r="E1395">
            <v>292.04000000000002</v>
          </cell>
          <cell r="F1395" t="str">
            <v>ED-49198</v>
          </cell>
        </row>
        <row r="1396">
          <cell r="A1396" t="str">
            <v>ED-49164</v>
          </cell>
          <cell r="B1396" t="str">
            <v>ELE-CXS-070</v>
          </cell>
          <cell r="C1396" t="str">
            <v>CAIXA DE PASSAGEM PARA PISO, METÁLICA, TAMPA ANTIDERRAPANTE, 100 X 100 X 60 CM</v>
          </cell>
          <cell r="D1396" t="str">
            <v>UN</v>
          </cell>
          <cell r="E1396">
            <v>55.81</v>
          </cell>
          <cell r="F1396" t="str">
            <v>ED-49164</v>
          </cell>
        </row>
        <row r="1397">
          <cell r="A1397" t="str">
            <v>ED-49165</v>
          </cell>
          <cell r="B1397" t="str">
            <v>ELE-CXS-075</v>
          </cell>
          <cell r="C1397" t="str">
            <v>CAIXA DE PASSAGEM PARA PISO, METÁLICA, TAMPA ANTIDERRAPANTE, 200 X 200 X 100 CM</v>
          </cell>
          <cell r="D1397" t="str">
            <v>UN</v>
          </cell>
          <cell r="E1397">
            <v>89.2</v>
          </cell>
          <cell r="F1397" t="str">
            <v>ED-49165</v>
          </cell>
        </row>
        <row r="1398">
          <cell r="A1398" t="str">
            <v>ED-49166</v>
          </cell>
          <cell r="B1398" t="str">
            <v>ELE-CXS-080</v>
          </cell>
          <cell r="C1398" t="str">
            <v>CAIXA DE PASSAGEM PARA PISO, METÁLICA, TAMPA ANTIDERRAPANTE, 300 X 300 X 120 CM</v>
          </cell>
          <cell r="D1398" t="str">
            <v>UN</v>
          </cell>
          <cell r="E1398">
            <v>171.4</v>
          </cell>
          <cell r="F1398" t="str">
            <v>ED-49166</v>
          </cell>
        </row>
        <row r="1399">
          <cell r="A1399" t="str">
            <v>ED-49167</v>
          </cell>
          <cell r="B1399" t="str">
            <v>ELE-CXS-085</v>
          </cell>
          <cell r="C1399" t="str">
            <v>CAIXA DE PASSAGEM PARA PISO, METÁLICA, TAMPA ANTIDERRAPANTE, 400 X 400 X 200 CM</v>
          </cell>
          <cell r="D1399" t="str">
            <v>UN</v>
          </cell>
          <cell r="E1399">
            <v>274.2</v>
          </cell>
          <cell r="F1399" t="str">
            <v>ED-49167</v>
          </cell>
        </row>
        <row r="1400">
          <cell r="A1400" t="str">
            <v>ED-49214</v>
          </cell>
          <cell r="B1400" t="str">
            <v>ELE-CXS-370</v>
          </cell>
          <cell r="C1400" t="str">
            <v>CAIXA DE PASSAGEM 15 X 15 CM EM CHAPA DE FERRO COM TAMPA CEGA</v>
          </cell>
          <cell r="D1400" t="str">
            <v>UN</v>
          </cell>
          <cell r="E1400">
            <v>27.54</v>
          </cell>
          <cell r="F1400" t="str">
            <v>ED-49214</v>
          </cell>
        </row>
        <row r="1401">
          <cell r="A1401" t="str">
            <v>ED-49215</v>
          </cell>
          <cell r="B1401" t="str">
            <v>ELE-CXS-375</v>
          </cell>
          <cell r="C1401" t="str">
            <v>CAIXA DE PASSAGEM 20 X 20 CM EM CHAPA DE FERRO COM TAMPA CEGA</v>
          </cell>
          <cell r="D1401" t="str">
            <v>UN</v>
          </cell>
          <cell r="E1401">
            <v>30.31</v>
          </cell>
          <cell r="F1401" t="str">
            <v>ED-49215</v>
          </cell>
        </row>
        <row r="1402">
          <cell r="A1402" t="str">
            <v>20.06</v>
          </cell>
          <cell r="B1402">
            <v>8920</v>
          </cell>
          <cell r="C1402" t="str">
            <v>CAIXA DE PASSAGEM EM ALVENARIA</v>
          </cell>
          <cell r="D1402" t="str">
            <v/>
          </cell>
          <cell r="F1402" t="str">
            <v>20.06</v>
          </cell>
        </row>
        <row r="1403">
          <cell r="A1403" t="str">
            <v>ED-49171</v>
          </cell>
          <cell r="B1403" t="str">
            <v>ELE-CXS-105</v>
          </cell>
          <cell r="C1403" t="str">
            <v>CAIXA DE PASSAGEM EM ALVENARIA E TAMPA DE CONCRETO, FUNDO DE BRITA, TIPO 1, 25 X 25 X 50 CM, INCLUSIVE ESCAVAÇÃO, REATERRO E BOTA-FORA</v>
          </cell>
          <cell r="D1403" t="str">
            <v>UN</v>
          </cell>
          <cell r="E1403">
            <v>123.62</v>
          </cell>
          <cell r="F1403" t="str">
            <v>ED-49171</v>
          </cell>
        </row>
        <row r="1404">
          <cell r="A1404" t="str">
            <v>ED-49168</v>
          </cell>
          <cell r="B1404" t="str">
            <v>ELE-CXS-090</v>
          </cell>
          <cell r="C1404" t="str">
            <v>CAIXA DE PASSAGEM EM ALVENARIA E TAMPA DE CONCRETO, FUNDO DE BRITA, TIPO 1, 30 X 30 X 40 CM, INCLUSIVE ESCAVAÇÃO, REATERRO E BOTA-FORA</v>
          </cell>
          <cell r="D1404" t="str">
            <v>UN</v>
          </cell>
          <cell r="E1404">
            <v>123.11</v>
          </cell>
          <cell r="F1404" t="str">
            <v>ED-49168</v>
          </cell>
        </row>
        <row r="1405">
          <cell r="A1405" t="str">
            <v>ED-49169</v>
          </cell>
          <cell r="B1405" t="str">
            <v>ELE-CXS-095</v>
          </cell>
          <cell r="C1405" t="str">
            <v>CAIXA DE PASSAGEM EM ALVENARIA E TAMPA DE CONCRETO, FUNDO DE BRITA, TIPO 1, 40 X 40 X 60 CM, INCLUSIVE ESCAVAÇÃO, REATERRO E BOTA-FORA</v>
          </cell>
          <cell r="D1405" t="str">
            <v>UN</v>
          </cell>
          <cell r="E1405">
            <v>214.78</v>
          </cell>
          <cell r="F1405" t="str">
            <v>ED-49169</v>
          </cell>
        </row>
        <row r="1406">
          <cell r="A1406" t="str">
            <v>ED-49170</v>
          </cell>
          <cell r="B1406" t="str">
            <v>ELE-CXS-100</v>
          </cell>
          <cell r="C1406" t="str">
            <v>CAIXA DE PASSAGEM EM ALVENARIA E TAMPA DE CONCRETO, FUNDO DE BRITA, TIPO 1, 50 X 50 X 60 CM, INCLUSIVE ESCAVAÇÃO, REATERRO E BOTA-FORA</v>
          </cell>
          <cell r="D1406" t="str">
            <v>UN</v>
          </cell>
          <cell r="E1406">
            <v>267.62</v>
          </cell>
          <cell r="F1406" t="str">
            <v>ED-49170</v>
          </cell>
        </row>
        <row r="1407">
          <cell r="A1407" t="str">
            <v>20.07</v>
          </cell>
          <cell r="B1407">
            <v>8921</v>
          </cell>
          <cell r="C1407" t="str">
            <v>CAIXA DE PASSAGEM PARA TELEFONIA</v>
          </cell>
          <cell r="D1407" t="str">
            <v/>
          </cell>
          <cell r="F1407" t="str">
            <v>20.07</v>
          </cell>
        </row>
        <row r="1408">
          <cell r="A1408" t="str">
            <v>ED-49183</v>
          </cell>
          <cell r="B1408" t="str">
            <v>ELE-CXS-140</v>
          </cell>
          <cell r="C1408" t="str">
            <v>CAIXA DE DISTRIBUIÇÃO GERAL OU DERIVAÇÃO DG Nº3</v>
          </cell>
          <cell r="D1408" t="str">
            <v>UN</v>
          </cell>
          <cell r="E1408">
            <v>203.05</v>
          </cell>
          <cell r="F1408" t="str">
            <v>ED-49183</v>
          </cell>
        </row>
        <row r="1409">
          <cell r="A1409" t="str">
            <v>ED-49184</v>
          </cell>
          <cell r="B1409" t="str">
            <v>ELE-CXS-145</v>
          </cell>
          <cell r="C1409" t="str">
            <v>CAIXA DE DISTRIBUIÇÃO GERAL OU DERIVAÇÃO DG Nº4</v>
          </cell>
          <cell r="D1409" t="str">
            <v>UN</v>
          </cell>
          <cell r="E1409">
            <v>283.27</v>
          </cell>
          <cell r="F1409" t="str">
            <v>ED-49184</v>
          </cell>
        </row>
        <row r="1410">
          <cell r="A1410" t="str">
            <v>ED-49185</v>
          </cell>
          <cell r="B1410" t="str">
            <v>ELE-CXS-150</v>
          </cell>
          <cell r="C1410" t="str">
            <v>CAIXA DE DISTRIBUIÇÃO GERAL OU DERIVAÇÃO DG Nº5</v>
          </cell>
          <cell r="D1410" t="str">
            <v>UN</v>
          </cell>
          <cell r="E1410">
            <v>410.57</v>
          </cell>
          <cell r="F1410" t="str">
            <v>ED-49185</v>
          </cell>
        </row>
        <row r="1411">
          <cell r="A1411" t="str">
            <v>ED-49186</v>
          </cell>
          <cell r="B1411" t="str">
            <v>ELE-CXS-155</v>
          </cell>
          <cell r="C1411" t="str">
            <v>CAIXA DE DISTRIBUIÇÃO GERAL OU DERIVAÇÃO DG Nº6</v>
          </cell>
          <cell r="D1411" t="str">
            <v>UN</v>
          </cell>
          <cell r="E1411">
            <v>819.03</v>
          </cell>
          <cell r="F1411" t="str">
            <v>ED-49186</v>
          </cell>
        </row>
        <row r="1412">
          <cell r="A1412" t="str">
            <v>ED-49216</v>
          </cell>
          <cell r="B1412" t="str">
            <v>ELE-CXS-380</v>
          </cell>
          <cell r="C1412" t="str">
            <v>CAIXA DE PASSAGEM Nº 1 PADRÃO TELEBRÁS DIM. (10 X 10 X 5) CM EM CHAPA DE AÇO GALVANIZADO</v>
          </cell>
          <cell r="D1412" t="str">
            <v>UN</v>
          </cell>
          <cell r="E1412">
            <v>51.99</v>
          </cell>
          <cell r="F1412" t="str">
            <v>ED-49216</v>
          </cell>
        </row>
        <row r="1413">
          <cell r="A1413" t="str">
            <v>ED-49177</v>
          </cell>
          <cell r="B1413" t="str">
            <v>ELE-CXS-129</v>
          </cell>
          <cell r="C1413" t="str">
            <v>CAIXA DE PASSAGEM Nº 1 PADRÃO TELEBRÁS DIM. (10 X 10 X 5) CM EM CHAPA DE AÇO GALVANIZADO</v>
          </cell>
          <cell r="D1413" t="str">
            <v>UN</v>
          </cell>
          <cell r="E1413">
            <v>51.99</v>
          </cell>
          <cell r="F1413" t="str">
            <v>ED-49177</v>
          </cell>
        </row>
        <row r="1414">
          <cell r="A1414" t="str">
            <v>ED-49178</v>
          </cell>
          <cell r="B1414" t="str">
            <v>ELE-CXS-130</v>
          </cell>
          <cell r="C1414" t="str">
            <v>CAIXA DE PASSAGEM Nº 2 PADRÃO TELEBRÁS DIM. (20 X 20 X 12) CM EM CHAPA DE AÇO GALVANIZADO</v>
          </cell>
          <cell r="D1414" t="str">
            <v>UN</v>
          </cell>
          <cell r="E1414">
            <v>105.48</v>
          </cell>
          <cell r="F1414" t="str">
            <v>ED-49178</v>
          </cell>
        </row>
        <row r="1415">
          <cell r="A1415" t="str">
            <v>ED-49217</v>
          </cell>
          <cell r="B1415" t="str">
            <v>ELE-CXS-385</v>
          </cell>
          <cell r="C1415" t="str">
            <v>CAIXA DE PASSAGEM Nº 2 PADRÃO TELEBRÁS DIM. (20 X 20 X 13,5) CM EM CHAPA DE AÇO GALVANIZADO - EMBUTIR, FECHO DE PLÁSTICO C/ FUNDO DE MADEIRA S/ FUNDO DE CHAPA</v>
          </cell>
          <cell r="D1415" t="str">
            <v>UN</v>
          </cell>
          <cell r="E1415">
            <v>105.48</v>
          </cell>
          <cell r="F1415" t="str">
            <v>ED-49217</v>
          </cell>
        </row>
        <row r="1416">
          <cell r="A1416" t="str">
            <v>ED-49218</v>
          </cell>
          <cell r="B1416" t="str">
            <v>ELE-CXS-390</v>
          </cell>
          <cell r="C1416" t="str">
            <v>CAIXA DE PASSAGEM Nº 2 PADRÃO TELEBRÁS DIM. (20 X 20 X 15) CM EM CHAPA DE AÇO GALVANIZADO - SOBREPOR, FECHO DE PLÁSTICO C/ FUNDO DE MADEIRA S/ FUNDO DE CHAPA319</v>
          </cell>
          <cell r="D1416" t="str">
            <v>UN</v>
          </cell>
          <cell r="E1416">
            <v>122.41</v>
          </cell>
          <cell r="F1416" t="str">
            <v>ED-49218</v>
          </cell>
        </row>
        <row r="1417">
          <cell r="A1417" t="str">
            <v>ED-49179</v>
          </cell>
          <cell r="B1417" t="str">
            <v>ELE-CXS-135</v>
          </cell>
          <cell r="C1417" t="str">
            <v>CAIXA DE PASSAGEM Nº 3 PADRÃO TELEBRÁS DIM. (40 X 40 X 12) CM EM CHAPA DE AÇO GALVANIZADO</v>
          </cell>
          <cell r="D1417" t="str">
            <v>UN</v>
          </cell>
          <cell r="E1417">
            <v>163.66</v>
          </cell>
          <cell r="F1417" t="str">
            <v>ED-49179</v>
          </cell>
        </row>
        <row r="1418">
          <cell r="A1418" t="str">
            <v>ED-49219</v>
          </cell>
          <cell r="B1418" t="str">
            <v>ELE-CXS-395</v>
          </cell>
          <cell r="C1418" t="str">
            <v>CAIXA DE PASSAGEM Nº 3 PADRÃO TELEBRÁS DIM. (40 X 40 X 13,5) CM EM CHAPA DE AÇO GALVANIZADO - EMBUTIR, FECHO DE PLÁSTICO C/ FUNDO DE MADEIRA S/ FUNDO DE CHAPA</v>
          </cell>
          <cell r="D1418" t="str">
            <v>UN</v>
          </cell>
          <cell r="E1418">
            <v>163.66</v>
          </cell>
          <cell r="F1418" t="str">
            <v>ED-49219</v>
          </cell>
        </row>
        <row r="1419">
          <cell r="A1419" t="str">
            <v>ED-49220</v>
          </cell>
          <cell r="B1419" t="str">
            <v>ELE-CXS-400</v>
          </cell>
          <cell r="C1419" t="str">
            <v>CAIXA DE PASSAGEM Nº 3 PADRÃO TELEBRÁS DIM. (40 X 40 X 15) CM EM CHAPA DE AÇO GALVANIZADO - SOBREPOR, FECHO DE PLÁSTICO C/ FUNDO DE MADEIRA S/ FUNDO DE CHAPA</v>
          </cell>
          <cell r="D1419" t="str">
            <v>UN</v>
          </cell>
          <cell r="E1419">
            <v>208.29</v>
          </cell>
          <cell r="F1419" t="str">
            <v>ED-49220</v>
          </cell>
        </row>
        <row r="1420">
          <cell r="A1420" t="str">
            <v>ED-49180</v>
          </cell>
          <cell r="B1420" t="str">
            <v>ELE-CXS-136</v>
          </cell>
          <cell r="C1420" t="str">
            <v>CAIXA DE PASSAGEM Nº 4 PADRÃO TELEBRÁS DIM. (60 X 60 X 12) CM EM CHAPA DE AÇO GALVANIZADO</v>
          </cell>
          <cell r="D1420" t="str">
            <v>UN</v>
          </cell>
          <cell r="E1420">
            <v>243.61</v>
          </cell>
          <cell r="F1420" t="str">
            <v>ED-49180</v>
          </cell>
        </row>
        <row r="1421">
          <cell r="A1421" t="str">
            <v>ED-49221</v>
          </cell>
          <cell r="B1421" t="str">
            <v>ELE-CXS-405</v>
          </cell>
          <cell r="C1421" t="str">
            <v>CAIXA DE PASSAGEM Nº 4 PADRÃO TELEBRÁS DIM. (60 X 60 X 13,5) CM EM CHAPA DE AÇO GALVANIZADO - EMBUTIR, FECHO DE PLÁSTICO C/ FUNDO DE MADEIRA S/ FUNDO DE CHAPA</v>
          </cell>
          <cell r="D1421" t="str">
            <v>UN</v>
          </cell>
          <cell r="E1421">
            <v>245.76</v>
          </cell>
          <cell r="F1421" t="str">
            <v>ED-49221</v>
          </cell>
        </row>
        <row r="1422">
          <cell r="A1422" t="str">
            <v>ED-49222</v>
          </cell>
          <cell r="B1422" t="str">
            <v>ELE-CXS-410</v>
          </cell>
          <cell r="C1422" t="str">
            <v>CAIXA DE PASSAGEM Nº 4 PADRÃO TELEBRÁS DIM. (60 X 60 X 15) CM EM CHAPA DE AÇO GALVANIZADO - SOBREPOR, FECHO DE PLÁSTICO C/ FUNDO DE MADEIRA S/ FUNDO DE CHAPA</v>
          </cell>
          <cell r="D1422" t="str">
            <v>UN</v>
          </cell>
          <cell r="E1422">
            <v>353.01</v>
          </cell>
          <cell r="F1422" t="str">
            <v>ED-49222</v>
          </cell>
        </row>
        <row r="1423">
          <cell r="A1423" t="str">
            <v>ED-49181</v>
          </cell>
          <cell r="B1423" t="str">
            <v>ELE-CXS-137</v>
          </cell>
          <cell r="C1423" t="str">
            <v>CAIXA DE PASSAGEM Nº 5 PADRÃO TELEBRÁS DIM. (80 X 80 X 12) CM EM CHAPA DE AÇO GALVANIZADO</v>
          </cell>
          <cell r="D1423" t="str">
            <v>UN</v>
          </cell>
          <cell r="E1423">
            <v>357.23</v>
          </cell>
          <cell r="F1423" t="str">
            <v>ED-49181</v>
          </cell>
        </row>
        <row r="1424">
          <cell r="A1424" t="str">
            <v>ED-49223</v>
          </cell>
          <cell r="B1424" t="str">
            <v>ELE-CXS-415</v>
          </cell>
          <cell r="C1424" t="str">
            <v>CAIXA DE PASSAGEM Nº 5 PADRÃO TELEBRÁS DIM. (80 X 80 X 13,5) CM EM CHAPA DE AÇO GALVANIZADO - EMBUTIR, FECHO DE PLÁSTICO C/ FUNDO DE MADEIRA S/ FUNDO DE CHAPA</v>
          </cell>
          <cell r="D1424" t="str">
            <v>UN</v>
          </cell>
          <cell r="E1424">
            <v>359.38</v>
          </cell>
          <cell r="F1424" t="str">
            <v>ED-49223</v>
          </cell>
        </row>
        <row r="1425">
          <cell r="A1425" t="str">
            <v>ED-49224</v>
          </cell>
          <cell r="B1425" t="str">
            <v>ELE-CXS-420</v>
          </cell>
          <cell r="C1425" t="str">
            <v>CAIXA DE PASSAGEM Nº 5 PADRÃO TELEBRÁS DIM. (80 X 80 X 15) CM EM CHAPA DE AÇO GALVANIZADO - SOBREPOR, FECHO DE PLÁSTICO C/ FUNDO DE MADEIRA S/ FUNDO DE CHAPA</v>
          </cell>
          <cell r="D1425" t="str">
            <v>UN</v>
          </cell>
          <cell r="E1425">
            <v>562.61</v>
          </cell>
          <cell r="F1425" t="str">
            <v>ED-49224</v>
          </cell>
        </row>
        <row r="1426">
          <cell r="A1426" t="str">
            <v>ED-49182</v>
          </cell>
          <cell r="B1426" t="str">
            <v>ELE-CXS-138</v>
          </cell>
          <cell r="C1426" t="str">
            <v>CAIXA DE PASSAGEM Nº 6 PADRÃO TELEBRÁS DIM. (120 X 120 X 12) CM EM CHAPA DE AÇO GALVANIZADO</v>
          </cell>
          <cell r="D1426" t="str">
            <v>UN</v>
          </cell>
          <cell r="E1426">
            <v>666.08</v>
          </cell>
          <cell r="F1426" t="str">
            <v>ED-49182</v>
          </cell>
        </row>
        <row r="1427">
          <cell r="A1427" t="str">
            <v>ED-49225</v>
          </cell>
          <cell r="B1427" t="str">
            <v>ELE-CXS-425</v>
          </cell>
          <cell r="C1427" t="str">
            <v>CAIXA DE PASSAGEM Nº 6 PADRÃO TELEBRÁS DIM. (120 X 120 X 13,5) CM EM CHAPA DE AÇO GALVANIZADO - EMBUTIR, FECHO DE PLÁSTICO C/ FUNDO DE MADEIRA S/ FUNDO DE CHAPA</v>
          </cell>
          <cell r="D1427" t="str">
            <v>UN</v>
          </cell>
          <cell r="E1427">
            <v>668.23</v>
          </cell>
          <cell r="F1427" t="str">
            <v>ED-49225</v>
          </cell>
        </row>
        <row r="1428">
          <cell r="A1428" t="str">
            <v>ED-49226</v>
          </cell>
          <cell r="B1428" t="str">
            <v>ELE-CXS-430</v>
          </cell>
          <cell r="C1428" t="str">
            <v>CAIXA DE PASSAGEM Nº 6 PADRÃO TELEBRÁS DIM. (120 X 120 X 15) CM EM CHAPA DE AÇO GALVANIZADO - SOBREPOR, FECHO DE PLÁSTICO C/ FUNDO DE MADEIRA S/ FUNDO DE CHAPA</v>
          </cell>
          <cell r="D1428" t="str">
            <v>UN</v>
          </cell>
          <cell r="E1428">
            <v>808.65</v>
          </cell>
          <cell r="F1428" t="str">
            <v>ED-49226</v>
          </cell>
        </row>
        <row r="1429">
          <cell r="A1429" t="str">
            <v>ED-49227</v>
          </cell>
          <cell r="B1429" t="str">
            <v>ELE-CXS-435</v>
          </cell>
          <cell r="C1429" t="str">
            <v>CAIXA DE PASSAGEM Nº 8 PADRÃO TELEBRÁS DIM. (150 X 150 X 17) CM EM CHAPA DE AÇO GALVANIZADO - EMBUTIR, FECHO DE PLÁSTICO C/ FUNDO DE MADEIRA S/ FUNDO DE CHAPA</v>
          </cell>
          <cell r="D1429" t="str">
            <v>UN</v>
          </cell>
          <cell r="E1429">
            <v>1503.44</v>
          </cell>
          <cell r="F1429" t="str">
            <v>ED-49227</v>
          </cell>
        </row>
        <row r="1430">
          <cell r="A1430" t="str">
            <v>ED-49175</v>
          </cell>
          <cell r="B1430" t="str">
            <v>ELE-CXS-125</v>
          </cell>
          <cell r="C1430" t="str">
            <v>CAIXA SUBTERRÂNEA DE ENTRADA TELEFÔNICA TIPO R1, 60 X 35 X 50 CM</v>
          </cell>
          <cell r="D1430" t="str">
            <v>UN</v>
          </cell>
          <cell r="E1430">
            <v>539.33000000000004</v>
          </cell>
          <cell r="F1430" t="str">
            <v>ED-49175</v>
          </cell>
        </row>
        <row r="1431">
          <cell r="A1431" t="str">
            <v>ED-49176</v>
          </cell>
          <cell r="B1431" t="str">
            <v>ELE-CXS-126</v>
          </cell>
          <cell r="C1431" t="str">
            <v>CAIXA SUBTERRÂNEA DE ENTRADA TELEFÔNICA TIPO R2, 107 X 52 X 50 CM</v>
          </cell>
          <cell r="D1431" t="str">
            <v>UN</v>
          </cell>
          <cell r="E1431">
            <v>969.46</v>
          </cell>
          <cell r="F1431" t="str">
            <v>ED-49176</v>
          </cell>
        </row>
        <row r="1432">
          <cell r="A1432" t="str">
            <v>ED-49174</v>
          </cell>
          <cell r="B1432" t="str">
            <v>ELE-CXS-120</v>
          </cell>
          <cell r="C1432" t="str">
            <v>CAIXA SUBTERRÂNEA P20 20X20X20 CM - FERRO FUNDIDO - PADRAO TELEMAR</v>
          </cell>
          <cell r="D1432" t="str">
            <v>UN</v>
          </cell>
          <cell r="E1432">
            <v>287.89</v>
          </cell>
          <cell r="F1432" t="str">
            <v>ED-49174</v>
          </cell>
        </row>
        <row r="1433">
          <cell r="A1433" t="str">
            <v>20.08</v>
          </cell>
          <cell r="B1433">
            <v>8922</v>
          </cell>
          <cell r="C1433" t="str">
            <v>INTERRUPTOR, TOMADA E ACESSÓRIOS</v>
          </cell>
          <cell r="D1433" t="str">
            <v/>
          </cell>
          <cell r="F1433" t="str">
            <v>20.08</v>
          </cell>
        </row>
        <row r="1434">
          <cell r="A1434" t="str">
            <v>ED-49056</v>
          </cell>
          <cell r="B1434" t="str">
            <v>ELE-CAM-005</v>
          </cell>
          <cell r="C1434" t="str">
            <v>BOTÃO DE CAMPAINHA, 1 TECL</v>
          </cell>
          <cell r="D1434" t="str">
            <v>UN</v>
          </cell>
          <cell r="E1434">
            <v>21.54</v>
          </cell>
          <cell r="F1434" t="str">
            <v>ED-49056</v>
          </cell>
        </row>
        <row r="1435">
          <cell r="A1435" t="str">
            <v>ED-49058</v>
          </cell>
          <cell r="B1435" t="str">
            <v>ELE-CAM-011</v>
          </cell>
          <cell r="C1435" t="str">
            <v>CAMPAINHA DE EMBUTIR EM CAIXA 2X4", DO TIPO CIGARRA, 127V</v>
          </cell>
          <cell r="D1435" t="str">
            <v>UN</v>
          </cell>
          <cell r="E1435">
            <v>48.94</v>
          </cell>
          <cell r="F1435" t="str">
            <v>ED-49058</v>
          </cell>
        </row>
        <row r="1436">
          <cell r="A1436" t="str">
            <v>ED-49057</v>
          </cell>
          <cell r="B1436" t="str">
            <v>ELE-CAM-010</v>
          </cell>
          <cell r="C1436" t="str">
            <v>CAMPAINHA DE SOBREPOR (SINCRONSOM 117)</v>
          </cell>
          <cell r="D1436" t="str">
            <v>UN</v>
          </cell>
          <cell r="E1436">
            <v>67.430000000000007</v>
          </cell>
          <cell r="F1436" t="str">
            <v>ED-49057</v>
          </cell>
        </row>
        <row r="1437">
          <cell r="A1437" t="str">
            <v>ED-15740</v>
          </cell>
          <cell r="B1437" t="str">
            <v>-</v>
          </cell>
          <cell r="C1437" t="str">
            <v>CONJUNTO DE DOIS (2) INTERRUPTORES BIPOLAR SIMPLES, CORRENTE 10A, TENSÃO 250V, (10A-250V), COM PLACA 4"X2" DE DOIS (2) POSTOS, INCLUSIVE FORNECIMENTO, INSTALAÇÃO, SUPORTE, MÓDULO E PLACA</v>
          </cell>
          <cell r="D1437" t="str">
            <v>UN</v>
          </cell>
          <cell r="E1437">
            <v>52.93</v>
          </cell>
          <cell r="F1437" t="str">
            <v>ED-15740</v>
          </cell>
        </row>
        <row r="1438">
          <cell r="A1438" t="str">
            <v>ED-15783</v>
          </cell>
          <cell r="B1438" t="str">
            <v>-</v>
          </cell>
          <cell r="C1438" t="str">
            <v>CONJUNTO DE DOIS (2) INTERRUPTORES BIPOLAR SIMPLES, CORRENTE 10A, TENSÃO 250V, (10A-250V), COM PLACA 4"X4" DE DOIS (2) POSTOS, INCLUSIVE FORNECIMENTO, INSTALAÇÃO, SUPORTE, MÓDULO E PLACA</v>
          </cell>
          <cell r="D1438" t="str">
            <v>UN</v>
          </cell>
          <cell r="E1438">
            <v>56.43</v>
          </cell>
          <cell r="F1438" t="str">
            <v>ED-15783</v>
          </cell>
        </row>
        <row r="1439">
          <cell r="A1439" t="str">
            <v>ED-15788</v>
          </cell>
          <cell r="B1439" t="str">
            <v>-</v>
          </cell>
          <cell r="C1439" t="str">
            <v>CONJUNTO DE DOIS (2) INTERRUPTORES BIPOLAR SIMPLES, CORRENTE 10A, TENSÃO 250V, (10A-250V) E DOIS (2) INTERRUPTORES PARALELOS, CORRENTE 10A, TENSÃO 250V, (10A-250V), COM PLACA 4"X4" DE QUATRO (4) POSTOS, INCLUSIVE FORNECIMENTO, INSTALAÇÃO, SUPORTE, MÓDULO E PLACA</v>
          </cell>
          <cell r="D1439" t="str">
            <v>UN</v>
          </cell>
          <cell r="E1439">
            <v>80.7</v>
          </cell>
          <cell r="F1439" t="str">
            <v>ED-15788</v>
          </cell>
        </row>
        <row r="1440">
          <cell r="A1440" t="str">
            <v>ED-15747</v>
          </cell>
          <cell r="B1440" t="str">
            <v>-</v>
          </cell>
          <cell r="C1440" t="str">
            <v>CONJUNTO DE DOIS (2) INTERRUPTORES BIPOLAR SIMPLES, CORRENTE 10A, TENSÃO 250V, (10A-250V) E UM (1) INTERRUPTOR PARALELO, CORRENTE 10A, TENSÃO 250V, (10A-250V), COM PLACA 4"X2" DE TRÊS (3) POSTOS, INCLUSIVE FORNECIMENTO, INSTALAÇÃO, SUPORTE, MÓDULO E PLACA</v>
          </cell>
          <cell r="D1440" t="str">
            <v>UN</v>
          </cell>
          <cell r="E1440">
            <v>65.31</v>
          </cell>
          <cell r="F1440" t="str">
            <v>ED-15747</v>
          </cell>
        </row>
        <row r="1441">
          <cell r="A1441" t="str">
            <v>ED-15773</v>
          </cell>
          <cell r="B1441" t="str">
            <v>-</v>
          </cell>
          <cell r="C1441" t="str">
            <v>CONJUNTO DE DOIS (2) INTERRUPTORES BIPOLAR SIMPLES, CORRENTE 10A, TENSÃO 250V, (10A-250V) E UMA (1) TOMADA PADRÃO, TRÊS (3) POLOS, CORRENTE 10A, TENSÃO 250V, (2P+T/10A-250V), COM PLACA 4"X2" DE TRÊS (3) POSTOS, INCLUSIVE FORNECIMENTO, INSTALAÇÃO, SUPORTE, MÓDULO E PLACA</v>
          </cell>
          <cell r="D1441" t="str">
            <v>UN</v>
          </cell>
          <cell r="E1441">
            <v>65.36</v>
          </cell>
          <cell r="F1441" t="str">
            <v>ED-15773</v>
          </cell>
        </row>
        <row r="1442">
          <cell r="A1442" t="str">
            <v>ED-15776</v>
          </cell>
          <cell r="B1442" t="str">
            <v>-</v>
          </cell>
          <cell r="C1442" t="str">
            <v>CONJUNTO DE DOIS (2) INTERRUPTORES BIPOLAR SIMPLES, CORRENTE 10A, TENSÃO 250V, (10A-250V) E UMA (1) TOMADA PADRÃO, TRÊS (3) POLOS, CORRENTE 20A, TENSÃO 250V, (2P+T/20A-250V), COM PLACA 4"X2" DE TRÊS (3) POSTOS, INCLUSIVE FORNECIMENTO, INSTALAÇÃO, SUPORTE, MÓDULO E PLACA</v>
          </cell>
          <cell r="D1442" t="str">
            <v>UN</v>
          </cell>
          <cell r="E1442">
            <v>66.17</v>
          </cell>
          <cell r="F1442" t="str">
            <v>ED-15776</v>
          </cell>
        </row>
        <row r="1443">
          <cell r="A1443" t="str">
            <v>ED-15772</v>
          </cell>
          <cell r="B1443" t="str">
            <v>-</v>
          </cell>
          <cell r="C1443" t="str">
            <v>CONJUNTO DE DOIS (2) INTERRUPTORES PARALELO, CORRENTE 10A, TENSÃO 250V, (10A-250V) E UMA (1) TOMADA PADRÃO, TRÊS (3) POLOS, CORRENTE 10A, TENSÃO 250V, (2P+T/10A-250V), COM PLACA 4"X2" DE TRÊS (3) POSTOS, INCLUSIVE FORNECIMENTO, INSTALAÇÃO, SUPORTE, MÓDULO E PLACA</v>
          </cell>
          <cell r="D1443" t="str">
            <v>UN</v>
          </cell>
          <cell r="E1443">
            <v>44.98</v>
          </cell>
          <cell r="F1443" t="str">
            <v>ED-15772</v>
          </cell>
        </row>
        <row r="1444">
          <cell r="A1444" t="str">
            <v>ED-15775</v>
          </cell>
          <cell r="B1444" t="str">
            <v>-</v>
          </cell>
          <cell r="C1444" t="str">
            <v>CONJUNTO DE DOIS (2) INTERRUPTORES PARALELO, CORRENTE 10A, TENSÃO 250V, (10A-250V) E UMA (1) TOMADA PADRÃO, TRÊS (3) POLOS, CORRENTE 20A, TENSÃO 250V, (2P+T/20A-250V), COM PLACA 4"X2" DE TRÊS (3) POSTOS, INCLUSIVE FORNECIMENTO, INSTALAÇÃO, SUPORTE, MÓDULO E PLACA</v>
          </cell>
          <cell r="D1444" t="str">
            <v>UN</v>
          </cell>
          <cell r="E1444">
            <v>45.79</v>
          </cell>
          <cell r="F1444" t="str">
            <v>ED-15775</v>
          </cell>
        </row>
        <row r="1445">
          <cell r="A1445" t="str">
            <v>ED-15745</v>
          </cell>
          <cell r="B1445" t="str">
            <v>-</v>
          </cell>
          <cell r="C1445" t="str">
            <v>CONJUNTO DE DOIS (2) INTERRUPTORES PARALELOS, CORRENTE 10A, TENSÃO 250V, (10A-250V), COM PLACA 4"X2" DE DOIS (2) POSTOS, INCLUSIVE FORNECIMENTO, INSTALAÇÃO, SUPORTE, MÓDULO E PLACA</v>
          </cell>
          <cell r="D1445" t="str">
            <v>UN</v>
          </cell>
          <cell r="E1445">
            <v>32.549999999999997</v>
          </cell>
          <cell r="F1445" t="str">
            <v>ED-15745</v>
          </cell>
        </row>
        <row r="1446">
          <cell r="A1446" t="str">
            <v>ED-15739</v>
          </cell>
          <cell r="B1446" t="str">
            <v>-</v>
          </cell>
          <cell r="C1446" t="str">
            <v>CONJUNTO DE DOIS (2) INTERRUPTORES SIMPLES, CORRENTE 10A, TENSÃO 250V, (10A-250V), COM PLACA 4"X2" DE DOIS (2) POSTOS, INCLUSIVE FORNECIMENTO, INSTALAÇÃO, SUPORTE, MÓDULO E PLACA</v>
          </cell>
          <cell r="D1446" t="str">
            <v>UN</v>
          </cell>
          <cell r="E1446">
            <v>30.07</v>
          </cell>
          <cell r="F1446" t="str">
            <v>ED-15739</v>
          </cell>
        </row>
        <row r="1447">
          <cell r="A1447" t="str">
            <v>ED-15782</v>
          </cell>
          <cell r="B1447" t="str">
            <v>-</v>
          </cell>
          <cell r="C1447" t="str">
            <v>CONJUNTO DE DOIS (2) INTERRUPTORES SIMPLES, CORRENTE 10A, TENSÃO 250V, (10A-250V), COM PLACA 4"X4" DE DOIS (2) POSTOS, INCLUSIVE FORNECIMENTO, INSTALAÇÃO, SUPORTE, MÓDULO E PLACA</v>
          </cell>
          <cell r="D1447" t="str">
            <v>UN</v>
          </cell>
          <cell r="E1447">
            <v>33.57</v>
          </cell>
          <cell r="F1447" t="str">
            <v>ED-15782</v>
          </cell>
        </row>
        <row r="1448">
          <cell r="A1448" t="str">
            <v>ED-15787</v>
          </cell>
          <cell r="B1448" t="str">
            <v>-</v>
          </cell>
          <cell r="C1448" t="str">
            <v>CONJUNTO DE DOIS (2) INTERRUPTORES SIMPLES, CORRENTE 10A, TENSÃO 250V, (10A-250V) E DOIS (2) INTERRUPTORES PARALELOS, CORRENTE 10A, TENSÃO 250V, (10A-250V), COM PLACA 4"X4" DE QUATRO (4) POSTOS, INCLUSIVE FORNECIMENTO, INSTALAÇÃO, SUPORTE, MÓDULO E PLACA</v>
          </cell>
          <cell r="D1448" t="str">
            <v>UN</v>
          </cell>
          <cell r="E1448">
            <v>57.84</v>
          </cell>
          <cell r="F1448" t="str">
            <v>ED-15787</v>
          </cell>
        </row>
        <row r="1449">
          <cell r="A1449" t="str">
            <v>ED-15746</v>
          </cell>
          <cell r="B1449" t="str">
            <v>-</v>
          </cell>
          <cell r="C1449" t="str">
            <v>CONJUNTO DE DOIS (2) INTERRUPTORES SIMPLES, CORRENTE 10A, TENSÃO 250V, (10A-250V) E UM (1) INTERRUPTOR PARALELO, CORRENTE 10A, TENSÃO 250V, (10A-250V), COM PLACA 4"X2" DE TRÊS (3) POSTOS, INCLUSIVE FORNECIMENTO, INSTALAÇÃO, SUPORTE, MÓDULO E PLACA</v>
          </cell>
          <cell r="D1449" t="str">
            <v>UN</v>
          </cell>
          <cell r="E1449">
            <v>42.45</v>
          </cell>
          <cell r="F1449" t="str">
            <v>ED-15746</v>
          </cell>
        </row>
        <row r="1450">
          <cell r="A1450" t="str">
            <v>ED-15771</v>
          </cell>
          <cell r="B1450" t="str">
            <v>-</v>
          </cell>
          <cell r="C1450" t="str">
            <v>CONJUNTO DE DOIS (2) INTERRUPTORES SIMPLES, CORRENTE 10A, TENSÃO 250V, (10A-250V) E UMA (1) TOMADA PADRÃO, TRÊS (3) POLOS, CORRENTE 10A, TENSÃO 250V, (2P+T/10A-250V), COM PLACA 4"X2" DE TRÊS (3) POSTOS, INCLUSIVE FORNECIMENTO, INSTALAÇÃO, SUPORTE, MÓDULO E PLACA</v>
          </cell>
          <cell r="D1450" t="str">
            <v>UN</v>
          </cell>
          <cell r="E1450">
            <v>42.5</v>
          </cell>
          <cell r="F1450" t="str">
            <v>ED-15771</v>
          </cell>
        </row>
        <row r="1451">
          <cell r="A1451" t="str">
            <v>ED-15774</v>
          </cell>
          <cell r="B1451" t="str">
            <v>-</v>
          </cell>
          <cell r="C1451" t="str">
            <v>CONJUNTO DE DOIS (2) INTERRUPTORES SIMPLES, CORRENTE 10A, TENSÃO 250V, (10A-250V) E UMA (1) TOMADA PADRÃO, TRÊS (3) POLOS, CORRENTE 20A, TENSÃO 250V, (2P+T/20A-250V), COM PLACA 4"X2" DE TRÊS (3) POSTOS, INCLUSIVE FORNECIMENTO, INSTALAÇÃO, SUPORTE, MÓDULO E PLACA</v>
          </cell>
          <cell r="D1451" t="str">
            <v>UN</v>
          </cell>
          <cell r="E1451">
            <v>43.31</v>
          </cell>
          <cell r="F1451" t="str">
            <v>ED-15774</v>
          </cell>
        </row>
        <row r="1452">
          <cell r="A1452" t="str">
            <v>ED-15789</v>
          </cell>
          <cell r="B1452" t="str">
            <v>-</v>
          </cell>
          <cell r="C1452" t="str">
            <v>CONJUNTO DE DOIS (2) MÓDULOS COM FURO PARA SAÍDA DE FIO Ø 10MM, COM PLACA 4"X4" DE DOIS (2) POSTO, INCLUSIVE FORNECIMENTO, INSTALAÇÃO, SUPORTE, MÓDULO E PLACA</v>
          </cell>
          <cell r="D1452" t="str">
            <v>UN</v>
          </cell>
          <cell r="E1452">
            <v>14.83</v>
          </cell>
          <cell r="F1452" t="str">
            <v>ED-15789</v>
          </cell>
        </row>
        <row r="1453">
          <cell r="A1453" t="str">
            <v>ED-15755</v>
          </cell>
          <cell r="B1453" t="str">
            <v>-</v>
          </cell>
          <cell r="C1453" t="str">
            <v>CONJUNTO DE DUAS (2) TOMADAS PADRÃO, TRÊS (3) POLOS, CORRENTE 10A, TENSÃO 250V, (2P+T/10A-250V), COM PLACA 4"X2" DE DOIS (2) POSTOS, INCLUSIVE FORNECIMENTO, INSTALAÇÃO, SUPORTE, MÓDULO E PLACA</v>
          </cell>
          <cell r="D1453" t="str">
            <v>UN</v>
          </cell>
          <cell r="E1453">
            <v>32.65</v>
          </cell>
          <cell r="F1453" t="str">
            <v>ED-15755</v>
          </cell>
        </row>
        <row r="1454">
          <cell r="A1454" t="str">
            <v>ED-15790</v>
          </cell>
          <cell r="B1454" t="str">
            <v>-</v>
          </cell>
          <cell r="C1454" t="str">
            <v>CONJUNTO DE DUAS (2) TOMADAS PADRÃO, TRÊS (3) POLOS, CORRENTE 10A, TENSÃO 250V, (2P+T/10A-250V), COM PLACA 4"X4" DE DOIS (2) POSTOS, INCLUSIVE FORNECIMENTO, INSTALAÇÃO, SUPORTE, MÓDULO E PLACA</v>
          </cell>
          <cell r="D1454" t="str">
            <v>UN</v>
          </cell>
          <cell r="E1454">
            <v>36.15</v>
          </cell>
          <cell r="F1454" t="str">
            <v>ED-15790</v>
          </cell>
        </row>
        <row r="1455">
          <cell r="A1455" t="str">
            <v>ED-15756</v>
          </cell>
          <cell r="B1455" t="str">
            <v>-</v>
          </cell>
          <cell r="C1455" t="str">
            <v>CONJUNTO DE DUAS (2) TOMADAS PADRÃO, TRÊS (3) POLOS, CORRENTE 20A, TENSÃO 250V, (2P+T/20A-250V), COM PLACA 4"X2" DE DOIS (2) POSTOS, INCLUSIVE FORNECIMENTO, INSTALAÇÃO, SUPORTE, MÓDULO E PLACA</v>
          </cell>
          <cell r="D1455" t="str">
            <v>UN</v>
          </cell>
          <cell r="E1455">
            <v>34.270000000000003</v>
          </cell>
          <cell r="F1455" t="str">
            <v>ED-15756</v>
          </cell>
        </row>
        <row r="1456">
          <cell r="A1456" t="str">
            <v>ED-15791</v>
          </cell>
          <cell r="B1456" t="str">
            <v>-</v>
          </cell>
          <cell r="C1456" t="str">
            <v>CONJUNTO DE DUAS (2) TOMADAS PADRÃO, TRÊS (3) POLOS, CORRENTE 20A, TENSÃO 250V, (2P+T/20A-250V), COM PLACA 4"X4" DE DOIS (2) POSTOS, INCLUSIVE FORNECIMENTO, INSTALAÇÃO, SUPORTE, MÓDULO E PLACA</v>
          </cell>
          <cell r="D1456" t="str">
            <v>UN</v>
          </cell>
          <cell r="E1456">
            <v>37.770000000000003</v>
          </cell>
          <cell r="F1456" t="str">
            <v>ED-15791</v>
          </cell>
        </row>
        <row r="1457">
          <cell r="A1457" t="str">
            <v>ED-15757</v>
          </cell>
          <cell r="B1457" t="str">
            <v>-</v>
          </cell>
          <cell r="C1457" t="str">
            <v>CONJUNTO DE DUAS (2) TOMADAS PADRÃO VERMELHA, USO ESPECÍFICO, TRÊS (3) POLOS, CORRENTE 20A, TENSÃO 250V, (2P+T/20A-250V), COM PLACA 4"X2" DE DOIS (2) POSTOS, INCLUSIVE FORNECIMENTO, INSTALAÇÃO, SUPORTE, MÓDULO E PLACA</v>
          </cell>
          <cell r="D1457" t="str">
            <v>UN</v>
          </cell>
          <cell r="E1457">
            <v>35.03</v>
          </cell>
          <cell r="F1457" t="str">
            <v>ED-15757</v>
          </cell>
        </row>
        <row r="1458">
          <cell r="A1458" t="str">
            <v>ED-15793</v>
          </cell>
          <cell r="B1458" t="str">
            <v>-</v>
          </cell>
          <cell r="C1458" t="str">
            <v>CONJUNTO DE DUAS (2) TOMADAS PADRÃO VERMELHA, USO ESPECÍFICO, TRÊS (3) POLOS, CORRENTE 20A, TENSÃO 250V, (2P+T/20A-250V), COM PLACA 4"X4" DE DOIS (2) POSTOS, INCLUSIVE FORNECIMENTO, INSTALAÇÃO, SUPORTE, MÓDULO E PLACA</v>
          </cell>
          <cell r="D1458" t="str">
            <v>UN</v>
          </cell>
          <cell r="E1458">
            <v>38.53</v>
          </cell>
          <cell r="F1458" t="str">
            <v>ED-15793</v>
          </cell>
        </row>
        <row r="1459">
          <cell r="A1459" t="str">
            <v>ED-15759</v>
          </cell>
          <cell r="B1459" t="str">
            <v>-</v>
          </cell>
          <cell r="C1459" t="str">
            <v>CONJUNTO DE DUAS (2) TOMADAS USB (CONECTOR USB TIPO A), CORRENTE 1A, TENSÃO 5V, (1A-5V), COM PLACA 4"X2" DE DOIS (2) POSTOS, INCLUSIVE FORNECIMENTO, INSTALAÇÃO, SUPORTE, MÓDULO E PLACA</v>
          </cell>
          <cell r="D1459" t="str">
            <v>UN</v>
          </cell>
          <cell r="E1459">
            <v>94.13</v>
          </cell>
          <cell r="F1459" t="str">
            <v>ED-15759</v>
          </cell>
        </row>
        <row r="1460">
          <cell r="A1460" t="str">
            <v>ED-15785</v>
          </cell>
          <cell r="B1460" t="str">
            <v>-</v>
          </cell>
          <cell r="C1460" t="str">
            <v>CONJUNTO DE QUATRO (4) INTERRUPTORES BIPOLAR SIMPLES, CORRENTE 10A, TENSÃO 250V, (10A-250V), COM PLACA 4"X4" DE QUATRO (4) POSTOS, INCLUSIVE FORNECIMENTO, INSTALAÇÃO, SUPORTE, MÓDULO E PLACA</v>
          </cell>
          <cell r="D1460" t="str">
            <v>UN</v>
          </cell>
          <cell r="E1460">
            <v>101.08</v>
          </cell>
          <cell r="F1460" t="str">
            <v>ED-15785</v>
          </cell>
        </row>
        <row r="1461">
          <cell r="A1461" t="str">
            <v>ED-15784</v>
          </cell>
          <cell r="B1461" t="str">
            <v>-</v>
          </cell>
          <cell r="C1461" t="str">
            <v>CONJUNTO DE QUATRO (4) INTERRUPTORES SIMPLES, CORRENTE 10A, TENSÃO 250V, (10A-250V), COM PLACA 4"X4" DE QUATRO (4) POSTOS, INCLUSIVE FORNECIMENTO, INSTALAÇÃO, SUPORTE, MÓDULO E PLACA</v>
          </cell>
          <cell r="D1461" t="str">
            <v>UN</v>
          </cell>
          <cell r="E1461">
            <v>55.36</v>
          </cell>
          <cell r="F1461" t="str">
            <v>ED-15784</v>
          </cell>
        </row>
        <row r="1462">
          <cell r="A1462" t="str">
            <v>ED-15786</v>
          </cell>
          <cell r="B1462" t="str">
            <v>-</v>
          </cell>
          <cell r="C1462" t="str">
            <v>CONJUNTO DE SEIS (6) INTERRUPTORES SIMPLES, CORRENTE 10A, TENSÃO 250V, (10A-250V), COM PLACA 4"X4" DE SEIS (6) POSTOS, INCLUSIVE FORNECIMENTO, INSTALAÇÃO, SUPORTE, MÓDULO E PLACA</v>
          </cell>
          <cell r="D1462" t="str">
            <v>UN</v>
          </cell>
          <cell r="E1462">
            <v>77.260000000000005</v>
          </cell>
          <cell r="F1462" t="str">
            <v>ED-15786</v>
          </cell>
        </row>
        <row r="1463">
          <cell r="A1463" t="str">
            <v>ED-15742</v>
          </cell>
          <cell r="B1463" t="str">
            <v>-</v>
          </cell>
          <cell r="C1463" t="str">
            <v>CONJUNTO DE TRÊS (3) INTERRUPTORES BIPOLAR SIMPLES, CORRENTE 10A, TENSÃO 250V, (10A-250V), COM PLACA 4"X2" DE TRÊS (3) POSTOS, INCLUSIVE FORNECIMENTO, INSTALAÇÃO, SUPORTE, MÓDULO E PLACA</v>
          </cell>
          <cell r="D1463" t="str">
            <v>UN</v>
          </cell>
          <cell r="E1463">
            <v>75.5</v>
          </cell>
          <cell r="F1463" t="str">
            <v>ED-15742</v>
          </cell>
        </row>
        <row r="1464">
          <cell r="A1464" t="str">
            <v>ED-15741</v>
          </cell>
          <cell r="B1464" t="str">
            <v>-</v>
          </cell>
          <cell r="C1464" t="str">
            <v>CONJUNTO DE TRÊS (3) INTERRUPTORES SIMPLES, CORRENTE 10A, TENSÃO 250V, (10A-250V), COM PLACA 4"X2" DE TRÊS (3) POSTOS, INCLUSIVE FORNECIMENTO, INSTALAÇÃO, SUPORTE, MÓDULO E PLACA</v>
          </cell>
          <cell r="D1464" t="str">
            <v>UN</v>
          </cell>
          <cell r="E1464">
            <v>41.21</v>
          </cell>
          <cell r="F1464" t="str">
            <v>ED-15741</v>
          </cell>
        </row>
        <row r="1465">
          <cell r="A1465" t="str">
            <v>ED-15735</v>
          </cell>
          <cell r="B1465" t="str">
            <v>-</v>
          </cell>
          <cell r="C1465" t="str">
            <v>CONJUNTO DE UM (1) INTERRUPTOR BIPOLAR SIMPLES, CORRENTE 10A, TENSÃO 250V, (10A-250V), COM PLACA 4"X2" DE UM (1) POSTO, INCLUSIVE FORNECIMENTO, INSTALAÇÃO, SUPORTE, MÓDULO E PLACA</v>
          </cell>
          <cell r="D1465" t="str">
            <v>UN</v>
          </cell>
          <cell r="E1465">
            <v>30.22</v>
          </cell>
          <cell r="F1465" t="str">
            <v>ED-15735</v>
          </cell>
        </row>
        <row r="1466">
          <cell r="A1466" t="str">
            <v>ED-15744</v>
          </cell>
          <cell r="B1466" t="str">
            <v>-</v>
          </cell>
          <cell r="C1466" t="str">
            <v>CONJUNTO DE UM (1) INTERRUPTOR BIPOLAR SIMPLES, CORRENTE 10A, TENSÃO 250V, (10A-250V) E UM (1) INTERRUPTOR PARALELO, CORRENTE 10A, TENSÃO 250V, (10A-250V), COM PLACA 4"X2" DE DOIS (2) POSTOS, INCLUSIVE FORNECIMENTO, INSTALAÇÃO, SUPORTE, MÓDULO E PLACA</v>
          </cell>
          <cell r="D1466" t="str">
            <v>UN</v>
          </cell>
          <cell r="E1466">
            <v>42.74</v>
          </cell>
          <cell r="F1466" t="str">
            <v>ED-15744</v>
          </cell>
        </row>
        <row r="1467">
          <cell r="A1467" t="str">
            <v>ED-15767</v>
          </cell>
          <cell r="B1467" t="str">
            <v>-</v>
          </cell>
          <cell r="C1467" t="str">
            <v>CONJUNTO DE UM (1) INTERRUPTOR BIPOLAR SIMPLES, CORRENTE 10A, TENSÃO 250V, (10A-250V) E UMA (1) TOMADA PADRÃO, TRÊS (3) POLOS, CORRENTE 10A, TENSÃO 250V, (2P+T/10A-250V), COM PLACA 4"X2" DE DOIS (2) POSTOS, INCLUSIVE FORNECIMENTO, INSTALAÇÃO, SUPORTE, MÓDULO E PLACA</v>
          </cell>
          <cell r="D1467" t="str">
            <v>UN</v>
          </cell>
          <cell r="E1467">
            <v>42.79</v>
          </cell>
          <cell r="F1467" t="str">
            <v>ED-15767</v>
          </cell>
        </row>
        <row r="1468">
          <cell r="A1468" t="str">
            <v>ED-15770</v>
          </cell>
          <cell r="B1468" t="str">
            <v>-</v>
          </cell>
          <cell r="C1468" t="str">
            <v>CONJUNTO DE UM (1) INTERRUPTOR BIPOLAR SIMPLES, CORRENTE 10A, TENSÃO 250V, (10A-250V) E UMA (1) TOMADA PADRÃO, TRÊS (3) POLOS, CORRENTE 20A, TENSÃO 250V, (2P+T/20A-250V), COM PLACA 4"X2" DE DOIS (2) POSTOS, INCLUSIVE FORNECIMENTO, INSTALAÇÃO, SUPORTE, MÓDULO E PLACA</v>
          </cell>
          <cell r="D1468" t="str">
            <v>UN</v>
          </cell>
          <cell r="E1468">
            <v>43.6</v>
          </cell>
          <cell r="F1468" t="str">
            <v>ED-15770</v>
          </cell>
        </row>
        <row r="1469">
          <cell r="A1469" t="str">
            <v>ED-15737</v>
          </cell>
          <cell r="B1469" t="str">
            <v>-</v>
          </cell>
          <cell r="C1469" t="str">
            <v>CONJUNTO DE UM (1) INTERRUPTOR INTERMEDIÁRIO, CORRENTE 10A, TENSÃO 250V, (10A-250V), COM PLACA 4"X2" DE UM (1) POSTO, INCLUSIVE FORNECIMENTO, INSTALAÇÃO, SUPORTE, MÓDULO E PLACA</v>
          </cell>
          <cell r="D1469" t="str">
            <v>UN</v>
          </cell>
          <cell r="E1469">
            <v>33.49</v>
          </cell>
          <cell r="F1469" t="str">
            <v>ED-15737</v>
          </cell>
        </row>
        <row r="1470">
          <cell r="A1470" t="str">
            <v>ED-15736</v>
          </cell>
          <cell r="B1470" t="str">
            <v>-</v>
          </cell>
          <cell r="C1470" t="str">
            <v>CONJUNTO DE UM (1) INTERRUPTOR PARALELO, CORRENTE 10A, TENSÃO 250V, (10A-250V), COM PLACA 4"X2" DE UM (1) POSTO, INCLUSIVE FORNECIMENTO, INSTALAÇÃO, SUPORTE, MÓDULO E PLACA</v>
          </cell>
          <cell r="D1470" t="str">
            <v>UN</v>
          </cell>
          <cell r="E1470">
            <v>20.03</v>
          </cell>
          <cell r="F1470" t="str">
            <v>ED-15736</v>
          </cell>
        </row>
        <row r="1471">
          <cell r="A1471" t="str">
            <v>ED-15766</v>
          </cell>
          <cell r="B1471" t="str">
            <v>-</v>
          </cell>
          <cell r="C1471" t="str">
            <v>CONJUNTO DE UM (1) INTERRUPTOR PARALELO, CORRENTE 10A, TENSÃO 250V, (10A-250V) E UMA (1) TOMADA PADRÃO, TRÊS (3) POLOS, CORRENTE 10A, TENSÃO 250V, (2P+T/10A-250V), COM PLACA 4"X2" DE DOIS (2) POSTOS, INCLUSIVE FORNECIMENTO, INSTALAÇÃO, SUPORTE, MÓDULO E PLACA</v>
          </cell>
          <cell r="D1471" t="str">
            <v>UN</v>
          </cell>
          <cell r="E1471">
            <v>32.6</v>
          </cell>
          <cell r="F1471" t="str">
            <v>ED-15766</v>
          </cell>
        </row>
        <row r="1472">
          <cell r="A1472" t="str">
            <v>ED-15769</v>
          </cell>
          <cell r="B1472" t="str">
            <v>-</v>
          </cell>
          <cell r="C1472" t="str">
            <v>CONJUNTO DE UM (1) INTERRUPTOR PARALELO, CORRENTE 10A, TENSÃO 250V, (10A-250V) E UMA (1) TOMADA PADRÃO, TRÊS (3) POLOS, CORRENTE 20A, TENSÃO 250V, (2P+T/20A-250V), COM PLACA 4"X2" DE DOIS (2) POSTOS, INCLUSIVE FORNECIMENTO, INSTALAÇÃO, SUPORTE, MÓDULO E PLACA</v>
          </cell>
          <cell r="D1472" t="str">
            <v>UN</v>
          </cell>
          <cell r="E1472">
            <v>33.409999999999997</v>
          </cell>
          <cell r="F1472" t="str">
            <v>ED-15769</v>
          </cell>
        </row>
        <row r="1473">
          <cell r="A1473" t="str">
            <v>ED-15738</v>
          </cell>
          <cell r="B1473" t="str">
            <v>-</v>
          </cell>
          <cell r="C1473" t="str">
            <v>CONJUNTO DE UM (1) INTERRUPTOR PULSADOR (CAMPAINHA), CORRENTE 10A, TENSÃO 250V, (10A-250V), COM PLACA 4"X2" DE UM (1) POSTO, INCLUSIVE FORNECIMENTO, INSTALAÇÃO, SUPORTE, MÓDULO E PLACA</v>
          </cell>
          <cell r="D1473" t="str">
            <v>UN</v>
          </cell>
          <cell r="E1473">
            <v>19.55</v>
          </cell>
          <cell r="F1473" t="str">
            <v>ED-15738</v>
          </cell>
        </row>
        <row r="1474">
          <cell r="A1474" t="str">
            <v>ED-15733</v>
          </cell>
          <cell r="B1474" t="str">
            <v>-</v>
          </cell>
          <cell r="C1474" t="str">
            <v>CONJUNTO DE UM (1) INTERRUPTOR SIMPLES, CORRENTE 10A, TENSÃO 250V, (10A-250V), COM PLACA 4"X2" DE UM (1) POSTO, INCLUSIVE FORNECIMENTO, INSTALAÇÃO, SUPORTE, MÓDULO E PLACA</v>
          </cell>
          <cell r="D1474" t="str">
            <v>UN</v>
          </cell>
          <cell r="E1474">
            <v>18.79</v>
          </cell>
          <cell r="F1474" t="str">
            <v>ED-15733</v>
          </cell>
        </row>
        <row r="1475">
          <cell r="A1475" t="str">
            <v>ED-15743</v>
          </cell>
          <cell r="B1475" t="str">
            <v>-</v>
          </cell>
          <cell r="C1475" t="str">
            <v>CONJUNTO DE UM (1) INTERRUPTOR SIMPLES, CORRENTE 10A, TENSÃO 250V, (10A-250V) E UM (1) INTERRUPTOR PARALELO, CORRENTE 10A, TENSÃO 250V, (10A-250V), COM PLACA 4"X2" DE DOIS (2) POSTOS, INCLUSIVE FORNECIMENTO, INSTALAÇÃO, SUPORTE, MÓDULO E PLACA</v>
          </cell>
          <cell r="D1475" t="str">
            <v>UN</v>
          </cell>
          <cell r="E1475">
            <v>31.31</v>
          </cell>
          <cell r="F1475" t="str">
            <v>ED-15743</v>
          </cell>
        </row>
        <row r="1476">
          <cell r="A1476" t="str">
            <v>ED-15765</v>
          </cell>
          <cell r="B1476" t="str">
            <v>-</v>
          </cell>
          <cell r="C1476" t="str">
            <v xml:space="preserve">CONJUNTO DE UM (1) INTERRUPTOR SIMPLES, CORRENTE 10A, TENSÃO 250V, (10A-250V) E UMA (1) TOMADA PADRÃO, TRÊS (3) POLOS, CORRENTE 10A, TENSÃO 250V, (2P+T/10A-250V), COM PLACA 4"X2" DE DOIS (2) POSTOS, INCLUSIVE FORNECIMENTO, INSTALAÇÃO, SUPORTE, MÓDULO E PLACA
</v>
          </cell>
          <cell r="D1476" t="str">
            <v>UN</v>
          </cell>
          <cell r="E1476">
            <v>31.36</v>
          </cell>
          <cell r="F1476" t="str">
            <v>ED-15765</v>
          </cell>
        </row>
        <row r="1477">
          <cell r="A1477" t="str">
            <v>ED-15768</v>
          </cell>
          <cell r="B1477" t="str">
            <v>-</v>
          </cell>
          <cell r="C1477" t="str">
            <v xml:space="preserve">CONJUNTO DE UM (1) INTERRUPTOR SIMPLES, CORRENTE 10A, TENSÃO 250V, (10A-250V) E UMA (1) TOMADA PADRÃO, TRÊS (3) POLOS, CORRENTE 20A, TENSÃO 250V, (2P+T/20A-250V), COM PLACA 4"X2" DE DOIS (2) POSTOS, INCLUSIVE FORNECIMENTO, INSTALAÇÃO, SUPORTE, MÓDULO E PLACA
</v>
          </cell>
          <cell r="D1477" t="str">
            <v>UN</v>
          </cell>
          <cell r="E1477">
            <v>32.17</v>
          </cell>
          <cell r="F1477" t="str">
            <v>ED-15768</v>
          </cell>
        </row>
        <row r="1478">
          <cell r="A1478" t="str">
            <v>ED-15778</v>
          </cell>
          <cell r="B1478" t="str">
            <v>-</v>
          </cell>
          <cell r="C1478"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78" t="str">
            <v>UN</v>
          </cell>
          <cell r="E1478">
            <v>55.17</v>
          </cell>
          <cell r="F1478" t="str">
            <v>ED-15778</v>
          </cell>
        </row>
        <row r="1479">
          <cell r="A1479" t="str">
            <v>ED-15780</v>
          </cell>
          <cell r="B1479" t="str">
            <v>-</v>
          </cell>
          <cell r="C1479"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1479" t="str">
            <v>UN</v>
          </cell>
          <cell r="E1479">
            <v>55.98</v>
          </cell>
          <cell r="F1479" t="str">
            <v>ED-15780</v>
          </cell>
        </row>
        <row r="1480">
          <cell r="A1480" t="str">
            <v>ED-15777</v>
          </cell>
          <cell r="B1480" t="str">
            <v>-</v>
          </cell>
          <cell r="C1480"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80" t="str">
            <v>UN</v>
          </cell>
          <cell r="E1480">
            <v>43.74</v>
          </cell>
          <cell r="F1480" t="str">
            <v>ED-15777</v>
          </cell>
        </row>
        <row r="1481">
          <cell r="A1481" t="str">
            <v>ED-15779</v>
          </cell>
          <cell r="B1481" t="str">
            <v>-</v>
          </cell>
          <cell r="C1481"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1" t="str">
            <v>UN</v>
          </cell>
          <cell r="E1481">
            <v>44.55</v>
          </cell>
          <cell r="F1481" t="str">
            <v>ED-15779</v>
          </cell>
        </row>
        <row r="1482">
          <cell r="A1482" t="str">
            <v>ED-15763</v>
          </cell>
          <cell r="B1482" t="str">
            <v>-</v>
          </cell>
          <cell r="C1482" t="str">
            <v>CONJUNTO DE UM (1) MÓDULO COM FURO PARA SAÍDA DE FIO Ø10MM, COM PLACA 4"X2" DE UM (1) POSTO, INCLUSIVE FORNECIMENTO, INSTALAÇÃO, SUPORTE, MÓDULO E PLACA</v>
          </cell>
          <cell r="D1482" t="str">
            <v>UN</v>
          </cell>
          <cell r="E1482">
            <v>9.42</v>
          </cell>
          <cell r="F1482" t="str">
            <v>ED-15763</v>
          </cell>
        </row>
        <row r="1483">
          <cell r="A1483" t="str">
            <v>ED-15764</v>
          </cell>
          <cell r="B1483" t="str">
            <v>-</v>
          </cell>
          <cell r="C1483" t="str">
            <v>CONJUNTO DE UMA (1) PLACA CEGA 4"X2", INCLUSIVE FORNECIMENTO, INSTALAÇÃO, SUPORTE E PLACA</v>
          </cell>
          <cell r="D1483" t="str">
            <v>UN</v>
          </cell>
          <cell r="E1483">
            <v>7.81</v>
          </cell>
          <cell r="F1483" t="str">
            <v>ED-15764</v>
          </cell>
        </row>
        <row r="1484">
          <cell r="A1484" t="str">
            <v>ED-15781</v>
          </cell>
          <cell r="B1484" t="str">
            <v>-</v>
          </cell>
          <cell r="C1484" t="str">
            <v>CONJUNTO DE UMA (1) PLACA CEGA 4"X4", INCLUSIVE FORNECIMENTO, INSTALAÇÃO, SUPORTE E PLACA</v>
          </cell>
          <cell r="D1484" t="str">
            <v>UN</v>
          </cell>
          <cell r="E1484">
            <v>12.04</v>
          </cell>
          <cell r="F1484" t="str">
            <v>ED-15781</v>
          </cell>
        </row>
        <row r="1485">
          <cell r="A1485" t="str">
            <v>ED-15753</v>
          </cell>
          <cell r="B1485" t="str">
            <v>-</v>
          </cell>
          <cell r="C1485" t="str">
            <v>CONJUNTO DE UMA (1) TOMADA DE ANTENA (CONECTOR COAXIAL), COM PLACA 4"X2" DE UM (1) POSTO, INCLUSIVE FORNECIMENTO, INSTALAÇÃO, SUPORTE, MÓDULO E PLACA</v>
          </cell>
          <cell r="D1485" t="str">
            <v>UN</v>
          </cell>
          <cell r="E1485">
            <v>22.8</v>
          </cell>
          <cell r="F1485" t="str">
            <v>ED-15753</v>
          </cell>
        </row>
        <row r="1486">
          <cell r="A1486" t="str">
            <v>ED-15748</v>
          </cell>
          <cell r="B1486" t="str">
            <v>-</v>
          </cell>
          <cell r="C1486" t="str">
            <v>CONJUNTO DE UMA (1) TOMADA PADRÃO, TRÊS (3) POLOS, CORRENTE 10A, TENSÃO 250V, (2P+T/10A-250V), COM PLACA 4"X2" DE UM (1) POSTO, INCLUSIVE FORNECIMENTO, INSTALAÇÃO, SUPORTE, MÓDULO E PLACA</v>
          </cell>
          <cell r="D1486" t="str">
            <v>UN</v>
          </cell>
          <cell r="E1486">
            <v>20.079999999999998</v>
          </cell>
          <cell r="F1486" t="str">
            <v>ED-15748</v>
          </cell>
        </row>
        <row r="1487">
          <cell r="A1487" t="str">
            <v>ED-15761</v>
          </cell>
          <cell r="B1487" t="str">
            <v>-</v>
          </cell>
          <cell r="C1487" t="str">
            <v>CONJUNTO DE UMA (1) TOMADA PADRÃO, TRÊS (3) POLOS, CORRENTE 10A, TENSÃO 250V, (2P+T/10A-250V) E UMA (1) TOMADA PADRÃO, TRÊS (3) POLOS, CORRENTE 20A, TENSÃO 250V, (2P+T/20A-250V), COM PLACA 4"X2" DE DOIS (2) POSTOS, INCLUSIVE FORNECIMENTO, INSTALAÇÃO, SUPORTE, MÓDULO E PLACA</v>
          </cell>
          <cell r="D1487" t="str">
            <v>UN</v>
          </cell>
          <cell r="E1487">
            <v>33.46</v>
          </cell>
          <cell r="F1487" t="str">
            <v>ED-15761</v>
          </cell>
        </row>
        <row r="1488">
          <cell r="A1488" t="str">
            <v>ED-15792</v>
          </cell>
          <cell r="B1488" t="str">
            <v>-</v>
          </cell>
          <cell r="C1488" t="str">
            <v>CONJUNTO DE UMA (1) TOMADA PADRÃO, TRÊS (3) POLOS, CORRENTE 10A, TENSÃO 250V, (2P+T/10A-250V) E UMA (1) TOMADA PADRÃO, TRÊS (3) POLOS, CORRENTE 20A, TENSÃO 250V, (2P+T/20A-250V), COM PLACA 4"X4" DE DOIS (2) POSTOS, INCLUSIVE FORNECIMENTO, INSTALAÇÃO, SUPORTE, MÓDULO E PLACA</v>
          </cell>
          <cell r="D1488" t="str">
            <v>UN</v>
          </cell>
          <cell r="E1488">
            <v>36.96</v>
          </cell>
          <cell r="F1488" t="str">
            <v>ED-15792</v>
          </cell>
        </row>
        <row r="1489">
          <cell r="A1489" t="str">
            <v>ED-15758</v>
          </cell>
          <cell r="B1489" t="str">
            <v>-</v>
          </cell>
          <cell r="C1489" t="str">
            <v>CONJUNTO DE UMA (1) TOMADA PADRÃO, TRÊS (3) POLOS, CORRENTE 10A, TENSÃO 250V, (2P+T/10A-250V) E UMA (1) TOMADA USB (CONECTOR USB TIPO A), CORRENTE 1A, TENSÃO 5V, (1A-5V), COM PLACA 4"X2" DE DOIS (2) POSTOS, INCLUSIVE FORNECIMENTO, INSTALAÇÃO, SUPORTE, MÓDULO E PLACA</v>
          </cell>
          <cell r="D1489" t="str">
            <v>UN</v>
          </cell>
          <cell r="E1489">
            <v>63.39</v>
          </cell>
          <cell r="F1489" t="str">
            <v>ED-15758</v>
          </cell>
        </row>
        <row r="1490">
          <cell r="A1490" t="str">
            <v>ED-15796</v>
          </cell>
          <cell r="B1490" t="str">
            <v>-</v>
          </cell>
          <cell r="C1490" t="str">
            <v>CONJUNTO DE UMA (1) TOMADA PADRÃO, TRÊS (3) POLOS, CORRENTE 10A, TENSÃO 250V, (2P+T/10A-250V) E UMA (1) TOMADA USB (CONECTOR USB TIPO A), CORRENTE 1A, TENSÃO 5V, (1A-5V), COM PLACA 4"X4" DE DOIS (2) POSTOS, INCLUSIVE FORNECIMENTO, INSTALAÇÃO, SUPORTE, MÓDULO E PLACA</v>
          </cell>
          <cell r="D1490" t="str">
            <v>UN</v>
          </cell>
          <cell r="E1490">
            <v>66.89</v>
          </cell>
          <cell r="F1490" t="str">
            <v>ED-15796</v>
          </cell>
        </row>
        <row r="1491">
          <cell r="A1491" t="str">
            <v>ED-15749</v>
          </cell>
          <cell r="B1491" t="str">
            <v>-</v>
          </cell>
          <cell r="C1491" t="str">
            <v>CONJUNTO DE UMA (1) TOMADA PADRÃO, TRÊS (3) POLOS, CORRENTE 20A, TENSÃO 250V, (2P+T/20A-250V), COM PLACA 4"X2" DE UM (1) POSTO, INCLUSIVE FORNECIMENTO, INSTALAÇÃO, SUPORTE, MÓDULO E PLACA</v>
          </cell>
          <cell r="D1491" t="str">
            <v>UN</v>
          </cell>
          <cell r="E1491">
            <v>20.89</v>
          </cell>
          <cell r="F1491" t="str">
            <v>ED-15749</v>
          </cell>
        </row>
        <row r="1492">
          <cell r="A1492" t="str">
            <v>ED-15750</v>
          </cell>
          <cell r="B1492" t="str">
            <v>-</v>
          </cell>
          <cell r="C1492" t="str">
            <v>CONJUNTO DE UMA (1) TOMADA PADRÃO VERMELHA, USO ESPECÍFICO, TRÊS (3) POLOS, CORRENTE 20A, TENSÃO 250V, (2P+T/20A-250V), COM PLACA 4"X2" DE UM (1) POSTO, INCLUSIVE FORNECIMENTO, INSTALAÇÃO, SUPORTE, MÓDULO E PLACA</v>
          </cell>
          <cell r="D1492" t="str">
            <v>UN</v>
          </cell>
          <cell r="E1492">
            <v>21.27</v>
          </cell>
          <cell r="F1492" t="str">
            <v>ED-15750</v>
          </cell>
        </row>
        <row r="1493">
          <cell r="A1493" t="str">
            <v>ED-15754</v>
          </cell>
          <cell r="B1493" t="str">
            <v>-</v>
          </cell>
          <cell r="C1493" t="str">
            <v>CONJUNTO DE UMA (1) TOMADA USB (CONECTOR USB TIPO A), CORRENTE 1A, TENSÃO 5V, (1A-5V), COM PLACA 4"X2" DE UM (1) POSTO, INCLUSIVE FORNECIMENTO, INSTALAÇÃO, SUPORTE, MÓDULO E PLACA</v>
          </cell>
          <cell r="D1493" t="str">
            <v>UN</v>
          </cell>
          <cell r="E1493">
            <v>50.82</v>
          </cell>
          <cell r="F1493" t="str">
            <v>ED-15754</v>
          </cell>
        </row>
        <row r="1494">
          <cell r="A1494" t="str">
            <v>ED-49535</v>
          </cell>
          <cell r="B1494" t="str">
            <v>ELE-TOM-035</v>
          </cell>
          <cell r="C1494" t="str">
            <v>CONJUNTO DE 1 TOMADA + 1 INTERRUPTOR COM PLACA</v>
          </cell>
          <cell r="D1494" t="str">
            <v>CJ</v>
          </cell>
          <cell r="E1494">
            <v>30.65</v>
          </cell>
          <cell r="F1494" t="str">
            <v>ED-49535</v>
          </cell>
        </row>
        <row r="1495">
          <cell r="A1495" t="str">
            <v>ED-49536</v>
          </cell>
          <cell r="B1495" t="str">
            <v>ELE-TOM-040</v>
          </cell>
          <cell r="C1495" t="str">
            <v>CONJUNTO DE 1 TOMADA + 1 INTERRUPTOR SEM PLACA</v>
          </cell>
          <cell r="D1495" t="str">
            <v>CJ</v>
          </cell>
          <cell r="E1495">
            <v>25.38</v>
          </cell>
          <cell r="F1495" t="str">
            <v>ED-49536</v>
          </cell>
        </row>
        <row r="1496">
          <cell r="A1496" t="str">
            <v>ED-49115</v>
          </cell>
          <cell r="B1496" t="str">
            <v>ELE-CON-190</v>
          </cell>
          <cell r="C1496" t="str">
            <v>CONJUNTO PARA CONDULETE DE 3/4" (20MM) COM UM (1) INTERRUPTOR PARALELO, CORRENTE 10A, TENSÃO 250V, (10A-250V) E PLACA DE UM (1) POSTO, INCLUSIVE FORNECIMENTO, INSTALAÇÃO, SUPORTE, MÓDULO E PLACA, EXCLUSIVE CONDULETE</v>
          </cell>
          <cell r="D1496" t="str">
            <v>UN</v>
          </cell>
          <cell r="E1496">
            <v>31.58</v>
          </cell>
          <cell r="F1496" t="str">
            <v>ED-49115</v>
          </cell>
        </row>
        <row r="1497">
          <cell r="A1497" t="str">
            <v>ED-49114</v>
          </cell>
          <cell r="B1497" t="str">
            <v>ELE-CON-185</v>
          </cell>
          <cell r="C1497" t="str">
            <v>CONJUNTO PARA CONDULETE DE 3/4" (20MM) COM UM (1) INTERRUPTOR SIMPLES, CORRENTE 10A, TENSÃO 250V, (10A-250V) E PLACA DE UM (1) POSTO, INCLUSIVE FORNECIMENTO, INSTALAÇÃO, SUPORTE, MÓDULO E PLACA, EXCLUSIVE CONDULETE</v>
          </cell>
          <cell r="D1497" t="str">
            <v>UN</v>
          </cell>
          <cell r="E1497">
            <v>23.36</v>
          </cell>
          <cell r="F1497" t="str">
            <v>ED-49114</v>
          </cell>
        </row>
        <row r="1498">
          <cell r="A1498" t="str">
            <v>ED-49116</v>
          </cell>
          <cell r="B1498" t="str">
            <v>ELE-CON-195</v>
          </cell>
          <cell r="C1498" t="str">
            <v>CONJUNTO PARA CONDULETE DE 3/4" (20MM) COM UMA (1) TOMADA PADRÃO, TRÊS (3) POLOS, CORRENTE 10A, TENSÃO 250V, (2P+T/10A-250V) E PLACA DE UM (1) POSTO, INCLUSIVE FORNECIMENTO, INSTALAÇÃO, SUPORTE, MÓDULO E PLACA, EXCLUSIVE CONDULETE</v>
          </cell>
          <cell r="D1498" t="str">
            <v>UN</v>
          </cell>
          <cell r="E1498">
            <v>26.82</v>
          </cell>
          <cell r="F1498" t="str">
            <v>ED-49116</v>
          </cell>
        </row>
        <row r="1499">
          <cell r="A1499" t="str">
            <v>ED-49355</v>
          </cell>
          <cell r="B1499" t="str">
            <v>ELE-INT-060</v>
          </cell>
          <cell r="C1499" t="str">
            <v>CONJUNTO 1 INTERRUPTOR PARALELO + 1 TOMADA 2P, UNIVERSAL, SEM PLACAS</v>
          </cell>
          <cell r="D1499" t="str">
            <v>CJ</v>
          </cell>
          <cell r="E1499">
            <v>35.79</v>
          </cell>
          <cell r="F1499" t="str">
            <v>ED-49355</v>
          </cell>
        </row>
        <row r="1500">
          <cell r="A1500" t="str">
            <v>ED-49360</v>
          </cell>
          <cell r="B1500" t="str">
            <v>ELE-INT-085</v>
          </cell>
          <cell r="C1500" t="str">
            <v>CONJUNTO 1 INTERRUPTOR SIMPLES + 1 INTERRUPTOR PARALELO + 1TOMADA 2P, UNIVERSAL, RETANGULAR, SEM PLACA</v>
          </cell>
          <cell r="D1500" t="str">
            <v>CJ</v>
          </cell>
          <cell r="E1500">
            <v>34.090000000000003</v>
          </cell>
          <cell r="F1500" t="str">
            <v>ED-49360</v>
          </cell>
        </row>
        <row r="1501">
          <cell r="A1501" t="str">
            <v>ED-49352</v>
          </cell>
          <cell r="B1501" t="str">
            <v>ELE-INT-030</v>
          </cell>
          <cell r="C1501" t="str">
            <v>CONJUNTO 1 INTERRUPTOR SIMPLES + 1 INTERRUPTOR PARALELO, COM PLACA</v>
          </cell>
          <cell r="D1501" t="str">
            <v>CJ</v>
          </cell>
          <cell r="E1501">
            <v>28.21</v>
          </cell>
          <cell r="F1501" t="str">
            <v>ED-49352</v>
          </cell>
        </row>
        <row r="1502">
          <cell r="A1502" t="str">
            <v>ED-49357</v>
          </cell>
          <cell r="B1502" t="str">
            <v>ELE-INT-070</v>
          </cell>
          <cell r="C1502" t="str">
            <v>CONJUNTO 1 INTERRUPTOR SIMPLES + 2 INTERRUPTORES PARALELOS SEM PLACA</v>
          </cell>
          <cell r="D1502" t="str">
            <v>CJ</v>
          </cell>
          <cell r="E1502">
            <v>38.909999999999997</v>
          </cell>
          <cell r="F1502" t="str">
            <v>ED-49357</v>
          </cell>
        </row>
        <row r="1503">
          <cell r="A1503" t="str">
            <v>ED-49361</v>
          </cell>
          <cell r="B1503" t="str">
            <v>ELE-INT-090</v>
          </cell>
          <cell r="C1503" t="str">
            <v>CONJUNTO 2 INTERRUPTORES PARALELOS + 1TOMADA 2P, UNIVERSAL, RETANGULAR, SEM PLACA</v>
          </cell>
          <cell r="D1503" t="str">
            <v>CJ</v>
          </cell>
          <cell r="E1503">
            <v>38.659999999999997</v>
          </cell>
          <cell r="F1503" t="str">
            <v>ED-49361</v>
          </cell>
        </row>
        <row r="1504">
          <cell r="A1504" t="str">
            <v>ED-49353</v>
          </cell>
          <cell r="B1504" t="str">
            <v>ELE-INT-035</v>
          </cell>
          <cell r="C1504" t="str">
            <v>CONJUNTO 2 INTERRUPTORES PARALELOS COM PLACA</v>
          </cell>
          <cell r="D1504" t="str">
            <v>CJ</v>
          </cell>
          <cell r="E1504">
            <v>28.55</v>
          </cell>
          <cell r="F1504" t="str">
            <v>ED-49353</v>
          </cell>
        </row>
        <row r="1505">
          <cell r="A1505" t="str">
            <v>ED-49356</v>
          </cell>
          <cell r="B1505" t="str">
            <v>ELE-INT-065</v>
          </cell>
          <cell r="C1505" t="str">
            <v>CONJUNTO 2 INTERRUPTORES SIMPLES + 1 INTERRUPTOR PARALELO, COM PLACAS</v>
          </cell>
          <cell r="D1505" t="str">
            <v>CJ</v>
          </cell>
          <cell r="E1505">
            <v>41.95</v>
          </cell>
          <cell r="F1505" t="str">
            <v>ED-49356</v>
          </cell>
        </row>
        <row r="1506">
          <cell r="A1506" t="str">
            <v>ED-49359</v>
          </cell>
          <cell r="B1506" t="str">
            <v>ELE-INT-080</v>
          </cell>
          <cell r="C1506" t="str">
            <v>CONJUNTO 2 INTERRUPTORES SIMPLES + 1 TOMADA 2P UNIVERSAL RETANGULAR SEM PLACA</v>
          </cell>
          <cell r="D1506" t="str">
            <v>CJ</v>
          </cell>
          <cell r="E1506">
            <v>30.37</v>
          </cell>
          <cell r="F1506" t="str">
            <v>ED-49359</v>
          </cell>
        </row>
        <row r="1507">
          <cell r="A1507" t="str">
            <v>ED-49351</v>
          </cell>
          <cell r="B1507" t="str">
            <v>ELE-INT-026</v>
          </cell>
          <cell r="C1507" t="str">
            <v>CONJUNTO 2 INTERRUPTORES SIMPLES COM PLACA</v>
          </cell>
          <cell r="D1507" t="str">
            <v>CJ</v>
          </cell>
          <cell r="E1507">
            <v>23.45</v>
          </cell>
          <cell r="F1507" t="str">
            <v>ED-49351</v>
          </cell>
        </row>
        <row r="1508">
          <cell r="A1508" t="str">
            <v>ED-49350</v>
          </cell>
          <cell r="B1508" t="str">
            <v>ELE-INT-025</v>
          </cell>
          <cell r="C1508" t="str">
            <v>CONJUNTO 2 INTERRUPTORES SIMPLES SEM PLACA</v>
          </cell>
          <cell r="D1508" t="str">
            <v>CJ</v>
          </cell>
          <cell r="E1508">
            <v>23.05</v>
          </cell>
          <cell r="F1508" t="str">
            <v>ED-49350</v>
          </cell>
        </row>
        <row r="1509">
          <cell r="A1509" t="str">
            <v>ED-49354</v>
          </cell>
          <cell r="B1509" t="str">
            <v>ELE-INT-040</v>
          </cell>
          <cell r="C1509" t="str">
            <v>CONJUNTO 2 TOMADAS RETANGULARES 2P UNIVERSAL SEM PLACAS</v>
          </cell>
          <cell r="D1509" t="str">
            <v>CJ</v>
          </cell>
          <cell r="E1509">
            <v>27.87</v>
          </cell>
          <cell r="F1509" t="str">
            <v>ED-49354</v>
          </cell>
        </row>
        <row r="1510">
          <cell r="A1510" t="str">
            <v>ED-49358</v>
          </cell>
          <cell r="B1510" t="str">
            <v>ELE-INT-075</v>
          </cell>
          <cell r="C1510" t="str">
            <v>CONJUNTO 3 INTERRUPTORES PARALELOS, COM,PLACA</v>
          </cell>
          <cell r="D1510" t="str">
            <v>CJ</v>
          </cell>
          <cell r="E1510">
            <v>43.24</v>
          </cell>
          <cell r="F1510" t="str">
            <v>ED-49358</v>
          </cell>
        </row>
        <row r="1511">
          <cell r="A1511" t="str">
            <v>ED-49363</v>
          </cell>
          <cell r="B1511" t="str">
            <v>ELE-INT-100</v>
          </cell>
          <cell r="C1511" t="str">
            <v>INTERRUPTOR , DUAS TECLAS PARALELO 10 A - 250 V</v>
          </cell>
          <cell r="D1511" t="str">
            <v>UN</v>
          </cell>
          <cell r="E1511">
            <v>31.83</v>
          </cell>
          <cell r="F1511" t="str">
            <v>ED-49363</v>
          </cell>
        </row>
        <row r="1512">
          <cell r="A1512" t="str">
            <v>ED-49366</v>
          </cell>
          <cell r="B1512" t="str">
            <v>ELE-INT-115</v>
          </cell>
          <cell r="C1512" t="str">
            <v>INTERRUPTOR , DUAS TECLAS SIMPLES E UMA TECLA PARALELO 10 A - 250 V</v>
          </cell>
          <cell r="D1512" t="str">
            <v>UN</v>
          </cell>
          <cell r="E1512">
            <v>38.08</v>
          </cell>
          <cell r="F1512" t="str">
            <v>ED-49366</v>
          </cell>
        </row>
        <row r="1513">
          <cell r="A1513" t="str">
            <v>ED-49362</v>
          </cell>
          <cell r="B1513" t="str">
            <v>ELE-INT-095</v>
          </cell>
          <cell r="C1513" t="str">
            <v>INTERRUPTOR , DUAS TECLAS SIMPLES 10 A - 250 V</v>
          </cell>
          <cell r="D1513" t="str">
            <v>UN</v>
          </cell>
          <cell r="E1513">
            <v>22.46</v>
          </cell>
          <cell r="F1513" t="str">
            <v>ED-49362</v>
          </cell>
        </row>
        <row r="1514">
          <cell r="A1514" t="str">
            <v>ED-49367</v>
          </cell>
          <cell r="B1514" t="str">
            <v>ELE-INT-120</v>
          </cell>
          <cell r="C1514" t="str">
            <v>INTERRUPTOR , TRÊS TECLAS PARALELO 10 A - 250 V</v>
          </cell>
          <cell r="D1514" t="str">
            <v>UN</v>
          </cell>
          <cell r="E1514">
            <v>48.19</v>
          </cell>
          <cell r="F1514" t="str">
            <v>ED-49367</v>
          </cell>
        </row>
        <row r="1515">
          <cell r="A1515" t="str">
            <v>ED-49368</v>
          </cell>
          <cell r="B1515" t="str">
            <v>ELE-INT-125</v>
          </cell>
          <cell r="C1515" t="str">
            <v>INTERRUPTOR , TRÊS TECLAS SIMPLES 10 A - 250 V</v>
          </cell>
          <cell r="D1515" t="str">
            <v>UN</v>
          </cell>
          <cell r="E1515">
            <v>32.56</v>
          </cell>
          <cell r="F1515" t="str">
            <v>ED-49368</v>
          </cell>
        </row>
        <row r="1516">
          <cell r="A1516" t="str">
            <v>ED-49348</v>
          </cell>
          <cell r="B1516" t="str">
            <v>ELE-INT-021</v>
          </cell>
          <cell r="C1516" t="str">
            <v>INTERRUPTOR , UMA TECLA BIPOLAR PARALELA 20 A - 250 V</v>
          </cell>
          <cell r="D1516" t="str">
            <v>UN</v>
          </cell>
          <cell r="E1516">
            <v>39.64</v>
          </cell>
          <cell r="F1516" t="str">
            <v>ED-49348</v>
          </cell>
        </row>
        <row r="1517">
          <cell r="A1517" t="str">
            <v>ED-49349</v>
          </cell>
          <cell r="B1517" t="str">
            <v>ELE-INT-022</v>
          </cell>
          <cell r="C1517" t="str">
            <v>INTERRUPTOR , UMA TECLA DUPLA BIPOLAR SIMPLES 10 A - 250 V</v>
          </cell>
          <cell r="D1517" t="str">
            <v>UN</v>
          </cell>
          <cell r="E1517">
            <v>29.67</v>
          </cell>
          <cell r="F1517" t="str">
            <v>ED-49349</v>
          </cell>
        </row>
        <row r="1518">
          <cell r="A1518" t="str">
            <v>ED-49364</v>
          </cell>
          <cell r="B1518" t="str">
            <v>ELE-INT-105</v>
          </cell>
          <cell r="C1518" t="str">
            <v>INTERRUPTOR , UMA TECLA SIMPLES E DUAS TECLAS PARALELO 10 A - 250 V</v>
          </cell>
          <cell r="D1518" t="str">
            <v>UN</v>
          </cell>
          <cell r="E1518">
            <v>42.9</v>
          </cell>
          <cell r="F1518" t="str">
            <v>ED-49364</v>
          </cell>
        </row>
        <row r="1519">
          <cell r="A1519" t="str">
            <v>ED-49365</v>
          </cell>
          <cell r="B1519" t="str">
            <v>ELE-INT-110</v>
          </cell>
          <cell r="C1519" t="str">
            <v>INTERRUPTOR , UMA TECLA SIMPLES E UMA TECLA PARALELO 10 A - 250 V</v>
          </cell>
          <cell r="D1519" t="str">
            <v>UN</v>
          </cell>
          <cell r="E1519">
            <v>26.98</v>
          </cell>
          <cell r="F1519" t="str">
            <v>ED-49365</v>
          </cell>
        </row>
        <row r="1520">
          <cell r="A1520" t="str">
            <v>ED-49347</v>
          </cell>
          <cell r="B1520" t="str">
            <v>ELE-INT-020</v>
          </cell>
          <cell r="C1520" t="str">
            <v>INTERRUPTOR, BIPOLAR SIMPLES 10 A - 250 V, COM PLACA</v>
          </cell>
          <cell r="D1520" t="str">
            <v>UN</v>
          </cell>
          <cell r="E1520">
            <v>33.340000000000003</v>
          </cell>
          <cell r="F1520" t="str">
            <v>ED-49347</v>
          </cell>
        </row>
        <row r="1521">
          <cell r="A1521" t="str">
            <v>ED-49345</v>
          </cell>
          <cell r="B1521" t="str">
            <v>ELE-INT-010</v>
          </cell>
          <cell r="C1521" t="str">
            <v>INTERRUPTOR, UMA TECLA PARALELO 10 A - 250 V, SEM PLACA</v>
          </cell>
          <cell r="D1521" t="str">
            <v>UN</v>
          </cell>
          <cell r="E1521">
            <v>15.05</v>
          </cell>
          <cell r="F1521" t="str">
            <v>ED-49345</v>
          </cell>
        </row>
        <row r="1522">
          <cell r="A1522" t="str">
            <v>ED-49346</v>
          </cell>
          <cell r="B1522" t="str">
            <v>ELE-INT-015</v>
          </cell>
          <cell r="C1522" t="str">
            <v>INTERRUPTOR UMA TECLA SIMPLES 10 A - 250 V, COM PLACA</v>
          </cell>
          <cell r="D1522" t="str">
            <v>UN</v>
          </cell>
          <cell r="E1522">
            <v>14.2</v>
          </cell>
          <cell r="F1522" t="str">
            <v>ED-49346</v>
          </cell>
        </row>
        <row r="1523">
          <cell r="A1523" t="str">
            <v>ED-49344</v>
          </cell>
          <cell r="B1523" t="str">
            <v>ELE-INT-005</v>
          </cell>
          <cell r="C1523" t="str">
            <v>INTERRUPTOR, UMA TECLA SIMPLES 10 A - 250 V, SEM PLACA</v>
          </cell>
          <cell r="D1523" t="str">
            <v>UN</v>
          </cell>
          <cell r="E1523">
            <v>10.52</v>
          </cell>
          <cell r="F1523" t="str">
            <v>ED-49344</v>
          </cell>
        </row>
        <row r="1524">
          <cell r="A1524" t="str">
            <v>ED-5633</v>
          </cell>
          <cell r="B1524" t="str">
            <v>-</v>
          </cell>
          <cell r="C1524" t="str">
            <v>MÓDULO CEGO, INCLUSIVE FORNECIMENTO E INSTALAÇÃO, EXCLUSIVE PLACA E SUPORTE</v>
          </cell>
          <cell r="D1524" t="str">
            <v>UN</v>
          </cell>
          <cell r="E1524">
            <v>1.27</v>
          </cell>
          <cell r="F1524" t="str">
            <v>ED-5633</v>
          </cell>
        </row>
        <row r="1525">
          <cell r="A1525" t="str">
            <v>ED-5634</v>
          </cell>
          <cell r="B1525" t="str">
            <v>-</v>
          </cell>
          <cell r="C1525" t="str">
            <v>MÓDULO COM FURO PARA SAÍDA DE FIO Ø 10MM, INCLUSIVE FORNECIMENTO E INSTALAÇÃO, EXCLUSIVE PLACA E SUPORTE</v>
          </cell>
          <cell r="D1525" t="str">
            <v>UN</v>
          </cell>
          <cell r="E1525">
            <v>1.46</v>
          </cell>
          <cell r="F1525" t="str">
            <v>ED-5634</v>
          </cell>
        </row>
        <row r="1526">
          <cell r="A1526" t="str">
            <v>ED-15726</v>
          </cell>
          <cell r="B1526" t="str">
            <v>-</v>
          </cell>
          <cell r="C1526" t="str">
            <v>MÓDULO INTERRUPTOR BIPOLAR SIMPLES, CORRENTE 10A, TENSÃO 250V, (10A-250V), INCLUSIVE FORNECIMENTO E INSTALAÇÃO, EXCLUSIVE PLACA E SUPORTE</v>
          </cell>
          <cell r="D1526" t="str">
            <v>UN</v>
          </cell>
          <cell r="E1526">
            <v>22.26</v>
          </cell>
          <cell r="F1526" t="str">
            <v>ED-15726</v>
          </cell>
        </row>
        <row r="1527">
          <cell r="A1527" t="str">
            <v>ED-15712</v>
          </cell>
          <cell r="B1527" t="str">
            <v>-</v>
          </cell>
          <cell r="C1527" t="str">
            <v>MÓDULO INTERRUPTOR INTERMEDIÁRIO, CORRENTE 10A, TENSÃO 250V, (10A-250V), INCLUSIVE FORNECIMENTO E INSTALAÇÃO, EXCLUSIVE PLACA E SUPORTE</v>
          </cell>
          <cell r="D1527" t="str">
            <v>UN</v>
          </cell>
          <cell r="E1527">
            <v>25.53</v>
          </cell>
          <cell r="F1527" t="str">
            <v>ED-15712</v>
          </cell>
        </row>
        <row r="1528">
          <cell r="A1528" t="str">
            <v>ED-5616</v>
          </cell>
          <cell r="B1528" t="str">
            <v>-</v>
          </cell>
          <cell r="C1528" t="str">
            <v>MÓDULO INTERRUPTOR PARALELO, CORRENTE 10A, TENSÃO 250V, (10A-250V), INCLUSIVE FORNECIMENTO E INSTALAÇÃO, EXCLUSIVE PLACA E SUPORTE</v>
          </cell>
          <cell r="D1528" t="str">
            <v>UN</v>
          </cell>
          <cell r="E1528">
            <v>12.07</v>
          </cell>
          <cell r="F1528" t="str">
            <v>ED-5616</v>
          </cell>
        </row>
        <row r="1529">
          <cell r="A1529" t="str">
            <v>ED-5615</v>
          </cell>
          <cell r="B1529" t="str">
            <v>-</v>
          </cell>
          <cell r="C1529" t="str">
            <v>MÓDULO INTERRUPTOR SIMPLES, CORRENTE 10A, TENSÃO 250V, (10A-250V), INCLUSIVE FORNECIMENTO E INSTALAÇÃO, EXCLUSIVE PLACA E SUPORTE</v>
          </cell>
          <cell r="D1529" t="str">
            <v>UN</v>
          </cell>
          <cell r="E1529">
            <v>10.83</v>
          </cell>
          <cell r="F1529" t="str">
            <v>ED-5615</v>
          </cell>
        </row>
        <row r="1530">
          <cell r="A1530" t="str">
            <v>ED-5632</v>
          </cell>
          <cell r="B1530" t="str">
            <v>-</v>
          </cell>
          <cell r="C1530" t="str">
            <v>MÓDULO PARA ANTENA (CONECTOR COAXIAL) PARA CABO COAXIAL DE 75 OHMS, INCLUSIVE FORNECIMENTO E INSTALAÇÃO, EXCLUSIVE PLACA E SUPORTE</v>
          </cell>
          <cell r="D1530" t="str">
            <v>UN</v>
          </cell>
          <cell r="E1530">
            <v>14.84</v>
          </cell>
          <cell r="F1530" t="str">
            <v>ED-5632</v>
          </cell>
        </row>
        <row r="1531">
          <cell r="A1531" t="str">
            <v>ED-5617</v>
          </cell>
          <cell r="B1531" t="str">
            <v>-</v>
          </cell>
          <cell r="C1531" t="str">
            <v>MÓDULO PULSADOR CAMPAINHA, CORRENTE 10A, TENSÃO 250V, (10A-250V), INCLUSIVE FORNECIMENTO E INSTALAÇÃO, EXCLUSIVE PLACA E SUPORTE</v>
          </cell>
          <cell r="D1531" t="str">
            <v>UN</v>
          </cell>
          <cell r="E1531">
            <v>11.59</v>
          </cell>
          <cell r="F1531" t="str">
            <v>ED-5617</v>
          </cell>
        </row>
        <row r="1532">
          <cell r="A1532" t="str">
            <v>ED-5626</v>
          </cell>
          <cell r="B1532" t="str">
            <v>-</v>
          </cell>
          <cell r="C1532" t="str">
            <v>MÓDULO TOMADA PADRÃO, TRÊS (3) POLOS, CORRENTE 10A, TENSÃO 250V, (2P+T/10A-250V), INCLUSIVE FORNECIMENTO E INSTALAÇÃO, EXCLUSIVE PLACA E SUPORTE</v>
          </cell>
          <cell r="D1532" t="str">
            <v>UN</v>
          </cell>
          <cell r="E1532">
            <v>12.12</v>
          </cell>
          <cell r="F1532" t="str">
            <v>ED-5626</v>
          </cell>
        </row>
        <row r="1533">
          <cell r="A1533" t="str">
            <v>ED-5627</v>
          </cell>
          <cell r="B1533" t="str">
            <v>-</v>
          </cell>
          <cell r="C1533" t="str">
            <v>MÓDULO TOMADA PADRÃO, TRÊS (3) POLOS, CORRENTE 20A, TENSÃO 250V, (2P+T/20A-250V), INCLUSIVE FORNECIMENTO E INSTALAÇÃO, EXCLUSIVE PLACA E SUPORTE</v>
          </cell>
          <cell r="D1533" t="str">
            <v>UN</v>
          </cell>
          <cell r="E1533">
            <v>12.93</v>
          </cell>
          <cell r="F1533" t="str">
            <v>ED-5627</v>
          </cell>
        </row>
        <row r="1534">
          <cell r="A1534" t="str">
            <v>ED-15727</v>
          </cell>
          <cell r="B1534" t="str">
            <v>-</v>
          </cell>
          <cell r="C1534" t="str">
            <v>MÓDULO TOMADA PADRÃO VERMELHA, USO ESPECÍFICO, TRÊS (3) POLOS, CORRENTE 20A, TENSÃO 250V, (2P+T/20A-250V), INCLUSIVE FORNECIMENTO E INSTALAÇÃO, EXCLUSIVE PLACA E SUPORTE</v>
          </cell>
          <cell r="D1534" t="str">
            <v>UN</v>
          </cell>
          <cell r="E1534">
            <v>13.31</v>
          </cell>
          <cell r="F1534" t="str">
            <v>ED-15727</v>
          </cell>
        </row>
        <row r="1535">
          <cell r="A1535" t="str">
            <v>ED-5628</v>
          </cell>
          <cell r="B1535" t="str">
            <v>-</v>
          </cell>
          <cell r="C1535" t="str">
            <v xml:space="preserve">MÓDULO TOMADA USB (CONECTOR USB TIPO A), CORRENTE 1A, TENSÃO 5V, (1A-5V), INCLUSIVE FORNECIMENTO E INSTALAÇÃO, EXCLUSIVE PLACA E SUPORTE
</v>
          </cell>
          <cell r="D1535" t="str">
            <v>UN</v>
          </cell>
          <cell r="E1535">
            <v>42.86</v>
          </cell>
          <cell r="F1535" t="str">
            <v>ED-5628</v>
          </cell>
        </row>
        <row r="1536">
          <cell r="A1536" t="str">
            <v>ED-49486</v>
          </cell>
          <cell r="B1536" t="str">
            <v>ELE-PLA-020</v>
          </cell>
          <cell r="C1536" t="str">
            <v>PLACA CEGA PARA CAIXA , 2" X 4"</v>
          </cell>
          <cell r="D1536" t="str">
            <v>UN</v>
          </cell>
          <cell r="E1536">
            <v>5.55</v>
          </cell>
          <cell r="F1536" t="str">
            <v>ED-49486</v>
          </cell>
        </row>
        <row r="1537">
          <cell r="A1537" t="str">
            <v>ED-49487</v>
          </cell>
          <cell r="B1537" t="str">
            <v>ELE-PLA-025</v>
          </cell>
          <cell r="C1537" t="str">
            <v>PLACA CEGA PARA CAIXA , 4" X 4"</v>
          </cell>
          <cell r="D1537" t="str">
            <v>UN</v>
          </cell>
          <cell r="E1537">
            <v>10.32</v>
          </cell>
          <cell r="F1537" t="str">
            <v>ED-49487</v>
          </cell>
        </row>
        <row r="1538">
          <cell r="A1538" t="str">
            <v>ED-49484</v>
          </cell>
          <cell r="B1538" t="str">
            <v>ELE-PLA-010</v>
          </cell>
          <cell r="C1538" t="str">
            <v>PLACA (ESPELHO) PARA CAIXA , 2" X 4"</v>
          </cell>
          <cell r="D1538" t="str">
            <v>UN</v>
          </cell>
          <cell r="E1538">
            <v>3.6</v>
          </cell>
          <cell r="F1538" t="str">
            <v>ED-49484</v>
          </cell>
        </row>
        <row r="1539">
          <cell r="A1539" t="str">
            <v>ED-49483</v>
          </cell>
          <cell r="B1539" t="str">
            <v>ELE-PLA-005</v>
          </cell>
          <cell r="C1539" t="str">
            <v>PLACA (ESPELHO) PARA CAIXA , 3" X 3"</v>
          </cell>
          <cell r="D1539" t="str">
            <v>UN</v>
          </cell>
          <cell r="E1539">
            <v>5.19</v>
          </cell>
          <cell r="F1539" t="str">
            <v>ED-49483</v>
          </cell>
        </row>
        <row r="1540">
          <cell r="A1540" t="str">
            <v>ED-49485</v>
          </cell>
          <cell r="B1540" t="str">
            <v>ELE-PLA-015</v>
          </cell>
          <cell r="C1540" t="str">
            <v>PLACA (ESPELHO) PARA CAIXA , 4" X 4"</v>
          </cell>
          <cell r="D1540" t="str">
            <v>UN</v>
          </cell>
          <cell r="E1540">
            <v>6.11</v>
          </cell>
          <cell r="F1540" t="str">
            <v>ED-49485</v>
          </cell>
        </row>
        <row r="1541">
          <cell r="A1541" t="str">
            <v>ED-49495</v>
          </cell>
          <cell r="B1541" t="str">
            <v>ELE-PLA-065</v>
          </cell>
          <cell r="C1541" t="str">
            <v>PLACA PARA CAIXA 2" X 4", COM FURO CENTRAL</v>
          </cell>
          <cell r="D1541" t="str">
            <v>UN</v>
          </cell>
          <cell r="E1541">
            <v>3.51</v>
          </cell>
          <cell r="F1541" t="str">
            <v>ED-49495</v>
          </cell>
        </row>
        <row r="1542">
          <cell r="A1542" t="str">
            <v>ED-49488</v>
          </cell>
          <cell r="B1542" t="str">
            <v>ELE-PLA-030</v>
          </cell>
          <cell r="C1542" t="str">
            <v>PLACA PARA CAIXA 2" X 4" PARA SAÍDA DE FIO</v>
          </cell>
          <cell r="D1542" t="str">
            <v>UN</v>
          </cell>
          <cell r="E1542">
            <v>8.49</v>
          </cell>
          <cell r="F1542" t="str">
            <v>ED-49488</v>
          </cell>
        </row>
        <row r="1543">
          <cell r="A1543" t="str">
            <v>ED-49490</v>
          </cell>
          <cell r="B1543" t="str">
            <v>ELE-PLA-040</v>
          </cell>
          <cell r="C1543" t="str">
            <v>PLACA PARA CAIXA 2" X 4", 1 POSTO</v>
          </cell>
          <cell r="D1543" t="str">
            <v>UN</v>
          </cell>
          <cell r="E1543">
            <v>3.53</v>
          </cell>
          <cell r="F1543" t="str">
            <v>ED-49490</v>
          </cell>
        </row>
        <row r="1544">
          <cell r="A1544" t="str">
            <v>ED-49494</v>
          </cell>
          <cell r="B1544" t="str">
            <v>ELE-PLA-060</v>
          </cell>
          <cell r="C1544" t="str">
            <v>PLACA PARA CAIXA 2" X 4", 3 POSTOS</v>
          </cell>
          <cell r="D1544" t="str">
            <v>UN</v>
          </cell>
          <cell r="E1544">
            <v>3.51</v>
          </cell>
          <cell r="F1544" t="str">
            <v>ED-49494</v>
          </cell>
        </row>
        <row r="1545">
          <cell r="A1545" t="str">
            <v>ED-49491</v>
          </cell>
          <cell r="B1545" t="str">
            <v>ELE-PLA-045</v>
          </cell>
          <cell r="C1545" t="str">
            <v>PLACA PARA CAIXA 4" X 4", 1 + 1 POSTO</v>
          </cell>
          <cell r="D1545" t="str">
            <v>UN</v>
          </cell>
          <cell r="E1545">
            <v>6.44</v>
          </cell>
          <cell r="F1545" t="str">
            <v>ED-49491</v>
          </cell>
        </row>
        <row r="1546">
          <cell r="A1546" t="str">
            <v>ED-49493</v>
          </cell>
          <cell r="B1546" t="str">
            <v>ELE-PLA-055</v>
          </cell>
          <cell r="C1546" t="str">
            <v>PLACA PARA CAIXA 4" X 4", 2 + 2 POSTOS REDONDOS</v>
          </cell>
          <cell r="D1546" t="str">
            <v>UN</v>
          </cell>
          <cell r="E1546">
            <v>6.44</v>
          </cell>
          <cell r="F1546" t="str">
            <v>ED-49493</v>
          </cell>
        </row>
        <row r="1547">
          <cell r="A1547" t="str">
            <v>ED-49489</v>
          </cell>
          <cell r="B1547" t="str">
            <v>ELE-PLA-035</v>
          </cell>
          <cell r="C1547" t="str">
            <v>PLACA PARA CAIXA 4" X 4", 2 POSTOS REDONDOS</v>
          </cell>
          <cell r="D1547" t="str">
            <v>UN</v>
          </cell>
          <cell r="E1547">
            <v>5.48</v>
          </cell>
          <cell r="F1547" t="str">
            <v>ED-49489</v>
          </cell>
        </row>
        <row r="1548">
          <cell r="A1548" t="str">
            <v>ED-49492</v>
          </cell>
          <cell r="B1548" t="str">
            <v>ELE-PLA-050</v>
          </cell>
          <cell r="C1548" t="str">
            <v>PLACA PARA CAIXA 4" X 4", 2 POSTOS SEPARADOS</v>
          </cell>
          <cell r="D1548" t="str">
            <v>UN</v>
          </cell>
          <cell r="E1548">
            <v>6.44</v>
          </cell>
          <cell r="F1548" t="str">
            <v>ED-49492</v>
          </cell>
        </row>
        <row r="1549">
          <cell r="A1549" t="str">
            <v>ED-5618</v>
          </cell>
          <cell r="B1549" t="str">
            <v>-</v>
          </cell>
          <cell r="C1549" t="str">
            <v>PLACA 4"X2" CEGA, INCLUSIVE FORNECIMENTO E INSTALAÇÃO, EXCLUSIVE SUPORTE</v>
          </cell>
          <cell r="D1549" t="str">
            <v>UN</v>
          </cell>
          <cell r="E1549">
            <v>3.5</v>
          </cell>
          <cell r="F1549" t="str">
            <v>ED-5618</v>
          </cell>
        </row>
        <row r="1550">
          <cell r="A1550" t="str">
            <v>ED-5621</v>
          </cell>
          <cell r="B1550" t="str">
            <v>-</v>
          </cell>
          <cell r="C1550" t="str">
            <v>PLACA 4"X2" PARA DOIS (2) MÓDULOS, INCLUSIVE FORNECIMENTO E INSTALAÇÃO, EXCLUSIVE SUPORTE E MÓDULO</v>
          </cell>
          <cell r="D1550" t="str">
            <v>UN</v>
          </cell>
          <cell r="E1550">
            <v>4.0999999999999996</v>
          </cell>
          <cell r="F1550" t="str">
            <v>ED-5621</v>
          </cell>
        </row>
        <row r="1551">
          <cell r="A1551" t="str">
            <v>ED-5622</v>
          </cell>
          <cell r="B1551" t="str">
            <v>-</v>
          </cell>
          <cell r="C1551" t="str">
            <v>PLACA 4"X2" PARA TRÊS (3) MÓDULOS, INCLUSIVE FORNECIMENTO E INSTALAÇÃO, EXCLUSIVE SUPORTE E MÓDULO</v>
          </cell>
          <cell r="D1551" t="str">
            <v>UN</v>
          </cell>
          <cell r="E1551">
            <v>4.41</v>
          </cell>
          <cell r="F1551" t="str">
            <v>ED-5622</v>
          </cell>
        </row>
        <row r="1552">
          <cell r="A1552" t="str">
            <v>ED-5620</v>
          </cell>
          <cell r="B1552" t="str">
            <v>-</v>
          </cell>
          <cell r="C1552" t="str">
            <v>PLACA 4"X2" PARA UM (1) MÓDULO, INCLUSIVE FORNECIMENTO E INSTALAÇÃO, EXCLUSIVE SUPORTE E MÓDULO</v>
          </cell>
          <cell r="D1552" t="str">
            <v>UN</v>
          </cell>
          <cell r="E1552">
            <v>3.65</v>
          </cell>
          <cell r="F1552" t="str">
            <v>ED-5620</v>
          </cell>
        </row>
        <row r="1553">
          <cell r="A1553" t="str">
            <v>ED-5619</v>
          </cell>
          <cell r="B1553" t="str">
            <v>-</v>
          </cell>
          <cell r="C1553" t="str">
            <v>PLACA 4"X4" CEGA, INCLUSIVE FORNECIMENTO E INSTALAÇÃO, EXCLUSIVE SUPORTE</v>
          </cell>
          <cell r="D1553" t="str">
            <v>UN</v>
          </cell>
          <cell r="E1553">
            <v>5.53</v>
          </cell>
          <cell r="F1553" t="str">
            <v>ED-5619</v>
          </cell>
        </row>
        <row r="1554">
          <cell r="A1554" t="str">
            <v>ED-5623</v>
          </cell>
          <cell r="B1554" t="str">
            <v>-</v>
          </cell>
          <cell r="C1554" t="str">
            <v>PLACA 4"X4" PARA DOIS (2) MÓDULOS, INCLUSIVE FORNECIMENTO E INSTALAÇÃO, EXCLUSIVE SUPORTE E MÓDULO</v>
          </cell>
          <cell r="D1554" t="str">
            <v>UN</v>
          </cell>
          <cell r="E1554">
            <v>5.4</v>
          </cell>
          <cell r="F1554" t="str">
            <v>ED-5623</v>
          </cell>
        </row>
        <row r="1555">
          <cell r="A1555" t="str">
            <v>ED-5624</v>
          </cell>
          <cell r="B1555" t="str">
            <v>-</v>
          </cell>
          <cell r="C1555" t="str">
            <v>PLACA 4"X4" PARA QUATRO (4) MÓDULOS, INCLUSIVE FORNECIMENTO E INSTALAÇÃO, EXCLUSIVE SUPORTE E MÓDULO</v>
          </cell>
          <cell r="D1555" t="str">
            <v>UN</v>
          </cell>
          <cell r="E1555">
            <v>5.53</v>
          </cell>
          <cell r="F1555" t="str">
            <v>ED-5624</v>
          </cell>
        </row>
        <row r="1556">
          <cell r="A1556" t="str">
            <v>ED-5625</v>
          </cell>
          <cell r="B1556" t="str">
            <v>-</v>
          </cell>
          <cell r="C1556" t="str">
            <v>PLACA 4"X4" PARA SEIS (6) MÓDULOS, INCLUSIVE FORNECIMENTO E INSTALAÇÃO, EXCLUSIVE SUPORTE E MÓDULO</v>
          </cell>
          <cell r="D1556" t="str">
            <v>UN</v>
          </cell>
          <cell r="E1556">
            <v>5.77</v>
          </cell>
          <cell r="F1556" t="str">
            <v>ED-5625</v>
          </cell>
        </row>
        <row r="1557">
          <cell r="A1557" t="str">
            <v>ED-5614</v>
          </cell>
          <cell r="B1557" t="str">
            <v>-</v>
          </cell>
          <cell r="C1557" t="str">
            <v>SUPORTE PARA PLACA 4"X2" PARA TRÊS (3) MÓDULOS, INCLUSIVE PARAFUSOS PARA FIXAÇÃO, FORNECIMENTO E INSTALAÇÃO, EXCLUSIVE PLACA E MÓDULO</v>
          </cell>
          <cell r="D1557" t="str">
            <v>UN</v>
          </cell>
          <cell r="E1557">
            <v>4.3099999999999996</v>
          </cell>
          <cell r="F1557" t="str">
            <v>ED-5614</v>
          </cell>
        </row>
        <row r="1558">
          <cell r="A1558" t="str">
            <v>ED-5613</v>
          </cell>
          <cell r="B1558" t="str">
            <v>-</v>
          </cell>
          <cell r="C1558" t="str">
            <v>SUPORTE PARA PLACA 4"X4" PARA SEIS (6) MÓDULOS, INCLUSIVE PARAFUSOS PARA FIXAÇÃO, FORNECIMENTO E INSTALAÇÃO, EXCLUSIVE PLACA E MÓDULO</v>
          </cell>
          <cell r="D1558" t="str">
            <v>UN</v>
          </cell>
          <cell r="E1558">
            <v>6.51</v>
          </cell>
          <cell r="F1558" t="str">
            <v>ED-5613</v>
          </cell>
        </row>
        <row r="1559">
          <cell r="A1559" t="str">
            <v>ED-49533</v>
          </cell>
          <cell r="B1559" t="str">
            <v>ELE-TOM-025</v>
          </cell>
          <cell r="C1559" t="str">
            <v>TOMADA DUPLA - 2P + T - 20A COM PLACA</v>
          </cell>
          <cell r="D1559" t="str">
            <v>CJ</v>
          </cell>
          <cell r="E1559">
            <v>24.95</v>
          </cell>
          <cell r="F1559" t="str">
            <v>ED-49533</v>
          </cell>
        </row>
        <row r="1560">
          <cell r="A1560" t="str">
            <v>ED-49534</v>
          </cell>
          <cell r="B1560" t="str">
            <v>ELE-TOM-030</v>
          </cell>
          <cell r="C1560" t="str">
            <v>TOMADA DUPLA - 2P + T - 20A SEM PLACA</v>
          </cell>
          <cell r="D1560" t="str">
            <v>CJ</v>
          </cell>
          <cell r="E1560">
            <v>24.15</v>
          </cell>
          <cell r="F1560" t="str">
            <v>ED-49534</v>
          </cell>
        </row>
        <row r="1561">
          <cell r="A1561" t="str">
            <v>ED-49537</v>
          </cell>
          <cell r="B1561" t="str">
            <v>ELE-TOM-045</v>
          </cell>
          <cell r="C1561" t="str">
            <v>TOMADA PARA PINO JACK 1/4, SOM E TV COM PLACA 4" X 2"</v>
          </cell>
          <cell r="D1561" t="str">
            <v>UN</v>
          </cell>
          <cell r="E1561">
            <v>26.14</v>
          </cell>
          <cell r="F1561" t="str">
            <v>ED-49537</v>
          </cell>
        </row>
        <row r="1562">
          <cell r="A1562" t="str">
            <v>ED-49529</v>
          </cell>
          <cell r="B1562" t="str">
            <v>ELE-TOM-005</v>
          </cell>
          <cell r="C1562" t="str">
            <v>TOMADA SIMPLES - 2P + T - 10A COM PLACA</v>
          </cell>
          <cell r="D1562" t="str">
            <v>UN</v>
          </cell>
          <cell r="E1562">
            <v>24.1</v>
          </cell>
          <cell r="F1562" t="str">
            <v>ED-49529</v>
          </cell>
        </row>
        <row r="1563">
          <cell r="A1563" t="str">
            <v>ED-49530</v>
          </cell>
          <cell r="B1563" t="str">
            <v>ELE-TOM-010</v>
          </cell>
          <cell r="C1563" t="str">
            <v>TOMADA SIMPLES - 2P + T - 10A SEM PLACA</v>
          </cell>
          <cell r="D1563" t="str">
            <v>UN</v>
          </cell>
          <cell r="E1563">
            <v>20.09</v>
          </cell>
          <cell r="F1563" t="str">
            <v>ED-49530</v>
          </cell>
        </row>
        <row r="1564">
          <cell r="A1564" t="str">
            <v>ED-49531</v>
          </cell>
          <cell r="B1564" t="str">
            <v>ELE-TOM-015</v>
          </cell>
          <cell r="C1564" t="str">
            <v>TOMADA SIMPLES - 2P + T - 20A COM PLACA</v>
          </cell>
          <cell r="D1564" t="str">
            <v>UN</v>
          </cell>
          <cell r="E1564">
            <v>24.1</v>
          </cell>
          <cell r="F1564" t="str">
            <v>ED-49531</v>
          </cell>
        </row>
        <row r="1565">
          <cell r="A1565" t="str">
            <v>ED-49532</v>
          </cell>
          <cell r="B1565" t="str">
            <v>ELE-TOM-020</v>
          </cell>
          <cell r="C1565" t="str">
            <v>TOMADA SIMPLES - 2P + T - 20A SEM PLACA</v>
          </cell>
          <cell r="D1565" t="str">
            <v>UN</v>
          </cell>
          <cell r="E1565">
            <v>20.11</v>
          </cell>
          <cell r="F1565" t="str">
            <v>ED-49532</v>
          </cell>
        </row>
        <row r="1566">
          <cell r="A1566" t="str">
            <v>20.09</v>
          </cell>
          <cell r="B1566">
            <v>8923</v>
          </cell>
          <cell r="C1566" t="str">
            <v>MANGUEIRA PVC FLEXÍVEL CORRUGADO</v>
          </cell>
          <cell r="D1566" t="str">
            <v/>
          </cell>
          <cell r="F1566" t="str">
            <v>20.09</v>
          </cell>
        </row>
        <row r="1567">
          <cell r="A1567" t="str">
            <v>ED-49415</v>
          </cell>
          <cell r="B1567" t="str">
            <v>ELE-MAN-025</v>
          </cell>
          <cell r="C1567" t="str">
            <v>ELETRODUTO FLEXÍVEL CORRUGADO, PVC, ANTI-CHAMA, DN 32MM (1"), APLICADO EM ALVENARIA, INCLUSIVE RASGO</v>
          </cell>
          <cell r="D1567" t="str">
            <v>M</v>
          </cell>
          <cell r="E1567">
            <v>9.52</v>
          </cell>
          <cell r="F1567" t="str">
            <v>ED-49415</v>
          </cell>
        </row>
        <row r="1568">
          <cell r="A1568" t="str">
            <v>20.10</v>
          </cell>
          <cell r="B1568">
            <v>8924</v>
          </cell>
          <cell r="C1568" t="str">
            <v>CONDULETE EM ALUMÍNIO</v>
          </cell>
          <cell r="D1568" t="str">
            <v/>
          </cell>
          <cell r="F1568" t="str">
            <v>20.10</v>
          </cell>
        </row>
        <row r="1569">
          <cell r="A1569" t="str">
            <v>ED-17955</v>
          </cell>
          <cell r="B1569" t="str">
            <v>-</v>
          </cell>
          <cell r="C1569" t="str">
            <v>CONDULETE DE ALUMÍNIO, TIPO "B", DIÂMETRO DE SAÍDA 1" (25MM), EXCLUSIVE MÓDULO E PLACA, INCLUSIVE FIXAÇÃO</v>
          </cell>
          <cell r="D1569" t="str">
            <v>UN</v>
          </cell>
          <cell r="E1569">
            <v>26.21</v>
          </cell>
          <cell r="F1569" t="str">
            <v>ED-17955</v>
          </cell>
        </row>
        <row r="1570">
          <cell r="A1570" t="str">
            <v>ED-17957</v>
          </cell>
          <cell r="B1570" t="str">
            <v>-</v>
          </cell>
          <cell r="C1570" t="str">
            <v>CONDULETE DE ALUMÍNIO, TIPO "B", DIÂMETRO DE SAÍDA 1.1/2" (40MM), EXCLUSIVE MÓDULO E PLACA, INCLUSIVE FIXAÇÃO</v>
          </cell>
          <cell r="D1570" t="str">
            <v>UN</v>
          </cell>
          <cell r="E1570">
            <v>43.08</v>
          </cell>
          <cell r="F1570" t="str">
            <v>ED-17957</v>
          </cell>
        </row>
        <row r="1571">
          <cell r="A1571" t="str">
            <v>ED-17956</v>
          </cell>
          <cell r="B1571" t="str">
            <v>-</v>
          </cell>
          <cell r="C1571" t="str">
            <v>CONDULETE DE ALUMÍNIO, TIPO "B", DIÂMETRO DE SAÍDA 1.1/4" (32MM), EXCLUSIVE MÓDULO E PLACA, INCLUSIVE FIXAÇÃO</v>
          </cell>
          <cell r="D1571" t="str">
            <v>UN</v>
          </cell>
          <cell r="E1571">
            <v>35.35</v>
          </cell>
          <cell r="F1571" t="str">
            <v>ED-17956</v>
          </cell>
        </row>
        <row r="1572">
          <cell r="A1572" t="str">
            <v>ED-17958</v>
          </cell>
          <cell r="B1572" t="str">
            <v>-</v>
          </cell>
          <cell r="C1572" t="str">
            <v>CONDULETE DE ALUMÍNIO, TIPO "B", DIÂMETRO DE SAÍDA 2" (50MM), EXCLUSIVE MÓDULO E PLACA, INCLUSIVE FIXAÇÃO</v>
          </cell>
          <cell r="D1572" t="str">
            <v>UN</v>
          </cell>
          <cell r="E1572">
            <v>56.74</v>
          </cell>
          <cell r="F1572" t="str">
            <v>ED-17958</v>
          </cell>
        </row>
        <row r="1573">
          <cell r="A1573" t="str">
            <v>ED-17954</v>
          </cell>
          <cell r="B1573" t="str">
            <v>-</v>
          </cell>
          <cell r="C1573" t="str">
            <v>CONDULETE DE ALUMÍNIO, TIPO "B", DIÂMETRO DE SAÍDA 3/4" (20MM), EXCLUSIVE MÓDULO E PLACA, INCLUSIVE FIXAÇÃO</v>
          </cell>
          <cell r="D1573" t="str">
            <v>UN</v>
          </cell>
          <cell r="E1573">
            <v>23.24</v>
          </cell>
          <cell r="F1573" t="str">
            <v>ED-17954</v>
          </cell>
        </row>
        <row r="1574">
          <cell r="A1574" t="str">
            <v>ED-3021</v>
          </cell>
          <cell r="B1574" t="str">
            <v>-</v>
          </cell>
          <cell r="C1574" t="str">
            <v>CONDULETE DE ALUMÍNIO, TIPO "B" OU "E", DIÂMETRO DE SAÍDA 1" (25MM), EXCLUSIVE INSTALAÇÃO, MÓDULO E PLACA (FORNECIMENTO)</v>
          </cell>
          <cell r="D1574" t="str">
            <v>UN</v>
          </cell>
          <cell r="E1574">
            <v>11.41</v>
          </cell>
          <cell r="F1574" t="str">
            <v>ED-3021</v>
          </cell>
        </row>
        <row r="1575">
          <cell r="A1575" t="str">
            <v>ED-2922</v>
          </cell>
          <cell r="B1575" t="str">
            <v>-</v>
          </cell>
          <cell r="C1575" t="str">
            <v>CONDULETE DE ALUMÍNIO, TIPO "B" OU "E", DIÂMETRO DE SAÍDA 1.1/2" (40MM), EXCLUSIVE INSTALAÇÃO, MÓDULO E PLACA (FORNECIMENTO)</v>
          </cell>
          <cell r="D1575" t="str">
            <v>UN</v>
          </cell>
          <cell r="E1575">
            <v>28.28</v>
          </cell>
          <cell r="F1575" t="str">
            <v>ED-2922</v>
          </cell>
        </row>
        <row r="1576">
          <cell r="A1576" t="str">
            <v>ED-2926</v>
          </cell>
          <cell r="B1576" t="str">
            <v>-</v>
          </cell>
          <cell r="C1576" t="str">
            <v>CONDULETE DE ALUMÍNIO, TIPO "B" OU "E", DIÂMETRO DE SAÍDA 1.1/4" (32MM), EXCLUSIVE INSTALAÇÃO, MÓDULO E PLACA (FORNECIMENTO)</v>
          </cell>
          <cell r="D1576" t="str">
            <v>UN</v>
          </cell>
          <cell r="E1576">
            <v>20.55</v>
          </cell>
          <cell r="F1576" t="str">
            <v>ED-2926</v>
          </cell>
        </row>
        <row r="1577">
          <cell r="A1577" t="str">
            <v>ED-2924</v>
          </cell>
          <cell r="B1577" t="str">
            <v>-</v>
          </cell>
          <cell r="C1577" t="str">
            <v>CONDULETE DE ALUMÍNIO, TIPO "B" OU "E", DIÂMETRO DE SAÍDA 2" (50MM), EXCLUSIVE INSTALAÇÃO, MÓDULO E PLACA (FORNECIMENTO)</v>
          </cell>
          <cell r="D1577" t="str">
            <v>UN</v>
          </cell>
          <cell r="E1577">
            <v>41.94</v>
          </cell>
          <cell r="F1577" t="str">
            <v>ED-2924</v>
          </cell>
        </row>
        <row r="1578">
          <cell r="A1578" t="str">
            <v>ED-2930</v>
          </cell>
          <cell r="B1578" t="str">
            <v>-</v>
          </cell>
          <cell r="C1578" t="str">
            <v>CONDULETE DE ALUMÍNIO, TIPO "B" OU "E", DIÂMETRO DE SAÍDA 3/4" (20MM), EXCLUSIVE INSTALAÇÃO, MÓDULO E PLACA (FORNECIMENTO)</v>
          </cell>
          <cell r="D1578" t="str">
            <v>UN</v>
          </cell>
          <cell r="E1578">
            <v>8.44</v>
          </cell>
          <cell r="F1578" t="str">
            <v>ED-2930</v>
          </cell>
        </row>
        <row r="1579">
          <cell r="A1579" t="str">
            <v>ED-49071</v>
          </cell>
          <cell r="B1579" t="str">
            <v>ELE-CON-015</v>
          </cell>
          <cell r="C1579" t="str">
            <v>CONDULETE DE ALUMÍNIO, TIPO "C", DIÂMETRO DE SAÍDA 1" (25MM), EXCLUSIVE MÓDULO E PLACA, INCLUSIVE FIXAÇÃO</v>
          </cell>
          <cell r="D1579" t="str">
            <v>UN</v>
          </cell>
          <cell r="E1579">
            <v>28.23</v>
          </cell>
          <cell r="F1579" t="str">
            <v>ED-49071</v>
          </cell>
        </row>
        <row r="1580">
          <cell r="A1580" t="str">
            <v>ED-49073</v>
          </cell>
          <cell r="B1580" t="str">
            <v>ELE-CON-017</v>
          </cell>
          <cell r="C1580" t="str">
            <v>CONDULETE DE ALUMÍNIO, TIPO "C", DIÂMETRO DE SAÍDA 1.1/2" (40MM), EXCLUSIVE MÓDULO E PLACA, INCLUSIVE FIXAÇÃO</v>
          </cell>
          <cell r="D1580" t="str">
            <v>UN</v>
          </cell>
          <cell r="E1580">
            <v>47.69</v>
          </cell>
          <cell r="F1580" t="str">
            <v>ED-49073</v>
          </cell>
        </row>
        <row r="1581">
          <cell r="A1581" t="str">
            <v>ED-49072</v>
          </cell>
          <cell r="B1581" t="str">
            <v>ELE-CON-016</v>
          </cell>
          <cell r="C1581" t="str">
            <v>CONDULETE DE ALUMÍNIO, TIPO "C", DIÂMETRO DE SAÍDA 1.1/4" (32MM), EXCLUSIVE MÓDULO E PLACA, INCLUSIVE FIXAÇÃO</v>
          </cell>
          <cell r="D1581" t="str">
            <v>UN</v>
          </cell>
          <cell r="E1581">
            <v>39.36</v>
          </cell>
          <cell r="F1581" t="str">
            <v>ED-49072</v>
          </cell>
        </row>
        <row r="1582">
          <cell r="A1582" t="str">
            <v>ED-49074</v>
          </cell>
          <cell r="B1582" t="str">
            <v>ELE-CON-018</v>
          </cell>
          <cell r="C1582" t="str">
            <v>CONDULETE DE ALUMÍNIO, TIPO "C", DIÂMETRO DE SAÍDA 2" (50MM), EXCLUSIVE MÓDULO E PLACA, INCLUSIVE FIXAÇÃO</v>
          </cell>
          <cell r="D1582" t="str">
            <v>UN</v>
          </cell>
          <cell r="E1582">
            <v>62.85</v>
          </cell>
          <cell r="F1582" t="str">
            <v>ED-49074</v>
          </cell>
        </row>
        <row r="1583">
          <cell r="A1583" t="str">
            <v>ED-49070</v>
          </cell>
          <cell r="B1583" t="str">
            <v>ELE-CON-010</v>
          </cell>
          <cell r="C1583" t="str">
            <v>CONDULETE DE ALUMÍNIO, TIPO "C", DIÂMETRO DE SAÍDA 3/4" (20MM), EXCLUSIVE MÓDULO E PLACA, INCLUSIVE FIXAÇÃO</v>
          </cell>
          <cell r="D1583" t="str">
            <v>UN</v>
          </cell>
          <cell r="E1583">
            <v>24.9</v>
          </cell>
          <cell r="F1583" t="str">
            <v>ED-49070</v>
          </cell>
        </row>
        <row r="1584">
          <cell r="A1584" t="str">
            <v>ED-2915</v>
          </cell>
          <cell r="B1584" t="str">
            <v>-</v>
          </cell>
          <cell r="C1584" t="str">
            <v>CONDULETE DE ALUMÍNIO, TIPO "C" OU "LB" OU "LL" OU "LR", DIÂMETRO DE SAÍDA 1" (25MM), EXCLUSIVE INSTALAÇÃO, MÓDULO E PLACA (FORNECIMENTO)</v>
          </cell>
          <cell r="D1584" t="str">
            <v>UN</v>
          </cell>
          <cell r="E1584">
            <v>13.43</v>
          </cell>
          <cell r="F1584" t="str">
            <v>ED-2915</v>
          </cell>
        </row>
        <row r="1585">
          <cell r="A1585" t="str">
            <v>ED-4121</v>
          </cell>
          <cell r="B1585" t="str">
            <v>-</v>
          </cell>
          <cell r="C1585" t="str">
            <v>CONDULETE DE ALUMÍNIO, TIPO "C" OU "LB" OU "LL" OU "LR", DIÂMETRO DE SAÍDA 1.1/2" (40MM), EXCLUSIVE INSTALAÇÃO, MÓDULO E PLACA (FORNECIMENTO)</v>
          </cell>
          <cell r="D1585" t="str">
            <v>UN</v>
          </cell>
          <cell r="E1585">
            <v>32.89</v>
          </cell>
          <cell r="F1585" t="str">
            <v>ED-4121</v>
          </cell>
        </row>
        <row r="1586">
          <cell r="A1586" t="str">
            <v>ED-2925</v>
          </cell>
          <cell r="B1586" t="str">
            <v>-</v>
          </cell>
          <cell r="C1586" t="str">
            <v>CONDULETE DE ALUMÍNIO, TIPO "C" OU "LB" OU "LL" OU "LR", DIÂMETRO DE SAÍDA 1.1/4" (32MM), EXCLUSIVE INSTALAÇÃO, MÓDULO E PLACA (FORNECIMENTO)</v>
          </cell>
          <cell r="D1586" t="str">
            <v>UN</v>
          </cell>
          <cell r="E1586">
            <v>24.56</v>
          </cell>
          <cell r="F1586" t="str">
            <v>ED-2925</v>
          </cell>
        </row>
        <row r="1587">
          <cell r="A1587" t="str">
            <v>ED-4498</v>
          </cell>
          <cell r="B1587" t="str">
            <v>-</v>
          </cell>
          <cell r="C1587" t="str">
            <v>CONDULETE DE ALUMÍNIO, TIPO "C" OU "LB" OU "LL" OU "LR", DIÂMETRO DE SAÍDA 2" (50MM), EXCLUSIVE INSTALAÇÃO, MÓDULO E PLACA (FORNECIMENTO)</v>
          </cell>
          <cell r="D1587" t="str">
            <v>UN</v>
          </cell>
          <cell r="E1587">
            <v>48.05</v>
          </cell>
          <cell r="F1587" t="str">
            <v>ED-4498</v>
          </cell>
        </row>
        <row r="1588">
          <cell r="A1588" t="str">
            <v>ED-2923</v>
          </cell>
          <cell r="B1588" t="str">
            <v>-</v>
          </cell>
          <cell r="C1588" t="str">
            <v>CONDULETE DE ALUMÍNIO, TIPO "C" OU "LB" OU "LL" OU "LR", DIÂMETRO DE SAÍDA 3/4" (20MM), EXCLUSIVE INSTALAÇÃO, MÓDULO E PLACA (FORNECIMENTO)</v>
          </cell>
          <cell r="D1588" t="str">
            <v>UN</v>
          </cell>
          <cell r="E1588">
            <v>10.1</v>
          </cell>
          <cell r="F1588" t="str">
            <v>ED-2923</v>
          </cell>
        </row>
        <row r="1589">
          <cell r="A1589" t="str">
            <v>ED-49080</v>
          </cell>
          <cell r="B1589" t="str">
            <v>ELE-CON-035</v>
          </cell>
          <cell r="C1589" t="str">
            <v>CONDULETE DE ALUMÍNIO, TIPO "E", DIÂMETRO DE SAÍDA 1" (25MM), EXCLUSIVE MÓDULO E PLACA, INCLUSIVE FIXAÇÃO</v>
          </cell>
          <cell r="D1589" t="str">
            <v>UN</v>
          </cell>
          <cell r="E1589">
            <v>26.21</v>
          </cell>
          <cell r="F1589" t="str">
            <v>ED-49080</v>
          </cell>
        </row>
        <row r="1590">
          <cell r="A1590" t="str">
            <v>ED-49082</v>
          </cell>
          <cell r="B1590" t="str">
            <v>ELE-CON-040</v>
          </cell>
          <cell r="C1590" t="str">
            <v>CONDULETE DE ALUMÍNIO, TIPO "E", DIÂMETRO DE SAÍDA 1.1/2" (40MM), EXCLUSIVE MÓDULO E PLACA, INCLUSIVE FIXAÇÃO</v>
          </cell>
          <cell r="D1590" t="str">
            <v>UN</v>
          </cell>
          <cell r="E1590">
            <v>43.08</v>
          </cell>
          <cell r="F1590" t="str">
            <v>ED-49082</v>
          </cell>
        </row>
        <row r="1591">
          <cell r="A1591" t="str">
            <v>ED-49081</v>
          </cell>
          <cell r="B1591" t="str">
            <v>ELE-CON-036</v>
          </cell>
          <cell r="C1591" t="str">
            <v>CONDULETE DE ALUMÍNIO, TIPO "E", DIÂMETRO DE SAÍDA 1.1/4" (32MM), EXCLUSIVE MÓDULO E PLACA, INCLUSIVE FIXAÇÃO</v>
          </cell>
          <cell r="D1591" t="str">
            <v>UN</v>
          </cell>
          <cell r="E1591">
            <v>35.35</v>
          </cell>
          <cell r="F1591" t="str">
            <v>ED-49081</v>
          </cell>
        </row>
        <row r="1592">
          <cell r="A1592" t="str">
            <v>ED-49083</v>
          </cell>
          <cell r="B1592" t="str">
            <v>ELE-CON-045</v>
          </cell>
          <cell r="C1592" t="str">
            <v>CONDULETE DE ALUMÍNIO, TIPO "E", DIÂMETRO DE SAÍDA 2" (50MM), EXCLUSIVE MÓDULO E PLACA, INCLUSIVE FIXAÇÃO</v>
          </cell>
          <cell r="D1592" t="str">
            <v>UN</v>
          </cell>
          <cell r="E1592">
            <v>56.74</v>
          </cell>
          <cell r="F1592" t="str">
            <v>ED-49083</v>
          </cell>
        </row>
        <row r="1593">
          <cell r="A1593" t="str">
            <v>ED-49079</v>
          </cell>
          <cell r="B1593" t="str">
            <v>ELE-CON-030</v>
          </cell>
          <cell r="C1593" t="str">
            <v>CONDULETE DE ALUMÍNIO, TIPO "E", DIÂMETRO DE SAÍDA 3/4" (20MM), EXCLUSIVE MÓDULO E PLACA, INCLUSIVE FIXAÇÃO</v>
          </cell>
          <cell r="D1593" t="str">
            <v>UN</v>
          </cell>
          <cell r="E1593">
            <v>23.24</v>
          </cell>
          <cell r="F1593" t="str">
            <v>ED-49079</v>
          </cell>
        </row>
        <row r="1594">
          <cell r="A1594" t="str">
            <v>ED-17960</v>
          </cell>
          <cell r="B1594" t="str">
            <v>-</v>
          </cell>
          <cell r="C1594" t="str">
            <v>CONDULETE DE ALUMÍNIO, TIPO "LB", DIÂMETRO DE SAÍDA 1" (25MM), EXCLUSIVE MÓDULO E PLACA, INCLUSIVE FIXAÇÃO</v>
          </cell>
          <cell r="D1594" t="str">
            <v>UN</v>
          </cell>
          <cell r="E1594">
            <v>28.23</v>
          </cell>
          <cell r="F1594" t="str">
            <v>ED-17960</v>
          </cell>
        </row>
        <row r="1595">
          <cell r="A1595" t="str">
            <v>ED-17962</v>
          </cell>
          <cell r="B1595" t="str">
            <v>-</v>
          </cell>
          <cell r="C1595" t="str">
            <v>CONDULETE DE ALUMÍNIO, TIPO "LB", DIÂMETRO DE SAÍDA 1.1/2" (40MM), EXCLUSIVE MÓDULO E PLACA, INCLUSIVE FIXAÇÃO</v>
          </cell>
          <cell r="D1595" t="str">
            <v>UN</v>
          </cell>
          <cell r="E1595">
            <v>47.69</v>
          </cell>
          <cell r="F1595" t="str">
            <v>ED-17962</v>
          </cell>
        </row>
        <row r="1596">
          <cell r="A1596" t="str">
            <v>ED-17961</v>
          </cell>
          <cell r="B1596" t="str">
            <v>-</v>
          </cell>
          <cell r="C1596" t="str">
            <v>CONDULETE DE ALUMÍNIO, TIPO "LB", DIÂMETRO DE SAÍDA 1.1/4" (32MM), EXCLUSIVE MÓDULO E PLACA, INCLUSIVE FIXAÇÃO</v>
          </cell>
          <cell r="D1596" t="str">
            <v>UN</v>
          </cell>
          <cell r="E1596">
            <v>39.36</v>
          </cell>
          <cell r="F1596" t="str">
            <v>ED-17961</v>
          </cell>
        </row>
        <row r="1597">
          <cell r="A1597" t="str">
            <v>ED-17963</v>
          </cell>
          <cell r="B1597" t="str">
            <v>-</v>
          </cell>
          <cell r="C1597" t="str">
            <v>CONDULETE DE ALUMÍNIO, TIPO "LB", DIÂMETRO DE SAÍDA 2" (50MM), EXCLUSIVE MÓDULO E PLACA, INCLUSIVE FIXAÇÃO</v>
          </cell>
          <cell r="D1597" t="str">
            <v>UN</v>
          </cell>
          <cell r="E1597">
            <v>62.85</v>
          </cell>
          <cell r="F1597" t="str">
            <v>ED-17963</v>
          </cell>
        </row>
        <row r="1598">
          <cell r="A1598" t="str">
            <v>ED-17959</v>
          </cell>
          <cell r="B1598" t="str">
            <v>-</v>
          </cell>
          <cell r="C1598" t="str">
            <v>CONDULETE DE ALUMÍNIO, TIPO "LB", DIÂMETRO DE SAÍDA 3/4" (20MM), EXCLUSIVE MÓDULO E PLACA, INCLUSIVE FIXAÇÃO</v>
          </cell>
          <cell r="D1598" t="str">
            <v>UN</v>
          </cell>
          <cell r="E1598">
            <v>24.9</v>
          </cell>
          <cell r="F1598" t="str">
            <v>ED-17959</v>
          </cell>
        </row>
        <row r="1599">
          <cell r="A1599" t="str">
            <v>ED-49122</v>
          </cell>
          <cell r="B1599" t="str">
            <v>ELE-CON-225</v>
          </cell>
          <cell r="C1599" t="str">
            <v>CONDULETE DE ALUMÍNIO, TIPO "LL", DIÂMETRO DE SAÍDA 1" (25MM), EXCLUSIVE MÓDULO E PLACA, INCLUSIVE FIXAÇÃO</v>
          </cell>
          <cell r="D1599" t="str">
            <v>UN</v>
          </cell>
          <cell r="E1599">
            <v>28.23</v>
          </cell>
          <cell r="F1599" t="str">
            <v>ED-49122</v>
          </cell>
        </row>
        <row r="1600">
          <cell r="A1600" t="str">
            <v>ED-49124</v>
          </cell>
          <cell r="B1600" t="str">
            <v>ELE-CON-235</v>
          </cell>
          <cell r="C1600" t="str">
            <v>CONDULETE DE ALUMÍNIO, TIPO "LL", DIÂMETRO DE SAÍDA 1.1/2" (40MM), EXCLUSIVE MÓDULO E PLACA, INCLUSIVE FIXAÇÃO</v>
          </cell>
          <cell r="D1600" t="str">
            <v>UN</v>
          </cell>
          <cell r="E1600">
            <v>47.69</v>
          </cell>
          <cell r="F1600" t="str">
            <v>ED-49124</v>
          </cell>
        </row>
        <row r="1601">
          <cell r="A1601" t="str">
            <v>ED-49123</v>
          </cell>
          <cell r="B1601" t="str">
            <v>ELE-CON-230</v>
          </cell>
          <cell r="C1601" t="str">
            <v>CONDULETE DE ALUMÍNIO, TIPO "LL", DIÂMETRO DE SAÍDA 1.1/4" (32MM), EXCLUSIVE MÓDULO E PLACA, INCLUSIVE FIXAÇÃO</v>
          </cell>
          <cell r="D1601" t="str">
            <v>UN</v>
          </cell>
          <cell r="E1601">
            <v>39.36</v>
          </cell>
          <cell r="F1601" t="str">
            <v>ED-49123</v>
          </cell>
        </row>
        <row r="1602">
          <cell r="A1602" t="str">
            <v>ED-49125</v>
          </cell>
          <cell r="B1602" t="str">
            <v>ELE-CON-240</v>
          </cell>
          <cell r="C1602" t="str">
            <v>CONDULETE DE ALUMÍNIO, TIPO "LL", DIÂMETRO DE SAÍDA 2" (50MM), EXCLUSIVE MÓDULO E PLACA, INCLUSIVE FIXAÇÃO</v>
          </cell>
          <cell r="D1602" t="str">
            <v>UN</v>
          </cell>
          <cell r="E1602">
            <v>62.85</v>
          </cell>
          <cell r="F1602" t="str">
            <v>ED-49125</v>
          </cell>
        </row>
        <row r="1603">
          <cell r="A1603" t="str">
            <v>ED-49121</v>
          </cell>
          <cell r="B1603" t="str">
            <v>ELE-CON-220</v>
          </cell>
          <cell r="C1603" t="str">
            <v>CONDULETE DE ALUMÍNIO, TIPO "LL", DIÂMETRO DE SAÍDA 3/4" (20MM), EXCLUSIVE MÓDULO E PLACA, INCLUSIVE FIXAÇÃO</v>
          </cell>
          <cell r="D1603" t="str">
            <v>UN</v>
          </cell>
          <cell r="E1603">
            <v>24.9</v>
          </cell>
          <cell r="F1603" t="str">
            <v>ED-49121</v>
          </cell>
        </row>
        <row r="1604">
          <cell r="A1604" t="str">
            <v>ED-49107</v>
          </cell>
          <cell r="B1604" t="str">
            <v>ELE-CON-150</v>
          </cell>
          <cell r="C1604" t="str">
            <v>CONDULETE DE ALUMÍNIO, TIPO "LR", DIÂMETRO DE SAÍDA 1" (25MM), EXCLUSIVE MÓDULO E PLACA, INCLUSIVE FIXAÇÃO</v>
          </cell>
          <cell r="D1604" t="str">
            <v>UN</v>
          </cell>
          <cell r="E1604">
            <v>28.23</v>
          </cell>
          <cell r="F1604" t="str">
            <v>ED-49107</v>
          </cell>
        </row>
        <row r="1605">
          <cell r="A1605" t="str">
            <v>ED-49109</v>
          </cell>
          <cell r="B1605" t="str">
            <v>ELE-CON-160</v>
          </cell>
          <cell r="C1605" t="str">
            <v>CONDULETE DE ALUMÍNIO, TIPO "LR", DIÂMETRO DE SAÍDA 1.1/2" (40MM), EXCLUSIVE MÓDULO E PLACA, INCLUSIVE FIXAÇÃO</v>
          </cell>
          <cell r="D1605" t="str">
            <v>UN</v>
          </cell>
          <cell r="E1605">
            <v>47.69</v>
          </cell>
          <cell r="F1605" t="str">
            <v>ED-49109</v>
          </cell>
        </row>
        <row r="1606">
          <cell r="A1606" t="str">
            <v>ED-49108</v>
          </cell>
          <cell r="B1606" t="str">
            <v>ELE-CON-155</v>
          </cell>
          <cell r="C1606" t="str">
            <v>CONDULETE DE ALUMÍNIO, TIPO "LR", DIÂMETRO DE SAÍDA 1.1/4" (32MM), EXCLUSIVE MÓDULO E PLACA, INCLUSIVE FIXAÇÃO</v>
          </cell>
          <cell r="D1606" t="str">
            <v>UN</v>
          </cell>
          <cell r="E1606">
            <v>39.36</v>
          </cell>
          <cell r="F1606" t="str">
            <v>ED-49108</v>
          </cell>
        </row>
        <row r="1607">
          <cell r="A1607" t="str">
            <v>ED-49110</v>
          </cell>
          <cell r="B1607" t="str">
            <v>ELE-CON-170</v>
          </cell>
          <cell r="C1607" t="str">
            <v>CONDULETE DE ALUMÍNIO, TIPO "LR", DIÂMETRO DE SAÍDA 2" (50MM), EXCLUSIVE MÓDULO E PLACA, INCLUSIVE FIXAÇÃO</v>
          </cell>
          <cell r="D1607" t="str">
            <v>UN</v>
          </cell>
          <cell r="E1607">
            <v>62.85</v>
          </cell>
          <cell r="F1607" t="str">
            <v>ED-49110</v>
          </cell>
        </row>
        <row r="1608">
          <cell r="A1608" t="str">
            <v>ED-49106</v>
          </cell>
          <cell r="B1608" t="str">
            <v>ELE-CON-145</v>
          </cell>
          <cell r="C1608" t="str">
            <v>CONDULETE DE ALUMÍNIO, TIPO "LR", DIÂMETRO DE SAÍDA 3/4" (20MM), EXCLUSIVE MÓDULO E PLACA, INCLUSIVE FIXAÇÃO</v>
          </cell>
          <cell r="D1608" t="str">
            <v>UN</v>
          </cell>
          <cell r="E1608">
            <v>24.9</v>
          </cell>
          <cell r="F1608" t="str">
            <v>ED-49106</v>
          </cell>
        </row>
        <row r="1609">
          <cell r="A1609" t="str">
            <v>ED-49089</v>
          </cell>
          <cell r="B1609" t="str">
            <v>ELE-CON-070</v>
          </cell>
          <cell r="C1609" t="str">
            <v>CONDULETE DE ALUMÍNIO, TIPO "T", DIÂMETRO DE SAÍDA 1" (25MM), EXCLUSIVE MÓDULO E PLACA, INCLUSIVE FIXAÇÃO</v>
          </cell>
          <cell r="D1609" t="str">
            <v>UN</v>
          </cell>
          <cell r="E1609">
            <v>30.25</v>
          </cell>
          <cell r="F1609" t="str">
            <v>ED-49089</v>
          </cell>
        </row>
        <row r="1610">
          <cell r="A1610" t="str">
            <v>ED-49091</v>
          </cell>
          <cell r="B1610" t="str">
            <v>ELE-CON-080</v>
          </cell>
          <cell r="C1610" t="str">
            <v>CONDULETE DE ALUMÍNIO, TIPO "T", DIÂMETRO DE SAÍDA 1.1/2" (40MM), EXCLUSIVE MÓDULO E PLACA, INCLUSIVE FIXAÇÃO</v>
          </cell>
          <cell r="D1610" t="str">
            <v>UN</v>
          </cell>
          <cell r="E1610">
            <v>52.3</v>
          </cell>
          <cell r="F1610" t="str">
            <v>ED-49091</v>
          </cell>
        </row>
        <row r="1611">
          <cell r="A1611" t="str">
            <v>ED-49090</v>
          </cell>
          <cell r="B1611" t="str">
            <v>ELE-CON-075</v>
          </cell>
          <cell r="C1611" t="str">
            <v>CONDULETE DE ALUMÍNIO, TIPO "T", DIÂMETRO DE SAÍDA 1.1/4" (32MM), EXCLUSIVE MÓDULO E PLACA, INCLUSIVE FIXAÇÃO</v>
          </cell>
          <cell r="D1611" t="str">
            <v>UN</v>
          </cell>
          <cell r="E1611">
            <v>43.37</v>
          </cell>
          <cell r="F1611" t="str">
            <v>ED-49090</v>
          </cell>
        </row>
        <row r="1612">
          <cell r="A1612" t="str">
            <v>ED-49092</v>
          </cell>
          <cell r="B1612" t="str">
            <v>ELE-CON-085</v>
          </cell>
          <cell r="C1612" t="str">
            <v>CONDULETE DE ALUMÍNIO, TIPO "T", DIÂMETRO DE SAÍDA 2" (50MM), EXCLUSIVE MÓDULO E PLACA, INCLUSIVE FIXAÇÃO</v>
          </cell>
          <cell r="D1612" t="str">
            <v>UN</v>
          </cell>
          <cell r="E1612">
            <v>68.959999999999994</v>
          </cell>
          <cell r="F1612" t="str">
            <v>ED-49092</v>
          </cell>
        </row>
        <row r="1613">
          <cell r="A1613" t="str">
            <v>ED-49088</v>
          </cell>
          <cell r="B1613" t="str">
            <v>ELE-CON-065</v>
          </cell>
          <cell r="C1613" t="str">
            <v>CONDULETE DE ALUMÍNIO, TIPO "T", DIÂMETRO DE SAÍDA 3/4" (20MM), EXCLUSIVE MÓDULO E PLACA, INCLUSIVE FIXAÇÃO</v>
          </cell>
          <cell r="D1613" t="str">
            <v>UN</v>
          </cell>
          <cell r="E1613">
            <v>26.56</v>
          </cell>
          <cell r="F1613" t="str">
            <v>ED-49088</v>
          </cell>
        </row>
        <row r="1614">
          <cell r="A1614" t="str">
            <v>ED-17969</v>
          </cell>
          <cell r="B1614" t="str">
            <v>-</v>
          </cell>
          <cell r="C1614" t="str">
            <v>CONDULETE DE ALUMÍNIO, TIPO "T" OU "TB", DIÂMETRO DE SAÍDA 1" (25MM), EXCLUSIVE INSTALAÇÃO, MÓDULO E PLACA (FORNECIMENTO)</v>
          </cell>
          <cell r="D1614" t="str">
            <v>UN</v>
          </cell>
          <cell r="E1614">
            <v>15.45</v>
          </cell>
          <cell r="F1614" t="str">
            <v>ED-17969</v>
          </cell>
        </row>
        <row r="1615">
          <cell r="A1615" t="str">
            <v>ED-17971</v>
          </cell>
          <cell r="B1615" t="str">
            <v>-</v>
          </cell>
          <cell r="C1615" t="str">
            <v>CONDULETE DE ALUMÍNIO, TIPO "T" OU "TB", DIÂMETRO DE SAÍDA 1.1/2" (40MM), EXCLUSIVE INSTALAÇÃO, MÓDULO E PLACA (FORNECIMENTO)</v>
          </cell>
          <cell r="D1615" t="str">
            <v>UN</v>
          </cell>
          <cell r="E1615">
            <v>37.5</v>
          </cell>
          <cell r="F1615" t="str">
            <v>ED-17971</v>
          </cell>
        </row>
        <row r="1616">
          <cell r="A1616" t="str">
            <v>ED-17970</v>
          </cell>
          <cell r="B1616" t="str">
            <v>-</v>
          </cell>
          <cell r="C1616" t="str">
            <v>CONDULETE DE ALUMÍNIO, TIPO "T" OU "TB", DIÂMETRO DE SAÍDA 1.1/4" (32MM), EXCLUSIVE INSTALAÇÃO, MÓDULO E PLACA (FORNECIMENTO)</v>
          </cell>
          <cell r="D1616" t="str">
            <v>UN</v>
          </cell>
          <cell r="E1616">
            <v>28.57</v>
          </cell>
          <cell r="F1616" t="str">
            <v>ED-17970</v>
          </cell>
        </row>
        <row r="1617">
          <cell r="A1617" t="str">
            <v>ED-17972</v>
          </cell>
          <cell r="B1617" t="str">
            <v>-</v>
          </cell>
          <cell r="C1617" t="str">
            <v>CONDULETE DE ALUMÍNIO, TIPO "T" OU "TB", DIÂMETRO DE SAÍDA 2" (50MM), EXCLUSIVE INSTALAÇÃO, MÓDULO E PLACA (FORNECIMENTO)</v>
          </cell>
          <cell r="D1617" t="str">
            <v>UN</v>
          </cell>
          <cell r="E1617">
            <v>54.16</v>
          </cell>
          <cell r="F1617" t="str">
            <v>ED-17972</v>
          </cell>
        </row>
        <row r="1618">
          <cell r="A1618" t="str">
            <v>ED-4499</v>
          </cell>
          <cell r="B1618" t="str">
            <v>-</v>
          </cell>
          <cell r="C1618" t="str">
            <v xml:space="preserve">CONDULETE DE ALUMÍNIO, TIPO "T" OU "TB", DIÂMETRO DE SAÍDA 3/4" (20MM), EXCLUSIVE INSTALAÇÃO, MÓDULO E PLACA (FORNECIMENTO)
</v>
          </cell>
          <cell r="D1618" t="str">
            <v>UN</v>
          </cell>
          <cell r="E1618">
            <v>11.76</v>
          </cell>
          <cell r="F1618" t="str">
            <v>ED-4499</v>
          </cell>
        </row>
        <row r="1619">
          <cell r="A1619" t="str">
            <v>ED-17965</v>
          </cell>
          <cell r="B1619" t="str">
            <v>-</v>
          </cell>
          <cell r="C1619" t="str">
            <v>CONDULETE DE ALUMÍNIO, TIPO "TB", DIÂMETRO DE SAÍDA 1" (25MM), EXCLUSIVE MÓDULO E PLACA, INCLUSIVE FIXAÇÃO</v>
          </cell>
          <cell r="D1619" t="str">
            <v>UN</v>
          </cell>
          <cell r="E1619">
            <v>30.25</v>
          </cell>
          <cell r="F1619" t="str">
            <v>ED-17965</v>
          </cell>
        </row>
        <row r="1620">
          <cell r="A1620" t="str">
            <v>ED-17967</v>
          </cell>
          <cell r="B1620" t="str">
            <v>-</v>
          </cell>
          <cell r="C1620" t="str">
            <v>CONDULETE DE ALUMÍNIO, TIPO "TB", DIÂMETRO DE SAÍDA 1.1/2" (40MM), EXCLUSIVE MÓDULO E PLACA, INCLUSIVE FIXAÇÃO</v>
          </cell>
          <cell r="D1620" t="str">
            <v>UN</v>
          </cell>
          <cell r="E1620">
            <v>52.3</v>
          </cell>
          <cell r="F1620" t="str">
            <v>ED-17967</v>
          </cell>
        </row>
        <row r="1621">
          <cell r="A1621" t="str">
            <v>ED-17966</v>
          </cell>
          <cell r="B1621" t="str">
            <v>-</v>
          </cell>
          <cell r="C1621" t="str">
            <v>CONDULETE DE ALUMÍNIO, TIPO "TB", DIÂMETRO DE SAÍDA 1.1/4" (32MM), EXCLUSIVE MÓDULO E PLACA, INCLUSIVE FIXAÇÃO</v>
          </cell>
          <cell r="D1621" t="str">
            <v>UN</v>
          </cell>
          <cell r="E1621">
            <v>43.37</v>
          </cell>
          <cell r="F1621" t="str">
            <v>ED-17966</v>
          </cell>
        </row>
        <row r="1622">
          <cell r="A1622" t="str">
            <v>ED-17968</v>
          </cell>
          <cell r="B1622" t="str">
            <v>-</v>
          </cell>
          <cell r="C1622" t="str">
            <v>CONDULETE DE ALUMÍNIO, TIPO "TB", DIÂMETRO DE SAÍDA 2" (50MM), EXCLUSIVE MÓDULO E PLACA, INCLUSIVE FIXAÇÃO</v>
          </cell>
          <cell r="D1622" t="str">
            <v>UN</v>
          </cell>
          <cell r="E1622">
            <v>68.959999999999994</v>
          </cell>
          <cell r="F1622" t="str">
            <v>ED-17968</v>
          </cell>
        </row>
        <row r="1623">
          <cell r="A1623" t="str">
            <v>ED-17964</v>
          </cell>
          <cell r="B1623" t="str">
            <v>-</v>
          </cell>
          <cell r="C1623" t="str">
            <v>CONDULETE DE ALUMÍNIO, TIPO "TB", DIÂMETRO DE SAÍDA 3/4" (20MM), EXCLUSIVE MÓDULO E PLACA, INCLUSIVE FIXAÇÃO</v>
          </cell>
          <cell r="D1623" t="str">
            <v>UN</v>
          </cell>
          <cell r="E1623">
            <v>26.56</v>
          </cell>
          <cell r="F1623" t="str">
            <v>ED-17964</v>
          </cell>
        </row>
        <row r="1624">
          <cell r="A1624" t="str">
            <v>ED-17974</v>
          </cell>
          <cell r="B1624" t="str">
            <v>-</v>
          </cell>
          <cell r="C1624" t="str">
            <v>CONDULETE DE ALUMÍNIO, TIPO "X", DIÂMETRO DE SAÍDA 1" (25MM), EXCLUSIVE INSTALAÇÃO, MÓDULO E PLACA (FORNECIMENTO)</v>
          </cell>
          <cell r="D1624" t="str">
            <v>UN</v>
          </cell>
          <cell r="E1624">
            <v>17.47</v>
          </cell>
          <cell r="F1624" t="str">
            <v>ED-17974</v>
          </cell>
        </row>
        <row r="1625">
          <cell r="A1625" t="str">
            <v>ED-49098</v>
          </cell>
          <cell r="B1625" t="str">
            <v>ELE-CON-110</v>
          </cell>
          <cell r="C1625" t="str">
            <v>CONDULETE DE ALUMÍNIO, TIPO "X", DIÂMETRO DE SAÍDA 1" (25MM), EXCLUSIVE MÓDULO E PLACA, INCLUSIVE FIXAÇÃO</v>
          </cell>
          <cell r="D1625" t="str">
            <v>UN</v>
          </cell>
          <cell r="E1625">
            <v>32.270000000000003</v>
          </cell>
          <cell r="F1625" t="str">
            <v>ED-49098</v>
          </cell>
        </row>
        <row r="1626">
          <cell r="A1626" t="str">
            <v>ED-17976</v>
          </cell>
          <cell r="B1626" t="str">
            <v>-</v>
          </cell>
          <cell r="C1626" t="str">
            <v>CONDULETE DE ALUMÍNIO, TIPO "X", DIÂMETRO DE SAÍDA 1.1/2" (40MM), EXCLUSIVE INSTALAÇÃO, MÓDULO E PLACA (FORNECIMENTO)</v>
          </cell>
          <cell r="D1626" t="str">
            <v>UN</v>
          </cell>
          <cell r="E1626">
            <v>42.11</v>
          </cell>
          <cell r="F1626" t="str">
            <v>ED-17976</v>
          </cell>
        </row>
        <row r="1627">
          <cell r="A1627" t="str">
            <v>ED-49100</v>
          </cell>
          <cell r="B1627" t="str">
            <v>ELE-CON-120</v>
          </cell>
          <cell r="C1627" t="str">
            <v>CONDULETE DE ALUMÍNIO, TIPO "X", DIÂMETRO DE SAÍDA 1.1/2" (40MM), EXCLUSIVE MÓDULO E PLACA, INCLUSIVE FIXAÇÃO</v>
          </cell>
          <cell r="D1627" t="str">
            <v>UN</v>
          </cell>
          <cell r="E1627">
            <v>56.91</v>
          </cell>
          <cell r="F1627" t="str">
            <v>ED-49100</v>
          </cell>
        </row>
        <row r="1628">
          <cell r="A1628" t="str">
            <v>ED-17975</v>
          </cell>
          <cell r="B1628" t="str">
            <v>-</v>
          </cell>
          <cell r="C1628" t="str">
            <v>CONDULETE DE ALUMÍNIO, TIPO "X", DIÂMETRO DE SAÍDA 1.1/4" (32MM), EXCLUSIVE INSTALAÇÃO, MÓDULO E PLACA (FORNECIMENTO)</v>
          </cell>
          <cell r="D1628" t="str">
            <v>UN</v>
          </cell>
          <cell r="E1628">
            <v>32.58</v>
          </cell>
          <cell r="F1628" t="str">
            <v>ED-17975</v>
          </cell>
        </row>
        <row r="1629">
          <cell r="A1629" t="str">
            <v>ED-49099</v>
          </cell>
          <cell r="B1629" t="str">
            <v>ELE-CON-115</v>
          </cell>
          <cell r="C1629" t="str">
            <v>CONDULETE DE ALUMÍNIO, TIPO "X", DIÂMETRO DE SAÍDA 1.1/4" (32MM), EXCLUSIVE MÓDULO E PLACA, INCLUSIVE FIXAÇÃO</v>
          </cell>
          <cell r="D1629" t="str">
            <v>UN</v>
          </cell>
          <cell r="E1629">
            <v>47.38</v>
          </cell>
          <cell r="F1629" t="str">
            <v>ED-49099</v>
          </cell>
        </row>
        <row r="1630">
          <cell r="A1630" t="str">
            <v>ED-17977</v>
          </cell>
          <cell r="B1630" t="str">
            <v>-</v>
          </cell>
          <cell r="C1630" t="str">
            <v>CONDULETE DE ALUMÍNIO, TIPO "X", DIÂMETRO DE SAÍDA 2" (50MM), EXCLUSIVE INSTALAÇÃO, MÓDULO E PLACA (FORNECIMENTO)</v>
          </cell>
          <cell r="D1630" t="str">
            <v>UN</v>
          </cell>
          <cell r="E1630">
            <v>60.27</v>
          </cell>
          <cell r="F1630" t="str">
            <v>ED-17977</v>
          </cell>
        </row>
        <row r="1631">
          <cell r="A1631" t="str">
            <v>ED-49101</v>
          </cell>
          <cell r="B1631" t="str">
            <v>ELE-CON-125</v>
          </cell>
          <cell r="C1631" t="str">
            <v>CONDULETE DE ALUMÍNIO, TIPO "X", DIÂMETRO DE SAÍDA 2" (50MM), EXCLUSIVE MÓDULO E PLACA, INCLUSIVE FIXAÇÃO</v>
          </cell>
          <cell r="D1631" t="str">
            <v>UN</v>
          </cell>
          <cell r="E1631">
            <v>75.069999999999993</v>
          </cell>
          <cell r="F1631" t="str">
            <v>ED-49101</v>
          </cell>
        </row>
        <row r="1632">
          <cell r="A1632" t="str">
            <v>ED-17973</v>
          </cell>
          <cell r="B1632" t="str">
            <v>-</v>
          </cell>
          <cell r="C1632" t="str">
            <v>CONDULETE DE ALUMÍNIO, TIPO "X", DIÂMETRO DE SAÍDA 3/4" (20MM), EXCLUSIVE INSTALAÇÃO, MÓDULO E PLACA (FORNECIMENTO)</v>
          </cell>
          <cell r="D1632" t="str">
            <v>UN</v>
          </cell>
          <cell r="E1632">
            <v>13.42</v>
          </cell>
          <cell r="F1632" t="str">
            <v>ED-17973</v>
          </cell>
        </row>
        <row r="1633">
          <cell r="A1633" t="str">
            <v>ED-49097</v>
          </cell>
          <cell r="B1633" t="str">
            <v>ELE-CON-105</v>
          </cell>
          <cell r="C1633" t="str">
            <v>CONDULETE DE ALUMÍNIO, TIPO "X", DIÂMETRO DE SAÍDA 3/4" (20MM), EXCLUSIVE MÓDULO E PLACA, INCLUSIVE FIXAÇÃO</v>
          </cell>
          <cell r="D1633" t="str">
            <v>UN</v>
          </cell>
          <cell r="E1633">
            <v>28.22</v>
          </cell>
          <cell r="F1633" t="str">
            <v>ED-49097</v>
          </cell>
        </row>
        <row r="1634">
          <cell r="A1634" t="str">
            <v>ED-17985</v>
          </cell>
          <cell r="B1634" t="str">
            <v>-</v>
          </cell>
          <cell r="C1634" t="str">
            <v>CONJUNTO PARA CONDULETE DE 1" (25MM) COM DUAS (2) TOMADA DE DADOS OU TELEFONIA (CONECTOR RJ45 CAT.6E OU RJ11) E PLACA DE DOIS (2) POSTOS, INCLUSIVE FORNECIMENTO, INSTALAÇÃO, SUPORTE, MÓDULO E PLACA, EXCLUSIVE CONDULETE</v>
          </cell>
          <cell r="D1634" t="str">
            <v>UN</v>
          </cell>
          <cell r="E1634">
            <v>50.24</v>
          </cell>
          <cell r="F1634" t="str">
            <v>ED-17985</v>
          </cell>
        </row>
        <row r="1635">
          <cell r="A1635" t="str">
            <v>ED-17981</v>
          </cell>
          <cell r="B1635" t="str">
            <v>-</v>
          </cell>
          <cell r="C1635" t="str">
            <v>CONJUNTO PARA CONDULETE DE 1" (25MM) COM UM (1) INTERRUPTOR PARALELO, CORRENTE 10A, TENSÃO 250V, (10A-250V) E PLACA DE UM (1) POSTO, INCLUSIVE FORNECIMENTO, INSTALAÇÃO, SUPORTE, MÓDULO E PLACA, EXCLUSIVE CONDULETE</v>
          </cell>
          <cell r="D1635" t="str">
            <v>UN</v>
          </cell>
          <cell r="E1635">
            <v>33.049999999999997</v>
          </cell>
          <cell r="F1635" t="str">
            <v>ED-17981</v>
          </cell>
        </row>
        <row r="1636">
          <cell r="A1636" t="str">
            <v>ED-17980</v>
          </cell>
          <cell r="B1636" t="str">
            <v>-</v>
          </cell>
          <cell r="C1636" t="str">
            <v>CONJUNTO PARA CONDULETE DE 1" (25MM) COM UM (1) INTERRUPTOR SIMPLES, CORRENTE 10A, TENSÃO 250V, (10A-250V) E PLACA DE UM (1) POSTO, INCLUSIVE FORNECIMENTO, INSTALAÇÃO, SUPORTE, MÓDULO E PLACA, EXCLUSIVE CONDULETE</v>
          </cell>
          <cell r="D1636" t="str">
            <v>UN</v>
          </cell>
          <cell r="E1636">
            <v>24.83</v>
          </cell>
          <cell r="F1636" t="str">
            <v>ED-17980</v>
          </cell>
        </row>
        <row r="1637">
          <cell r="A1637" t="str">
            <v>ED-17983</v>
          </cell>
          <cell r="B1637" t="str">
            <v>-</v>
          </cell>
          <cell r="C1637" t="str">
            <v>CONJUNTO PARA CONDULETE DE 1" (25MM) COM UMA (1) TOMADA DE DADOS OU TELEFONIA (CONECTOR RJ45 CAT.6E OU RJ11) E PLACA DE UM (1) POSTO, INCLUSIVE FORNECIMENTO, INSTALAÇÃO, SUPORTE, MÓDULO E PLACA, EXCLUSIVE CONDULETE</v>
          </cell>
          <cell r="D1637" t="str">
            <v>UN</v>
          </cell>
          <cell r="E1637">
            <v>32.020000000000003</v>
          </cell>
          <cell r="F1637" t="str">
            <v>ED-17983</v>
          </cell>
        </row>
        <row r="1638">
          <cell r="A1638" t="str">
            <v>ED-17982</v>
          </cell>
          <cell r="B1638" t="str">
            <v>-</v>
          </cell>
          <cell r="C1638" t="str">
            <v>CONJUNTO PARA CONDULETE DE 1" (25MM) COM UMA (1) TOMADA PADRÃO, TRÊS (3) POLOS, CORRENTE 10A, TENSÃO 250V, (2P+T/10A-250V) E PLACA DE UM (1) POSTO, INCLUSIVE FORNECIMENTO, INSTALAÇÃO, SUPORTE, MÓDULO E PLACA, EXCLUSIVE CONDULETE</v>
          </cell>
          <cell r="D1638" t="str">
            <v>UN</v>
          </cell>
          <cell r="E1638">
            <v>28.37</v>
          </cell>
          <cell r="F1638" t="str">
            <v>ED-17982</v>
          </cell>
        </row>
        <row r="1639">
          <cell r="A1639" t="str">
            <v>ED-17984</v>
          </cell>
          <cell r="B1639" t="str">
            <v>-</v>
          </cell>
          <cell r="C1639" t="str">
            <v>CONJUNTO PARA CONDULETE DE 1" (25MM) COM UMA (1) TOMADA PADRÃO, TRÊS (3) POLOS, CORRENTE 20A, TENSÃO 250V, (2P+T/20A-250V) E PLACA DE UM (1) POSTO, INCLUSIVE FORNECIMENTO, INSTALAÇÃO, SUPORTE, MÓDULO E PLACA, EXCLUSIVE CONDULETE</v>
          </cell>
          <cell r="D1639" t="str">
            <v>UN</v>
          </cell>
          <cell r="E1639">
            <v>34.97</v>
          </cell>
          <cell r="F1639" t="str">
            <v>ED-17984</v>
          </cell>
        </row>
        <row r="1640">
          <cell r="A1640" t="str">
            <v>ED-17979</v>
          </cell>
          <cell r="B1640" t="str">
            <v>-</v>
          </cell>
          <cell r="C1640" t="str">
            <v>CONJUNTO PARA CONDULETE DE 3/4" (20MM) COM DUAS (2) TOMADA DE DADOS OU TELEFONIA (CONECTOR RJ45 CAT.6E OU RJ11) E PLACA DE DOIS (2) POSTOS, INCLUSIVE FORNECIMENTO, INSTALAÇÃO, SUPORTE, MÓDULO E PLACA, EXCLUSIVE CONDULETE</v>
          </cell>
          <cell r="D1640" t="str">
            <v>UN</v>
          </cell>
          <cell r="E1640">
            <v>49.26</v>
          </cell>
          <cell r="F1640" t="str">
            <v>ED-17979</v>
          </cell>
        </row>
        <row r="1641">
          <cell r="A1641" t="str">
            <v>ED-17978</v>
          </cell>
          <cell r="B1641" t="str">
            <v>-</v>
          </cell>
          <cell r="C1641" t="str">
            <v>CONJUNTO PARA CONDULETE DE 3/4" (20MM) COM UMA (1) TOMADA PADRÃO, TRÊS (3) POLOS, CORRENTE 20A, TENSÃO 250V, (2P+T/20A-250V) E PLACA DE UM (1) POSTO, INCLUSIVE FORNECIMENTO, INSTALAÇÃO, SUPORTE, MÓDULO E PLACA, EXCLUSIVE CONDULETE</v>
          </cell>
          <cell r="D1641" t="str">
            <v>UN</v>
          </cell>
          <cell r="E1641">
            <v>33.42</v>
          </cell>
          <cell r="F1641" t="str">
            <v>ED-17978</v>
          </cell>
        </row>
        <row r="1642">
          <cell r="A1642" t="str">
            <v>ED-17991</v>
          </cell>
          <cell r="B1642" t="str">
            <v>-</v>
          </cell>
          <cell r="C1642" t="str">
            <v>PLACA CEGA PARA CONDULETE, COM DIÂMETRO DE SAÍDA 1" (25MM), EXCLUSIVE CONDULETE</v>
          </cell>
          <cell r="D1642" t="str">
            <v>UN</v>
          </cell>
          <cell r="E1642">
            <v>4.6399999999999997</v>
          </cell>
          <cell r="F1642" t="str">
            <v>ED-17991</v>
          </cell>
        </row>
        <row r="1643">
          <cell r="A1643" t="str">
            <v>ED-17993</v>
          </cell>
          <cell r="B1643" t="str">
            <v>-</v>
          </cell>
          <cell r="C1643" t="str">
            <v>PLACA CEGA PARA CONDULETE, COM DIÂMETRO DE SAÍDA 1.1/2" (40MM), EXCLUSIVE CONDULETE</v>
          </cell>
          <cell r="D1643" t="str">
            <v>UN</v>
          </cell>
          <cell r="E1643">
            <v>8.86</v>
          </cell>
          <cell r="F1643" t="str">
            <v>ED-17993</v>
          </cell>
        </row>
        <row r="1644">
          <cell r="A1644" t="str">
            <v>ED-17992</v>
          </cell>
          <cell r="B1644" t="str">
            <v>-</v>
          </cell>
          <cell r="C1644" t="str">
            <v>PLACA CEGA PARA CONDULETE, COM DIÂMETRO DE SAÍDA 1.1/4" (32MM), EXCLUSIVE CONDULETE</v>
          </cell>
          <cell r="D1644" t="str">
            <v>UN</v>
          </cell>
          <cell r="E1644">
            <v>7.99</v>
          </cell>
          <cell r="F1644" t="str">
            <v>ED-17992</v>
          </cell>
        </row>
        <row r="1645">
          <cell r="A1645" t="str">
            <v>ED-17994</v>
          </cell>
          <cell r="B1645" t="str">
            <v>-</v>
          </cell>
          <cell r="C1645" t="str">
            <v>PLACA CEGA PARA CONDULETE, COM DIÂMETRO DE SAÍDA 2" (50MM), EXCLUSIVE CONDULETE</v>
          </cell>
          <cell r="D1645" t="str">
            <v>UN</v>
          </cell>
          <cell r="E1645">
            <v>11.49</v>
          </cell>
          <cell r="F1645" t="str">
            <v>ED-17994</v>
          </cell>
        </row>
        <row r="1646">
          <cell r="A1646" t="str">
            <v>ED-17990</v>
          </cell>
          <cell r="B1646" t="str">
            <v>-</v>
          </cell>
          <cell r="C1646" t="str">
            <v>PLACA CEGA PARA CONDULETE, COM DIÂMETRO DE SAÍDA 3/4" (20MM), EXCLUSIVE CONDULETE</v>
          </cell>
          <cell r="D1646" t="str">
            <v>UN</v>
          </cell>
          <cell r="E1646">
            <v>3.8</v>
          </cell>
          <cell r="F1646" t="str">
            <v>ED-17990</v>
          </cell>
        </row>
        <row r="1647">
          <cell r="A1647" t="str">
            <v>20.11</v>
          </cell>
          <cell r="B1647">
            <v>8925</v>
          </cell>
          <cell r="C1647" t="str">
            <v>ELETRODUTO FLEXÍVEL</v>
          </cell>
          <cell r="D1647" t="str">
            <v/>
          </cell>
          <cell r="F1647" t="str">
            <v>20.11</v>
          </cell>
        </row>
        <row r="1648">
          <cell r="A1648" t="str">
            <v>ED-17950</v>
          </cell>
          <cell r="B1648" t="str">
            <v>-</v>
          </cell>
          <cell r="C1648" t="str">
            <v xml:space="preserve">ELETRODUTO FLEXÍVEL CORRUGADO, PVC, ANTI-CHAMA, DN 16MM, APLICADO EM ALVENARIA, EXCLUSIVE RASGO
</v>
          </cell>
          <cell r="D1648" t="str">
            <v>M</v>
          </cell>
          <cell r="E1648">
            <v>3.56</v>
          </cell>
          <cell r="F1648" t="str">
            <v>ED-17950</v>
          </cell>
        </row>
        <row r="1649">
          <cell r="A1649" t="str">
            <v>ED-49411</v>
          </cell>
          <cell r="B1649" t="str">
            <v>ELE-MAN-005</v>
          </cell>
          <cell r="C1649" t="str">
            <v>ELETRODUTO FLEXÍVEL CORRUGADO, PVC, ANTI-CHAMA, DN 16MM, APLICADO EM ALVENARIA, INCLUSIVE RASGO</v>
          </cell>
          <cell r="D1649" t="str">
            <v>M</v>
          </cell>
          <cell r="E1649">
            <v>6.35</v>
          </cell>
          <cell r="F1649" t="str">
            <v>ED-49411</v>
          </cell>
        </row>
        <row r="1650">
          <cell r="A1650" t="str">
            <v>ED-17951</v>
          </cell>
          <cell r="B1650" t="str">
            <v>-</v>
          </cell>
          <cell r="C1650" t="str">
            <v>ELETRODUTO FLEXÍVEL CORRUGADO, PVC, ANTI-CHAMA, DN 20MM (1/2"), APLICADO EM ALVENARIA, EXCLUSIVE RASGO</v>
          </cell>
          <cell r="D1650" t="str">
            <v>M</v>
          </cell>
          <cell r="E1650">
            <v>3.8</v>
          </cell>
          <cell r="F1650" t="str">
            <v>ED-17951</v>
          </cell>
        </row>
        <row r="1651">
          <cell r="A1651" t="str">
            <v>ED-49413</v>
          </cell>
          <cell r="B1651" t="str">
            <v>ELE-MAN-015</v>
          </cell>
          <cell r="C1651" t="str">
            <v>ELETRODUTO FLEXÍVEL CORRUGADO, PVC, ANTI-CHAMA, DN 20MM (1/2"), APLICADO EM ALVENARIA, INCLUSIVE RASGO</v>
          </cell>
          <cell r="D1651" t="str">
            <v>M</v>
          </cell>
          <cell r="E1651">
            <v>6.59</v>
          </cell>
          <cell r="F1651" t="str">
            <v>ED-49413</v>
          </cell>
        </row>
        <row r="1652">
          <cell r="A1652" t="str">
            <v>ED-17952</v>
          </cell>
          <cell r="B1652" t="str">
            <v>-</v>
          </cell>
          <cell r="C1652" t="str">
            <v>ELETRODUTO FLEXÍVEL CORRUGADO, PVC, ANTI-CHAMA, DN 25MM (3/4"), APLICADO EM ALVENARIA, EXCLUSIVE RASGO</v>
          </cell>
          <cell r="D1652" t="str">
            <v>M</v>
          </cell>
          <cell r="E1652">
            <v>4.26</v>
          </cell>
          <cell r="F1652" t="str">
            <v>ED-17952</v>
          </cell>
        </row>
        <row r="1653">
          <cell r="A1653" t="str">
            <v>ED-49414</v>
          </cell>
          <cell r="B1653" t="str">
            <v>ELE-MAN-020</v>
          </cell>
          <cell r="C1653" t="str">
            <v>ELETRODUTO FLEXÍVEL CORRUGADO, PVC, ANTI-CHAMA, DN 25MM (3/4"), APLICADO EM ALVENARIA, INCLUSIVE RASGO</v>
          </cell>
          <cell r="D1653" t="str">
            <v>M</v>
          </cell>
          <cell r="E1653">
            <v>7.05</v>
          </cell>
          <cell r="F1653" t="str">
            <v>ED-49414</v>
          </cell>
        </row>
        <row r="1654">
          <cell r="A1654" t="str">
            <v>ED-17953</v>
          </cell>
          <cell r="B1654" t="str">
            <v>-</v>
          </cell>
          <cell r="C1654" t="str">
            <v>ELETRODUTO FLEXÍVEL CORRUGADO, PVC, ANTI-CHAMA, DN 32MM (1"), APLICADO EM ALVENARIA, EXCLUSIVE RASGO</v>
          </cell>
          <cell r="D1654" t="str">
            <v>M</v>
          </cell>
          <cell r="E1654">
            <v>5.17</v>
          </cell>
          <cell r="F1654" t="str">
            <v>ED-17953</v>
          </cell>
        </row>
        <row r="1655">
          <cell r="A1655" t="str">
            <v>ED-7249</v>
          </cell>
          <cell r="B1655" t="str">
            <v>-</v>
          </cell>
          <cell r="C1655" t="str">
            <v>ELETRODUTO FLEXÍVEL, EM AÇO GALVANIZADO, REVESTIDO EXTERNAMENTE COM PVC PRETO (1"), INCLUSIVE CONEXÕES, SUPORTES E FIXAÇÃO</v>
          </cell>
          <cell r="D1655" t="str">
            <v>M</v>
          </cell>
          <cell r="E1655">
            <v>11.14</v>
          </cell>
          <cell r="F1655" t="str">
            <v>ED-7249</v>
          </cell>
        </row>
        <row r="1656">
          <cell r="A1656" t="str">
            <v>ED-7251</v>
          </cell>
          <cell r="B1656" t="str">
            <v>-</v>
          </cell>
          <cell r="C1656" t="str">
            <v>ELETRODUTO FLEXÍVEL, EM AÇO GALVANIZADO, REVESTIDO EXTERNAMENTE COM PVC PRETO (1.1/2"), INCLUSIVE CONEXÕES, SUPORTES E FIXAÇÃO</v>
          </cell>
          <cell r="D1656" t="str">
            <v>M</v>
          </cell>
          <cell r="E1656">
            <v>19.13</v>
          </cell>
          <cell r="F1656" t="str">
            <v>ED-7251</v>
          </cell>
        </row>
        <row r="1657">
          <cell r="A1657" t="str">
            <v>ED-7250</v>
          </cell>
          <cell r="B1657" t="str">
            <v>-</v>
          </cell>
          <cell r="C1657" t="str">
            <v>ELETRODUTO FLEXÍVEL, EM AÇO GALVANIZADO, REVESTIDO EXTERNAMENTE COM PVC PRETO (1.1/4"), INCLUSIVE CONEXÕES, SUPORTES E FIXAÇÃO</v>
          </cell>
          <cell r="D1657" t="str">
            <v>M</v>
          </cell>
          <cell r="E1657">
            <v>16.64</v>
          </cell>
          <cell r="F1657" t="str">
            <v>ED-7250</v>
          </cell>
        </row>
        <row r="1658">
          <cell r="A1658" t="str">
            <v>ED-7252</v>
          </cell>
          <cell r="B1658" t="str">
            <v>-</v>
          </cell>
          <cell r="C1658" t="str">
            <v>ELETRODUTO FLEXÍVEL, EM AÇO GALVANIZADO, REVESTIDO EXTERNAMENTE COM PVC PRETO (2"), INCLUSIVE CONEXÕES, SUPORTES E FIXAÇÃO</v>
          </cell>
          <cell r="D1658" t="str">
            <v>M</v>
          </cell>
          <cell r="E1658">
            <v>26.04</v>
          </cell>
          <cell r="F1658" t="str">
            <v>ED-7252</v>
          </cell>
        </row>
        <row r="1659">
          <cell r="A1659" t="str">
            <v>ED-7253</v>
          </cell>
          <cell r="B1659" t="str">
            <v>-</v>
          </cell>
          <cell r="C1659" t="str">
            <v>ELETRODUTO FLEXÍVEL, EM AÇO GALVANIZADO, REVESTIDO EXTERNAMENTE COM PVC PRETO (2.1/2"), INCLUSIVE CONEXÕES, SUPORTES E FIXAÇÃO</v>
          </cell>
          <cell r="D1659" t="str">
            <v>M</v>
          </cell>
          <cell r="E1659">
            <v>38.11</v>
          </cell>
          <cell r="F1659" t="str">
            <v>ED-7253</v>
          </cell>
        </row>
        <row r="1660">
          <cell r="A1660" t="str">
            <v>ED-7248</v>
          </cell>
          <cell r="B1660" t="str">
            <v>-</v>
          </cell>
          <cell r="C1660" t="str">
            <v>ELETRODUTO FLEXÍVEL, EM AÇO GALVANIZADO, REVESTIDO EXTERNAMENTE COM PVC PRETO (3/4"), INCLUSIVE CONEXÕES, SUPORTES E FIXAÇÃO</v>
          </cell>
          <cell r="D1660" t="str">
            <v>M</v>
          </cell>
          <cell r="E1660">
            <v>8.8800000000000008</v>
          </cell>
          <cell r="F1660" t="str">
            <v>ED-7248</v>
          </cell>
        </row>
        <row r="1661">
          <cell r="A1661" t="str">
            <v>20.12</v>
          </cell>
          <cell r="B1661">
            <v>8926</v>
          </cell>
          <cell r="C1661" t="str">
            <v>ELETRODUTO RÍGIDO EM PVC</v>
          </cell>
          <cell r="D1661" t="str">
            <v/>
          </cell>
          <cell r="F1661" t="str">
            <v>20.12</v>
          </cell>
        </row>
        <row r="1662">
          <cell r="A1662" t="str">
            <v>ED-49315</v>
          </cell>
          <cell r="B1662" t="str">
            <v>ELE-ELE-045</v>
          </cell>
          <cell r="C1662" t="str">
            <v>ELETRODUTO DE PVC RÍGIDO ROSCÁVEL, DN 100 MM (4"), INCLUSIVE CONEXÕES, SUPORTES E FIXAÇÃO</v>
          </cell>
          <cell r="D1662" t="str">
            <v>M</v>
          </cell>
          <cell r="E1662">
            <v>50.03</v>
          </cell>
          <cell r="F1662" t="str">
            <v>ED-49315</v>
          </cell>
        </row>
        <row r="1663">
          <cell r="A1663" t="str">
            <v>ED-49307</v>
          </cell>
          <cell r="B1663" t="str">
            <v>ELE-ELE-005</v>
          </cell>
          <cell r="C1663" t="str">
            <v>ELETRODUTO DE PVC RÍGIDO ROSCÁVEL, DN 16 MM (1/2"), INCLUSIVE CONEXÕES, SUPORTES E FIXAÇÃO</v>
          </cell>
          <cell r="D1663" t="str">
            <v>M</v>
          </cell>
          <cell r="E1663">
            <v>13.72</v>
          </cell>
          <cell r="F1663" t="str">
            <v>ED-49307</v>
          </cell>
        </row>
        <row r="1664">
          <cell r="A1664" t="str">
            <v>ED-49308</v>
          </cell>
          <cell r="B1664" t="str">
            <v>ELE-ELE-010</v>
          </cell>
          <cell r="C1664" t="str">
            <v>ELETRODUTO DE PVC RÍGIDO ROSCÁVEL, DN 20 MM (3/4"), INCLUSIVE CONEXÕES, SUPORTES E FIXAÇÃO</v>
          </cell>
          <cell r="D1664" t="str">
            <v>M</v>
          </cell>
          <cell r="E1664">
            <v>14.2</v>
          </cell>
          <cell r="F1664" t="str">
            <v>ED-49308</v>
          </cell>
        </row>
        <row r="1665">
          <cell r="A1665" t="str">
            <v>ED-49309</v>
          </cell>
          <cell r="B1665" t="str">
            <v>ELE-ELE-015</v>
          </cell>
          <cell r="C1665" t="str">
            <v>ELETRODUTO DE PVC RÍGIDO ROSCÁVEL, DN 25 MM (1"), INCLUSIVE CONEXÕES, SUPORTES E FIXAÇÃO</v>
          </cell>
          <cell r="D1665" t="str">
            <v>M</v>
          </cell>
          <cell r="E1665">
            <v>15.59</v>
          </cell>
          <cell r="F1665" t="str">
            <v>ED-49309</v>
          </cell>
        </row>
        <row r="1666">
          <cell r="A1666" t="str">
            <v>ED-49310</v>
          </cell>
          <cell r="B1666" t="str">
            <v>ELE-ELE-020</v>
          </cell>
          <cell r="C1666" t="str">
            <v>ELETRODUTO DE PVC RÍGIDO ROSCÁVEL, DN 32 MM (1.1/4"), INCLUSIVE CONEXÕES, SUPORTES E FIXAÇÃO</v>
          </cell>
          <cell r="D1666" t="str">
            <v>M</v>
          </cell>
          <cell r="E1666">
            <v>22.72</v>
          </cell>
          <cell r="F1666" t="str">
            <v>ED-49310</v>
          </cell>
        </row>
        <row r="1667">
          <cell r="A1667" t="str">
            <v>ED-49311</v>
          </cell>
          <cell r="B1667" t="str">
            <v>ELE-ELE-025</v>
          </cell>
          <cell r="C1667" t="str">
            <v>ELETRODUTO DE PVC RÍGIDO ROSCÁVEL, DN 40 MM (1.1/2"), INCLUSIVE CONEXÕES, SUPORTES E FIXAÇÃO</v>
          </cell>
          <cell r="D1667" t="str">
            <v>M</v>
          </cell>
          <cell r="E1667">
            <v>23.23</v>
          </cell>
          <cell r="F1667" t="str">
            <v>ED-49311</v>
          </cell>
        </row>
        <row r="1668">
          <cell r="A1668" t="str">
            <v>ED-49312</v>
          </cell>
          <cell r="B1668" t="str">
            <v>ELE-ELE-030</v>
          </cell>
          <cell r="C1668" t="str">
            <v>ELETRODUTO DE PVC RÍGIDO ROSCÁVEL, DN 50 MM (2"), INCLUSIVE CONEXÕES, SUPORTES E FIXAÇÃO</v>
          </cell>
          <cell r="D1668" t="str">
            <v>M</v>
          </cell>
          <cell r="E1668">
            <v>26.8</v>
          </cell>
          <cell r="F1668" t="str">
            <v>ED-49312</v>
          </cell>
        </row>
        <row r="1669">
          <cell r="A1669" t="str">
            <v>ED-49313</v>
          </cell>
          <cell r="B1669" t="str">
            <v>ELE-ELE-035</v>
          </cell>
          <cell r="C1669" t="str">
            <v>ELETRODUTO DE PVC RÍGIDO ROSCÁVEL, DN 60 MM (2.1/2"), INCLUSIVE CONEXÕES, SUPORTES E FIXAÇÃO</v>
          </cell>
          <cell r="D1669" t="str">
            <v>M</v>
          </cell>
          <cell r="E1669">
            <v>36.92</v>
          </cell>
          <cell r="F1669" t="str">
            <v>ED-49313</v>
          </cell>
        </row>
        <row r="1670">
          <cell r="A1670" t="str">
            <v>ED-49314</v>
          </cell>
          <cell r="B1670" t="str">
            <v>ELE-ELE-040</v>
          </cell>
          <cell r="C1670" t="str">
            <v>ELETRODUTO DE PVC RÍGIDO ROSCÁVEL, DN 75 MM (3"), INCLUSIVE CONEXÕES, SUPORTES E FIXAÇÃO</v>
          </cell>
          <cell r="D1670" t="str">
            <v>M</v>
          </cell>
          <cell r="E1670">
            <v>40.33</v>
          </cell>
          <cell r="F1670" t="str">
            <v>ED-49314</v>
          </cell>
        </row>
        <row r="1671">
          <cell r="A1671" t="str">
            <v>ED-17935</v>
          </cell>
          <cell r="B1671" t="str">
            <v>-</v>
          </cell>
          <cell r="C1671" t="str">
            <v>SONDAGEM DE ELETRODUTO/DUTOS COM ARAME GALVANIZADO, DIÂMETRO DO FIO 1,24MM, 18 BWG, INCLUSIVE FORNECIMENTO E INSTALAÇÃO</v>
          </cell>
          <cell r="D1671" t="str">
            <v>M</v>
          </cell>
          <cell r="E1671">
            <v>0.73</v>
          </cell>
          <cell r="F1671" t="str">
            <v>ED-17935</v>
          </cell>
        </row>
        <row r="1672">
          <cell r="A1672" t="str">
            <v>20.13</v>
          </cell>
          <cell r="B1672">
            <v>8927</v>
          </cell>
          <cell r="C1672" t="str">
            <v>ELETRODUTO RÍGIDO EM AÇO GALVANIZADO</v>
          </cell>
          <cell r="D1672" t="str">
            <v/>
          </cell>
          <cell r="F1672" t="str">
            <v>20.13</v>
          </cell>
        </row>
        <row r="1673">
          <cell r="A1673" t="str">
            <v>ED-49316</v>
          </cell>
          <cell r="B1673" t="str">
            <v>ELE-ELE-050</v>
          </cell>
          <cell r="C1673" t="str">
            <v>ELETRODUTO DE AÇO GALVANIZADO LEVE, INCLUSIVE CONEXÕES, SUPORTES E FIXAÇÃO DN 15 (1/2")</v>
          </cell>
          <cell r="D1673" t="str">
            <v>M</v>
          </cell>
          <cell r="E1673">
            <v>15.9</v>
          </cell>
          <cell r="F1673" t="str">
            <v>ED-49316</v>
          </cell>
        </row>
        <row r="1674">
          <cell r="A1674" t="str">
            <v>ED-49317</v>
          </cell>
          <cell r="B1674" t="str">
            <v>ELE-ELE-055</v>
          </cell>
          <cell r="C1674" t="str">
            <v>ELETRODUTO DE AÇO GALVANIZADO LEVE, INCLUSIVE CONEXÕES, SUPORTES E FIXAÇÃO DN 20 (3/4")</v>
          </cell>
          <cell r="D1674" t="str">
            <v>M</v>
          </cell>
          <cell r="E1674">
            <v>17.079999999999998</v>
          </cell>
          <cell r="F1674" t="str">
            <v>ED-49317</v>
          </cell>
        </row>
        <row r="1675">
          <cell r="A1675" t="str">
            <v>ED-49318</v>
          </cell>
          <cell r="B1675" t="str">
            <v>ELE-ELE-060</v>
          </cell>
          <cell r="C1675" t="str">
            <v>ELETRODUTO DE AÇO GALVANIZADO LEVE, INCLUSIVE CONEXÕES, SUPORTES E FIXAÇÃO DN 25 (1")</v>
          </cell>
          <cell r="D1675" t="str">
            <v>M</v>
          </cell>
          <cell r="E1675">
            <v>23.4</v>
          </cell>
          <cell r="F1675" t="str">
            <v>ED-49318</v>
          </cell>
        </row>
        <row r="1676">
          <cell r="A1676" t="str">
            <v>ED-49324</v>
          </cell>
          <cell r="B1676" t="str">
            <v>ELE-ELE-090</v>
          </cell>
          <cell r="C1676" t="str">
            <v>ELETRODUTO DE AÇO GALVANIZADO MÉDIO, INCLUSIVE CONEXÕES, SUPORTES E FIXAÇÃO DN 100 (4")</v>
          </cell>
          <cell r="D1676" t="str">
            <v>M</v>
          </cell>
          <cell r="E1676">
            <v>100.24</v>
          </cell>
          <cell r="F1676" t="str">
            <v>ED-49324</v>
          </cell>
        </row>
        <row r="1677">
          <cell r="A1677" t="str">
            <v>ED-49319</v>
          </cell>
          <cell r="B1677" t="str">
            <v>ELE-ELE-065</v>
          </cell>
          <cell r="C1677" t="str">
            <v>ELETRODUTO DE AÇO GALVANIZADO MÉDIO, INCLUSIVE CONEXÕES, SUPORTES E FIXAÇÃO DN 32 (1.1/4")</v>
          </cell>
          <cell r="D1677" t="str">
            <v>M</v>
          </cell>
          <cell r="E1677">
            <v>31.2</v>
          </cell>
          <cell r="F1677" t="str">
            <v>ED-49319</v>
          </cell>
        </row>
        <row r="1678">
          <cell r="A1678" t="str">
            <v>ED-49320</v>
          </cell>
          <cell r="B1678" t="str">
            <v>ELE-ELE-070</v>
          </cell>
          <cell r="C1678" t="str">
            <v>ELETRODUTO DE AÇO GALVANIZADO MÉDIO, INCLUSIVE CONEXÕES, SUPORTES E FIXAÇÃO DN 40 (1.1/2")</v>
          </cell>
          <cell r="D1678" t="str">
            <v>M</v>
          </cell>
          <cell r="E1678">
            <v>33.840000000000003</v>
          </cell>
          <cell r="F1678" t="str">
            <v>ED-49320</v>
          </cell>
        </row>
        <row r="1679">
          <cell r="A1679" t="str">
            <v>ED-49321</v>
          </cell>
          <cell r="B1679" t="str">
            <v>ELE-ELE-075</v>
          </cell>
          <cell r="C1679" t="str">
            <v>ELETRODUTO DE AÇO GALVANIZADO MÉDIO, INCLUSIVE CONEXÕES, SUPORTES E FIXAÇÃO DN 50 (2")</v>
          </cell>
          <cell r="D1679" t="str">
            <v>M</v>
          </cell>
          <cell r="E1679">
            <v>37.28</v>
          </cell>
          <cell r="F1679" t="str">
            <v>ED-49321</v>
          </cell>
        </row>
        <row r="1680">
          <cell r="A1680" t="str">
            <v>ED-49322</v>
          </cell>
          <cell r="B1680" t="str">
            <v>ELE-ELE-080</v>
          </cell>
          <cell r="C1680" t="str">
            <v>ELETRODUTO DE AÇO GALVANIZADO MÉDIO, INCLUSIVE CONEXÕES, SUPORTES E FIXAÇÃO DN 65 (2.1/2")</v>
          </cell>
          <cell r="D1680" t="str">
            <v>M</v>
          </cell>
          <cell r="E1680">
            <v>58.71</v>
          </cell>
          <cell r="F1680" t="str">
            <v>ED-49322</v>
          </cell>
        </row>
        <row r="1681">
          <cell r="A1681" t="str">
            <v>ED-49323</v>
          </cell>
          <cell r="B1681" t="str">
            <v>ELE-ELE-085</v>
          </cell>
          <cell r="C1681" t="str">
            <v>ELETRODUTO DE AÇO GALVANIZADO MÉDIO, INCLUSIVE CONEXÕES, SUPORTES E FIXAÇÃO DN 80 (3")</v>
          </cell>
          <cell r="D1681" t="str">
            <v>M</v>
          </cell>
          <cell r="E1681">
            <v>75.06</v>
          </cell>
          <cell r="F1681" t="str">
            <v>ED-49323</v>
          </cell>
        </row>
        <row r="1682">
          <cell r="A1682" t="str">
            <v>ED-49333</v>
          </cell>
          <cell r="B1682" t="str">
            <v>ELE-ELE-135</v>
          </cell>
          <cell r="C1682" t="str">
            <v>ELETRODUTO DE AÇO GALVANIZADO PESADO, INCLUSIVE CONEXÕES, SUPORTES E FIXAÇÃO DN 100 (4")</v>
          </cell>
          <cell r="D1682" t="str">
            <v>M</v>
          </cell>
          <cell r="E1682">
            <v>104.37</v>
          </cell>
          <cell r="F1682" t="str">
            <v>ED-49333</v>
          </cell>
        </row>
        <row r="1683">
          <cell r="A1683" t="str">
            <v>ED-49325</v>
          </cell>
          <cell r="B1683" t="str">
            <v>ELE-ELE-095</v>
          </cell>
          <cell r="C1683" t="str">
            <v>ELETRODUTO DE AÇO GALVANIZADO PESADO, INCLUSIVE CONEXÕES, SUPORTES E FIXAÇÃO DN 15 (1/2")</v>
          </cell>
          <cell r="D1683" t="str">
            <v>M</v>
          </cell>
          <cell r="E1683">
            <v>19.13</v>
          </cell>
          <cell r="F1683" t="str">
            <v>ED-49325</v>
          </cell>
        </row>
        <row r="1684">
          <cell r="A1684" t="str">
            <v>ED-49326</v>
          </cell>
          <cell r="B1684" t="str">
            <v>ELE-ELE-100</v>
          </cell>
          <cell r="C1684" t="str">
            <v>ELETRODUTO DE AÇO GALVANIZADO PESADO, INCLUSIVE CONEXÕES, SUPORTES E FIXAÇÃO DN 20 (3/4")</v>
          </cell>
          <cell r="D1684" t="str">
            <v>M</v>
          </cell>
          <cell r="E1684">
            <v>26.53</v>
          </cell>
          <cell r="F1684" t="str">
            <v>ED-49326</v>
          </cell>
        </row>
        <row r="1685">
          <cell r="A1685" t="str">
            <v>ED-49327</v>
          </cell>
          <cell r="B1685" t="str">
            <v>ELE-ELE-105</v>
          </cell>
          <cell r="C1685" t="str">
            <v>ELETRODUTO DE AÇO GALVANIZADO PESADO, INCLUSIVE CONEXÕES, SUPORTES E FIXAÇÃO DN 25 (1")</v>
          </cell>
          <cell r="D1685" t="str">
            <v>M</v>
          </cell>
          <cell r="E1685">
            <v>36.92</v>
          </cell>
          <cell r="F1685" t="str">
            <v>ED-49327</v>
          </cell>
        </row>
        <row r="1686">
          <cell r="A1686" t="str">
            <v>ED-49328</v>
          </cell>
          <cell r="B1686" t="str">
            <v>ELE-ELE-110</v>
          </cell>
          <cell r="C1686" t="str">
            <v>ELETRODUTO DE AÇO GALVANIZADO PESADO, INCLUSIVE CONEXÕES, SUPORTES E FIXAÇÃO DN 32 (1.1/4")</v>
          </cell>
          <cell r="D1686" t="str">
            <v>M</v>
          </cell>
          <cell r="E1686">
            <v>31.2</v>
          </cell>
          <cell r="F1686" t="str">
            <v>ED-49328</v>
          </cell>
        </row>
        <row r="1687">
          <cell r="A1687" t="str">
            <v>ED-49329</v>
          </cell>
          <cell r="B1687" t="str">
            <v>ELE-ELE-115</v>
          </cell>
          <cell r="C1687" t="str">
            <v>ELETRODUTO DE AÇO GALVANIZADO PESADO, INCLUSIVE CONEXÕES, SUPORTES E FIXAÇÃO DN 40 (1.1/2")</v>
          </cell>
          <cell r="D1687" t="str">
            <v>M</v>
          </cell>
          <cell r="E1687">
            <v>51.8</v>
          </cell>
          <cell r="F1687" t="str">
            <v>ED-49329</v>
          </cell>
        </row>
        <row r="1688">
          <cell r="A1688" t="str">
            <v>ED-49330</v>
          </cell>
          <cell r="B1688" t="str">
            <v>ELE-ELE-120</v>
          </cell>
          <cell r="C1688" t="str">
            <v>ELETRODUTO DE AÇO GALVANIZADO PESADO, INCLUSIVE CONEXÕES, SUPORTES E FIXAÇÃO DN 50 (2")</v>
          </cell>
          <cell r="D1688" t="str">
            <v>M</v>
          </cell>
          <cell r="E1688">
            <v>68.209999999999994</v>
          </cell>
          <cell r="F1688" t="str">
            <v>ED-49330</v>
          </cell>
        </row>
        <row r="1689">
          <cell r="A1689" t="str">
            <v>ED-49331</v>
          </cell>
          <cell r="B1689" t="str">
            <v>ELE-ELE-125</v>
          </cell>
          <cell r="C1689" t="str">
            <v>ELETRODUTO DE AÇO GALVANIZADO PESADO, INCLUSIVE CONEXÕES, SUPORTES E FIXAÇÃO DN 65 (2.1/2")</v>
          </cell>
          <cell r="D1689" t="str">
            <v>M</v>
          </cell>
          <cell r="E1689">
            <v>91.84</v>
          </cell>
          <cell r="F1689" t="str">
            <v>ED-49331</v>
          </cell>
        </row>
        <row r="1690">
          <cell r="A1690" t="str">
            <v>ED-49332</v>
          </cell>
          <cell r="B1690" t="str">
            <v>ELE-ELE-130</v>
          </cell>
          <cell r="C1690" t="str">
            <v>ELETRODUTO DE AÇO GALVANIZADO PESADO, INCLUSIVE CONEXÕES, SUPORTES E FIXAÇÃO DN 80 (3")</v>
          </cell>
          <cell r="D1690" t="str">
            <v>M</v>
          </cell>
          <cell r="E1690">
            <v>126.66</v>
          </cell>
          <cell r="F1690" t="str">
            <v>ED-49332</v>
          </cell>
        </row>
        <row r="1691">
          <cell r="A1691" t="str">
            <v>20.14</v>
          </cell>
          <cell r="B1691">
            <v>8928</v>
          </cell>
          <cell r="C1691" t="str">
            <v>PERFILADO LISO E PERFURADO</v>
          </cell>
          <cell r="D1691" t="str">
            <v/>
          </cell>
          <cell r="F1691" t="str">
            <v>20.14</v>
          </cell>
        </row>
        <row r="1692">
          <cell r="A1692" t="str">
            <v>ED-49463</v>
          </cell>
          <cell r="B1692" t="str">
            <v>ELE-PER-090</v>
          </cell>
          <cell r="C1692" t="str">
            <v>CAIXA DE DERIVAÇÃO TIPO "C" PARA PERFILADO EM CHAPA DE AÇO  COM TRATAMENTO PRÉ-ZINCADO, INCLUSIVE TAMPA E FIXAÇÃO</v>
          </cell>
          <cell r="D1692" t="str">
            <v>UN</v>
          </cell>
          <cell r="E1692">
            <v>25.45</v>
          </cell>
          <cell r="F1692" t="str">
            <v>ED-49463</v>
          </cell>
        </row>
        <row r="1693">
          <cell r="A1693" t="str">
            <v>ED-49464</v>
          </cell>
          <cell r="B1693" t="str">
            <v>ELE-PER-095</v>
          </cell>
          <cell r="C1693" t="str">
            <v xml:space="preserve">CAIXA DE DERIVAÇÃO TIPO "I" PARA PERFILADO EM CHAPA DE AÇO  COM TRATAMENTO PRÉ-ZINCADO, INCLUSIVE TAMPA E FIXAÇÃO
</v>
          </cell>
          <cell r="D1693" t="str">
            <v>UN</v>
          </cell>
          <cell r="E1693">
            <v>25.45</v>
          </cell>
          <cell r="F1693" t="str">
            <v>ED-49464</v>
          </cell>
        </row>
        <row r="1694">
          <cell r="A1694" t="str">
            <v>ED-49465</v>
          </cell>
          <cell r="B1694" t="str">
            <v>ELE-PER-100</v>
          </cell>
          <cell r="C1694" t="str">
            <v xml:space="preserve">CAIXA DE DERIVAÇÃO TIPO "L" PARA PERFILADO EM CHAPA DE AÇO  COM TRATAMENTO PRÉ-ZINCADO, INCLUSIVE TAMPA E FIXAÇÃO
</v>
          </cell>
          <cell r="D1694" t="str">
            <v>UN</v>
          </cell>
          <cell r="E1694">
            <v>25.45</v>
          </cell>
          <cell r="F1694" t="str">
            <v>ED-49465</v>
          </cell>
        </row>
        <row r="1695">
          <cell r="A1695" t="str">
            <v>ED-49466</v>
          </cell>
          <cell r="B1695" t="str">
            <v>ELE-PER-105</v>
          </cell>
          <cell r="C1695" t="str">
            <v xml:space="preserve">CAIXA DE DERIVAÇÃO TIPO "T" PARA PERFILADO EM CHAPA DE AÇO  COM TRATAMENTO PRÉ-ZINCADO, INCLUSIVE TAMPA E FIXAÇÃO
</v>
          </cell>
          <cell r="D1695" t="str">
            <v>UN</v>
          </cell>
          <cell r="E1695">
            <v>26.14</v>
          </cell>
          <cell r="F1695" t="str">
            <v>ED-49466</v>
          </cell>
        </row>
        <row r="1696">
          <cell r="A1696" t="str">
            <v>ED-49467</v>
          </cell>
          <cell r="B1696" t="str">
            <v>ELE-PER-110</v>
          </cell>
          <cell r="C1696" t="str">
            <v>CAIXA DE DERIVAÇÃO TIPO "X" PARA PERFILADO EM CHAPA DE AÇO  COM TRATAMENTO PRÉ-ZINCADO, INCLUSIVE TAMPA E FIXAÇÃO</v>
          </cell>
          <cell r="D1696" t="str">
            <v>UN</v>
          </cell>
          <cell r="E1696">
            <v>26.83</v>
          </cell>
          <cell r="F1696" t="str">
            <v>ED-49467</v>
          </cell>
        </row>
        <row r="1697">
          <cell r="A1697" t="str">
            <v>ED-49446</v>
          </cell>
          <cell r="B1697" t="str">
            <v>ELE-PER-005</v>
          </cell>
          <cell r="C1697" t="str">
            <v>PERFILADO LISO (38X19)MM EM CHAPA DE AÇO GALVANIZADO #18, COM TRATAMENTO PRÉ-ZINCADO, INCLUSIVE FIXAÇÃO SUPERIOR, CONEXÕES E ACESSÓRIOS, EXCLUSIVE TAMPA DE ENCAIXE</v>
          </cell>
          <cell r="D1697" t="str">
            <v>M</v>
          </cell>
          <cell r="E1697">
            <v>40.92</v>
          </cell>
          <cell r="F1697" t="str">
            <v>ED-49446</v>
          </cell>
        </row>
        <row r="1698">
          <cell r="A1698" t="str">
            <v>ED-49447</v>
          </cell>
          <cell r="B1698" t="str">
            <v>ELE-PER-010</v>
          </cell>
          <cell r="C1698" t="str">
            <v>PERFILADO LISO (38X38)MM EM CHAPA DE AÇO GALVANIZADO #18, COM TRATAMENTO PRÉ-ZINCADO, INCLUSIVE FIXAÇÃO SUPERIOR, CONEXÕES E ACESSÓRIOS, EXCLUSIVE TAMPA DE ENCAIXE</v>
          </cell>
          <cell r="D1698" t="str">
            <v>M</v>
          </cell>
          <cell r="E1698">
            <v>51.39</v>
          </cell>
          <cell r="F1698" t="str">
            <v>ED-49447</v>
          </cell>
        </row>
        <row r="1699">
          <cell r="A1699" t="str">
            <v>ED-49448</v>
          </cell>
          <cell r="B1699" t="str">
            <v>ELE-PER-015</v>
          </cell>
          <cell r="C1699" t="str">
            <v>PERFILADO LISO (38X38)MM EM CHAPA DE AÇO GALVANIZADO #18, COM TRATAMENTO PRÉ-ZINCADO, INCLUSIVE TAMPA DE ENCAIXE, FIXAÇÃO SUPERIOR, CONEXÕES E ACESSÓRIOS</v>
          </cell>
          <cell r="D1699" t="str">
            <v>M</v>
          </cell>
          <cell r="E1699">
            <v>62.27</v>
          </cell>
          <cell r="F1699" t="str">
            <v>ED-49448</v>
          </cell>
        </row>
        <row r="1700">
          <cell r="A1700" t="str">
            <v>ED-49451</v>
          </cell>
          <cell r="B1700" t="str">
            <v>ELE-PER-030</v>
          </cell>
          <cell r="C1700" t="str">
            <v>PERFILADO PERFURADO (38X38)MM EM CHAPA DE AÇO GALVANIZADO #18, COM TRATAMENTO PRÉ-ZINCADO, INCLUSIVE FIXAÇÃO SUPERIOR, CONEXÕES E ACESSÓRIOS, EXCLUSIVE TAMPA DE ENCAIXE</v>
          </cell>
          <cell r="D1700" t="str">
            <v>M</v>
          </cell>
          <cell r="E1700">
            <v>50.94</v>
          </cell>
          <cell r="F1700" t="str">
            <v>ED-49451</v>
          </cell>
        </row>
        <row r="1701">
          <cell r="A1701" t="str">
            <v>ED-49450</v>
          </cell>
          <cell r="B1701" t="str">
            <v>ELE-PER-025</v>
          </cell>
          <cell r="C1701" t="str">
            <v>PERFILADO PERFURADO (38X38)MM EM CHAPA DE AÇO GALVANIZADO #18, COM TRATAMENTO PRÉ-ZINCADO, INCLUSIVE TAMPA DE ENCAIXE, FIXAÇÃO SUPERIOR, CONEXÕES E ACESSÓRIOS</v>
          </cell>
          <cell r="D1701" t="str">
            <v>M</v>
          </cell>
          <cell r="E1701">
            <v>61.82</v>
          </cell>
          <cell r="F1701" t="str">
            <v>ED-49450</v>
          </cell>
        </row>
        <row r="1702">
          <cell r="A1702" t="str">
            <v>ED-49457</v>
          </cell>
          <cell r="B1702" t="str">
            <v>ELE-PER-060</v>
          </cell>
          <cell r="C1702" t="str">
            <v>SUPORTE OU GANCHO DE LUMINÁRIA PARA PERFILADO (38X38)MM, TIPO CURTO, EM CHAPA DE AÇO COM TRATAMENTO PRÉ-ZINCADO, INCLUSIVE ACESSÓRIOS E FIXAÇÃO</v>
          </cell>
          <cell r="D1702" t="str">
            <v>UN</v>
          </cell>
          <cell r="E1702">
            <v>6.09</v>
          </cell>
          <cell r="F1702" t="str">
            <v>ED-49457</v>
          </cell>
        </row>
        <row r="1703">
          <cell r="A1703" t="str">
            <v>ED-49458</v>
          </cell>
          <cell r="B1703" t="str">
            <v>ELE-PER-065</v>
          </cell>
          <cell r="C1703" t="str">
            <v>SUPORTE OU GANCHO DE LUMINÁRIA PARA PERFILADO (38X38)MM, TIPO LONGO, EM CHAPA DE AÇO COM TRATAMENTO PRÉ-ZINCADO, INCLUSIVE ACESSÓRIOS E FIXAÇÃO</v>
          </cell>
          <cell r="D1703" t="str">
            <v>UN</v>
          </cell>
          <cell r="E1703">
            <v>6.41</v>
          </cell>
          <cell r="F1703" t="str">
            <v>ED-49458</v>
          </cell>
        </row>
        <row r="1704">
          <cell r="A1704" t="str">
            <v>20.15</v>
          </cell>
          <cell r="B1704">
            <v>8929</v>
          </cell>
          <cell r="C1704" t="str">
            <v>ELETROCALHA LISA</v>
          </cell>
          <cell r="D1704" t="str">
            <v/>
          </cell>
          <cell r="F1704" t="str">
            <v>20.15</v>
          </cell>
        </row>
        <row r="1705">
          <cell r="A1705" t="str">
            <v>ED-19511</v>
          </cell>
          <cell r="B1705" t="str">
            <v>-</v>
          </cell>
          <cell r="C1705" t="str">
            <v>ELETROCALHA LISA (100X100)MM EM CHAPA DE AÇO GALVANIZADO #18, COM TRATAMENTO PRÉ-ZINCADO, INCLUSIVE TAMPA DE ENCAIXE, FIXAÇÃO SUPERIOR, CONEXÕES E ACESSÓRIOS</v>
          </cell>
          <cell r="D1705" t="str">
            <v>M</v>
          </cell>
          <cell r="E1705">
            <v>82.12</v>
          </cell>
          <cell r="F1705" t="str">
            <v>ED-19511</v>
          </cell>
        </row>
        <row r="1706">
          <cell r="A1706" t="str">
            <v>ED-19510</v>
          </cell>
          <cell r="B1706" t="str">
            <v>-</v>
          </cell>
          <cell r="C1706" t="str">
            <v>ELETROCALHA LISA (100X50)MM EM CHAPA DE AÇO GALVANIZADO #18, COM TRATAMENTO PRÉ-ZINCADO, INCLUSIVE TAMPA DE ENCAIXE, FIXAÇÃO SUPERIOR, CONEXÕES E ACESSÓRIOS</v>
          </cell>
          <cell r="D1706" t="str">
            <v>M</v>
          </cell>
          <cell r="E1706">
            <v>67.540000000000006</v>
          </cell>
          <cell r="F1706" t="str">
            <v>ED-19510</v>
          </cell>
        </row>
        <row r="1707">
          <cell r="A1707" t="str">
            <v>ED-19513</v>
          </cell>
          <cell r="B1707" t="str">
            <v>-</v>
          </cell>
          <cell r="C1707" t="str">
            <v>ELETROCALHA LISA (150X100)MM EM CHAPA DE AÇO GALVANIZADO #18, COM TRATAMENTO PRÉ-ZINCADO, INCLUSIVE TAMPA DE ENCAIXE, FIXAÇÃO SUPERIOR, CONEXÕES E ACESSÓRIOS</v>
          </cell>
          <cell r="D1707" t="str">
            <v>M</v>
          </cell>
          <cell r="E1707">
            <v>91.57</v>
          </cell>
          <cell r="F1707" t="str">
            <v>ED-19513</v>
          </cell>
        </row>
        <row r="1708">
          <cell r="A1708" t="str">
            <v>ED-19512</v>
          </cell>
          <cell r="B1708" t="str">
            <v>-</v>
          </cell>
          <cell r="C1708" t="str">
            <v>ELETROCALHA LISA (150X50)MM EM CHAPA DE AÇO GALVANIZADO #18, COM TRATAMENTO PRÉ-ZINCADO, INCLUSIVE TAMPA DE ENCAIXE, FIXAÇÃO SUPERIOR, CONEXÕES E ACESSÓRIOS</v>
          </cell>
          <cell r="D1708" t="str">
            <v>M</v>
          </cell>
          <cell r="E1708">
            <v>76.680000000000007</v>
          </cell>
          <cell r="F1708" t="str">
            <v>ED-19512</v>
          </cell>
        </row>
        <row r="1709">
          <cell r="A1709" t="str">
            <v>ED-19515</v>
          </cell>
          <cell r="B1709" t="str">
            <v>-</v>
          </cell>
          <cell r="C1709" t="str">
            <v>ELETROCALHA LISA (200X100)MM EM CHAPA DE AÇO GALVANIZADO #18, COM TRATAMENTO PRÉ-ZINCADO, INCLUSIVE TAMPA DE ENCAIXE, FIXAÇÃO SUPERIOR, CONEXÕES E ACESSÓRIOS</v>
          </cell>
          <cell r="D1709" t="str">
            <v>M</v>
          </cell>
          <cell r="E1709">
            <v>101.3</v>
          </cell>
          <cell r="F1709" t="str">
            <v>ED-19515</v>
          </cell>
        </row>
        <row r="1710">
          <cell r="A1710" t="str">
            <v>ED-19514</v>
          </cell>
          <cell r="B1710" t="str">
            <v>-</v>
          </cell>
          <cell r="C1710" t="str">
            <v>ELETROCALHA LISA (200X50)MM EM CHAPA DE AÇO GALVANIZADO #18, COM TRATAMENTO PRÉ-ZINCADO, INCLUSIVE TAMPA DE ENCAIXE, FIXAÇÃO SUPERIOR, CONEXÕES E ACESSÓRIOS</v>
          </cell>
          <cell r="D1710" t="str">
            <v>M</v>
          </cell>
          <cell r="E1710">
            <v>86.87</v>
          </cell>
          <cell r="F1710" t="str">
            <v>ED-19514</v>
          </cell>
        </row>
        <row r="1711">
          <cell r="A1711" t="str">
            <v>ED-19517</v>
          </cell>
          <cell r="B1711" t="str">
            <v>-</v>
          </cell>
          <cell r="C1711" t="str">
            <v>ELETROCALHA LISA (300X100)MM EM CHAPA DE AÇO GALVANIZADO #18, COM TRATAMENTO PRÉ-ZINCADO, INCLUSIVE TAMPA DE ENCAIXE, FIXAÇÃO SUPERIOR, CONEXÕES E ACESSÓRIOS</v>
          </cell>
          <cell r="D1711" t="str">
            <v>M</v>
          </cell>
          <cell r="E1711">
            <v>123.94</v>
          </cell>
          <cell r="F1711" t="str">
            <v>ED-19517</v>
          </cell>
        </row>
        <row r="1712">
          <cell r="A1712" t="str">
            <v>ED-19516</v>
          </cell>
          <cell r="B1712" t="str">
            <v>-</v>
          </cell>
          <cell r="C1712" t="str">
            <v>ELETROCALHA LISA (300X50)MM EM CHAPA DE AÇO GALVANIZADO #18, COM TRATAMENTO PRÉ-ZINCADO, INCLUSIVE TAMPA DE ENCAIXE, FIXAÇÃO SUPERIOR, CONEXÕES E ACESSÓRIOS</v>
          </cell>
          <cell r="D1712" t="str">
            <v>M</v>
          </cell>
          <cell r="E1712">
            <v>109.12</v>
          </cell>
          <cell r="F1712" t="str">
            <v>ED-19516</v>
          </cell>
        </row>
        <row r="1713">
          <cell r="A1713" t="str">
            <v>ED-19518</v>
          </cell>
          <cell r="B1713" t="str">
            <v>-</v>
          </cell>
          <cell r="C1713" t="str">
            <v>ELETROCALHA LISA (400X100)MM EM CHAPA DE AÇO GALVANIZADO #18, COM TRATAMENTO PRÉ-ZINCADO, INCLUSIVE TAMPA DE ENCAIXE, FIXAÇÃO SUPERIOR, CONEXÕES E ACESSÓRIOS</v>
          </cell>
          <cell r="D1713" t="str">
            <v>M</v>
          </cell>
          <cell r="E1713">
            <v>146.88</v>
          </cell>
          <cell r="F1713" t="str">
            <v>ED-19518</v>
          </cell>
        </row>
        <row r="1714">
          <cell r="A1714" t="str">
            <v>20.16</v>
          </cell>
          <cell r="B1714">
            <v>8930</v>
          </cell>
          <cell r="C1714" t="str">
            <v>ELETROCALHA PERFURADA</v>
          </cell>
          <cell r="D1714" t="str">
            <v/>
          </cell>
          <cell r="F1714" t="str">
            <v>20.16</v>
          </cell>
        </row>
        <row r="1715">
          <cell r="A1715" t="str">
            <v>ED-19520</v>
          </cell>
          <cell r="B1715" t="str">
            <v>-</v>
          </cell>
          <cell r="C1715" t="str">
            <v>ELETROCALHA PERFURADA (100X100)MM EM CHAPA DE AÇO GALVANIZADO #18, COM TRATAMENTO PRÉ-ZINCADO, INCLUSIVE TAMPA DE ENCAIXE, FIXAÇÃO SUPERIOR, CONEXÕES E ACESSÓRIOS</v>
          </cell>
          <cell r="D1715" t="str">
            <v>M</v>
          </cell>
          <cell r="E1715">
            <v>82.13</v>
          </cell>
          <cell r="F1715" t="str">
            <v>ED-19520</v>
          </cell>
        </row>
        <row r="1716">
          <cell r="A1716" t="str">
            <v>ED-19519</v>
          </cell>
          <cell r="B1716" t="str">
            <v>-</v>
          </cell>
          <cell r="C1716" t="str">
            <v>ELETROCALHA PERFURADA (100X50)MM EM CHAPA DE AÇO GALVANIZADO #18, COM TRATAMENTO PRÉ-ZINCADO, INCLUSIVE TAMPA DE ENCAIXE, FIXAÇÃO SUPERIOR, CONEXÕES E ACESSÓRIOS</v>
          </cell>
          <cell r="D1716" t="str">
            <v>M</v>
          </cell>
          <cell r="E1716">
            <v>67.540000000000006</v>
          </cell>
          <cell r="F1716" t="str">
            <v>ED-19519</v>
          </cell>
        </row>
        <row r="1717">
          <cell r="A1717" t="str">
            <v>ED-19522</v>
          </cell>
          <cell r="B1717" t="str">
            <v>-</v>
          </cell>
          <cell r="C1717" t="str">
            <v>ELETROCALHA PERFURADA (150X100)MM EM CHAPA DE AÇO GALVANIZADO #18, COM TRATAMENTO PRÉ-ZINCADO, INCLUSIVE TAMPA DE ENCAIXE, FIXAÇÃO SUPERIOR, CONEXÕES E ACESSÓRIOS</v>
          </cell>
          <cell r="D1717" t="str">
            <v>M</v>
          </cell>
          <cell r="E1717">
            <v>91.59</v>
          </cell>
          <cell r="F1717" t="str">
            <v>ED-19522</v>
          </cell>
        </row>
        <row r="1718">
          <cell r="A1718" t="str">
            <v>ED-19521</v>
          </cell>
          <cell r="B1718" t="str">
            <v>-</v>
          </cell>
          <cell r="C1718" t="str">
            <v>ELETROCALHA PERFURADA (150X50)MM EM CHAPA DE AÇO GALVANIZADO #18, COM TRATAMENTO PRÉ-ZINCADO, INCLUSIVE TAMPA DE ENCAIXE, FIXAÇÃO SUPERIOR, CONEXÕES E ACESSÓRIOS</v>
          </cell>
          <cell r="D1718" t="str">
            <v>M</v>
          </cell>
          <cell r="E1718">
            <v>76.69</v>
          </cell>
          <cell r="F1718" t="str">
            <v>ED-19521</v>
          </cell>
        </row>
        <row r="1719">
          <cell r="A1719" t="str">
            <v>ED-19524</v>
          </cell>
          <cell r="B1719" t="str">
            <v>-</v>
          </cell>
          <cell r="C1719" t="str">
            <v>ELETROCALHA PERFURADA (200X100)MM EM CHAPA DE AÇO GALVANIZADO #18, COM TRATAMENTO PRÉ-ZINCADO, INCLUSIVE TAMPA DE ENCAIXE, FIXAÇÃO SUPERIOR, CONEXÕES E ACESSÓRIOS</v>
          </cell>
          <cell r="D1719" t="str">
            <v>M</v>
          </cell>
          <cell r="E1719">
            <v>101.32</v>
          </cell>
          <cell r="F1719" t="str">
            <v>ED-19524</v>
          </cell>
        </row>
        <row r="1720">
          <cell r="A1720" t="str">
            <v>ED-19523</v>
          </cell>
          <cell r="B1720" t="str">
            <v>-</v>
          </cell>
          <cell r="C1720" t="str">
            <v>ELETROCALHA PERFURADA (200X50)MM EM CHAPA DE AÇO GALVANIZADO #18, COM TRATAMENTO PRÉ-ZINCADO, INCLUSIVE TAMPA DE ENCAIXE, FIXAÇÃO SUPERIOR, CONEXÕES E ACESSÓRIOS</v>
          </cell>
          <cell r="D1720" t="str">
            <v>M</v>
          </cell>
          <cell r="E1720">
            <v>86.88</v>
          </cell>
          <cell r="F1720" t="str">
            <v>ED-19523</v>
          </cell>
        </row>
        <row r="1721">
          <cell r="A1721" t="str">
            <v>ED-19526</v>
          </cell>
          <cell r="B1721" t="str">
            <v>-</v>
          </cell>
          <cell r="C1721" t="str">
            <v>ELETROCALHA PERFURADA (300X100)MM EM CHAPA DE AÇO GALVANIZADO #18, COM TRATAMENTO PRÉ-ZINCADO, INCLUSIVE TAMPA DE ENCAIXE, FIXAÇÃO SUPERIOR, CONEXÕES E ACESSÓRIOS</v>
          </cell>
          <cell r="D1721" t="str">
            <v>M</v>
          </cell>
          <cell r="E1721">
            <v>123.96</v>
          </cell>
          <cell r="F1721" t="str">
            <v>ED-19526</v>
          </cell>
        </row>
        <row r="1722">
          <cell r="A1722" t="str">
            <v>ED-19525</v>
          </cell>
          <cell r="B1722" t="str">
            <v>-</v>
          </cell>
          <cell r="C1722" t="str">
            <v>ELETROCALHA PERFURADA (300X50)MM EM CHAPA DE AÇO GALVANIZADO #18, COM TRATAMENTO PRÉ-ZINCADO, INCLUSIVE TAMPA DE ENCAIXE, FIXAÇÃO SUPERIOR, CONEXÕES E ACESSÓRIOS</v>
          </cell>
          <cell r="D1722" t="str">
            <v>M</v>
          </cell>
          <cell r="E1722">
            <v>109.14</v>
          </cell>
          <cell r="F1722" t="str">
            <v>ED-19525</v>
          </cell>
        </row>
        <row r="1723">
          <cell r="A1723" t="str">
            <v>ED-19527</v>
          </cell>
          <cell r="B1723" t="str">
            <v>-</v>
          </cell>
          <cell r="C1723" t="str">
            <v>ELETROCALHA PERFURADA (400X100)MM EM CHAPA DE AÇO GALVANIZADO #18, COM TRATAMENTO PRÉ-ZINCADO, INCLUSIVE TAMPA DE ENCAIXE, FIXAÇÃO SUPERIOR, CONEXÕES E ACESSÓRIOS</v>
          </cell>
          <cell r="D1723" t="str">
            <v>M</v>
          </cell>
          <cell r="E1723">
            <v>146.91</v>
          </cell>
          <cell r="F1723" t="str">
            <v>ED-19527</v>
          </cell>
        </row>
        <row r="1724">
          <cell r="A1724" t="str">
            <v>20.17</v>
          </cell>
          <cell r="B1724">
            <v>8931</v>
          </cell>
          <cell r="C1724" t="str">
            <v>VERGALHÃO DE AÇO COM ROSCA TOTAL</v>
          </cell>
          <cell r="D1724" t="str">
            <v/>
          </cell>
          <cell r="F1724" t="str">
            <v>20.17</v>
          </cell>
        </row>
        <row r="1725">
          <cell r="A1725" t="str">
            <v>ED-19508</v>
          </cell>
          <cell r="B1725" t="str">
            <v>-</v>
          </cell>
          <cell r="C1725" t="str">
            <v xml:space="preserve">FIXAÇÃO DE ELETROCALHA/LEITO HORIZONTAL COM LARGURA MAIOR QUE 200 MM E MENOR OU IGUAL A 400 MM EM LAJE, COM SUPORTE EM PERFILADO, INCLUSIVE PERFILADO, VERGALHÃO E ACESSÓRIOS, EXCLUSIVE ELETROCALHA/LEITO
</v>
          </cell>
          <cell r="D1725" t="str">
            <v>M</v>
          </cell>
          <cell r="E1725">
            <v>12.23</v>
          </cell>
          <cell r="F1725" t="str">
            <v>ED-19508</v>
          </cell>
        </row>
        <row r="1726">
          <cell r="A1726" t="str">
            <v>ED-19507</v>
          </cell>
          <cell r="B1726" t="str">
            <v>-</v>
          </cell>
          <cell r="C1726" t="str">
            <v>FIXAÇÃO DE ELETROCALHA/LEITO HORIZONTAL COM LARGURA MENOR OU IGUAL A 200 MM EM LAJE, COM SUPORTE EM PERFILADO, INCLUSIVE PERFILADO, VERGALHÃO E ACESSÓRIOS, EXCLUSIVE ELETROCALHA/LEITO</v>
          </cell>
          <cell r="D1726" t="str">
            <v>M</v>
          </cell>
          <cell r="E1726">
            <v>10.59</v>
          </cell>
          <cell r="F1726" t="str">
            <v>ED-19507</v>
          </cell>
        </row>
        <row r="1727">
          <cell r="A1727" t="str">
            <v>ED-49461</v>
          </cell>
          <cell r="B1727" t="str">
            <v>ELE-PER-080</v>
          </cell>
          <cell r="C1727" t="str">
            <v xml:space="preserve">VERGALHÃO DE AÇO COM ROSCA TOTAL PARA PERFILADO, DIÂMETRO 1/4", INCLUSIVE FORNECIMENTO, FIXAÇÃO E INSTALAÇÃO
</v>
          </cell>
          <cell r="D1727" t="str">
            <v>M</v>
          </cell>
          <cell r="E1727">
            <v>10.16</v>
          </cell>
          <cell r="F1727" t="str">
            <v>ED-49461</v>
          </cell>
        </row>
        <row r="1728">
          <cell r="A1728" t="str">
            <v>ED-15650</v>
          </cell>
          <cell r="B1728" t="str">
            <v>-</v>
          </cell>
          <cell r="C1728" t="str">
            <v>VERGALHÃO DE AÇO COM ROSCA TOTAL PARA PERFILADO, DIÂMETRO 3/8", INCLUSIVE FORNECIMENTO, FIXAÇÃO E INSTALAÇÃO</v>
          </cell>
          <cell r="D1728" t="str">
            <v>M</v>
          </cell>
          <cell r="E1728">
            <v>13.19</v>
          </cell>
          <cell r="F1728" t="str">
            <v>ED-15650</v>
          </cell>
        </row>
        <row r="1729">
          <cell r="A1729" t="str">
            <v>ED-15970</v>
          </cell>
          <cell r="B1729" t="str">
            <v>-</v>
          </cell>
          <cell r="C1729" t="str">
            <v>VERGALHÃO DE AÇO COM ROSCA TOTAL PARA PERFILADO, DIÂMETRO 5/16", INCLUSIVE FORNECIMENTO, FIXAÇÃO E INSTALAÇÃO</v>
          </cell>
          <cell r="D1729" t="str">
            <v>M</v>
          </cell>
          <cell r="E1729">
            <v>13.63</v>
          </cell>
          <cell r="F1729" t="str">
            <v>ED-15970</v>
          </cell>
        </row>
        <row r="1730">
          <cell r="A1730" t="str">
            <v>20.18</v>
          </cell>
          <cell r="B1730">
            <v>8932</v>
          </cell>
          <cell r="C1730" t="str">
            <v>LUMINÁRIA</v>
          </cell>
          <cell r="D1730" t="str">
            <v/>
          </cell>
          <cell r="F1730" t="str">
            <v>20.18</v>
          </cell>
        </row>
        <row r="1731">
          <cell r="A1731" t="str">
            <v>ED-13345</v>
          </cell>
          <cell r="B1731" t="str">
            <v>-</v>
          </cell>
          <cell r="C1731" t="str">
            <v>LUMINÁRIA ARANDELA TIPO MEIA-LUA COMPLETA, DIÂMETRO 25 CM, PARA UMA (1) LÂMPADA LED, POTÊNCIA 15W, BULBO A65, FORNECIMENTO E INSTALAÇÃO, INCLUSIVE BASE E LÂMPADA</v>
          </cell>
          <cell r="D1731" t="str">
            <v>UN</v>
          </cell>
          <cell r="E1731">
            <v>58.89</v>
          </cell>
          <cell r="F1731" t="str">
            <v>ED-13345</v>
          </cell>
        </row>
        <row r="1732">
          <cell r="A1732" t="str">
            <v>ED-13346</v>
          </cell>
          <cell r="B1732" t="str">
            <v>-</v>
          </cell>
          <cell r="C1732" t="str">
            <v>LUMINÁRIA ARANDELA TIPO MEIA-LUA COMPLETA, DIÂMETRO 25 CM, PARA UMA (1) LÂMPADA LED, POTÊNCIA 20W, BULBO A70, FORNECIMENTO E INSTALAÇÃO, INCLUSIVE BASE E LÂMPADA</v>
          </cell>
          <cell r="D1732" t="str">
            <v>UN</v>
          </cell>
          <cell r="E1732">
            <v>72.209999999999994</v>
          </cell>
          <cell r="F1732" t="str">
            <v>ED-13346</v>
          </cell>
        </row>
        <row r="1733">
          <cell r="A1733" t="str">
            <v>ED-9955</v>
          </cell>
          <cell r="B1733" t="str">
            <v>-</v>
          </cell>
          <cell r="C1733" t="str">
            <v>LUMINÁRIA ARANDELA TIPO MEIA-LUA COMPLETA, DIÂMETRO 25 CM, PARA UMA (1) LÂMPADA LED, POTÊNCIA 9W, BULBO A60, FORNECIMENTO E INSTALAÇÃO, INCLUSIVE BASE E LÂMPADA</v>
          </cell>
          <cell r="D1733" t="str">
            <v>UN</v>
          </cell>
          <cell r="E1733">
            <v>54.11</v>
          </cell>
          <cell r="F1733" t="str">
            <v>ED-9955</v>
          </cell>
        </row>
        <row r="1734">
          <cell r="A1734" t="str">
            <v>ED-9954</v>
          </cell>
          <cell r="B1734" t="str">
            <v>-</v>
          </cell>
          <cell r="C1734" t="str">
            <v>LUMINÁRIA ARANDELA TIPO MEIA-LUA, DIÂMETRO 25 CM, PARA UMA (1) LÂMPADA BASE E-27, FORNECIMENTO E INSTALAÇÃO, INCLUSIVE BASE, EXCLUSIVE LÂMPADA</v>
          </cell>
          <cell r="D1734" t="str">
            <v>UN</v>
          </cell>
          <cell r="E1734">
            <v>41.97</v>
          </cell>
          <cell r="F1734" t="str">
            <v>ED-9954</v>
          </cell>
        </row>
        <row r="1735">
          <cell r="A1735" t="str">
            <v>ED-49405</v>
          </cell>
          <cell r="B1735" t="str">
            <v>ELE-LUM-053</v>
          </cell>
          <cell r="C1735" t="str">
            <v>LUMINÁRIA ARANDELA TIPO TARTARUGA BLINDADA COMPLETA, PARA UMA (1) LÂMPADA FLUORESCENTE COMPACTA 20W, FORNECIMENTO E INSTALAÇÃO, INCLUSIVE BASE E LÂMPADA</v>
          </cell>
          <cell r="D1735" t="str">
            <v>UN</v>
          </cell>
          <cell r="E1735">
            <v>79.52</v>
          </cell>
          <cell r="F1735" t="str">
            <v>ED-49405</v>
          </cell>
        </row>
        <row r="1736">
          <cell r="A1736" t="str">
            <v>ED-49404</v>
          </cell>
          <cell r="B1736" t="str">
            <v>ELE-LUM-052</v>
          </cell>
          <cell r="C1736" t="str">
            <v>LUMINÁRIA ARANDELA TIPO TARTARUGA BLINDADA, PARA UMA (1) LÂMPADA BASE E-27, POTÊNCIA MÁXIMA 60W, FORNECIMENTO E INSTALAÇÃO, EXCLUSIVE BASE E LÂMPADA</v>
          </cell>
          <cell r="D1736" t="str">
            <v>UN</v>
          </cell>
          <cell r="E1736">
            <v>58.6</v>
          </cell>
          <cell r="F1736" t="str">
            <v>ED-49404</v>
          </cell>
        </row>
        <row r="1737">
          <cell r="A1737" t="str">
            <v>ED-49403</v>
          </cell>
          <cell r="B1737" t="str">
            <v>ELE-LUM-051</v>
          </cell>
          <cell r="C1737" t="str">
            <v>LUMINÁRIA ARANDELA TIPO TARTARUGA COMPLETA, PARA UMA (1) LÂMPADA FLUORESCENTE COMPACTA 20W, FORNECIMENTO E INSTALAÇÃO, INCLUSIVE BASE E LÂMPADA</v>
          </cell>
          <cell r="D1737" t="str">
            <v>UN</v>
          </cell>
          <cell r="E1737">
            <v>55.66</v>
          </cell>
          <cell r="F1737" t="str">
            <v>ED-49403</v>
          </cell>
        </row>
        <row r="1738">
          <cell r="A1738" t="str">
            <v>ED-49402</v>
          </cell>
          <cell r="B1738" t="str">
            <v>ELE-LUM-050</v>
          </cell>
          <cell r="C1738" t="str">
            <v>LUMINÁRIA ARANDELA TIPO TARTARUGA, PARA UMA (1) LÂMPADA BASE E-27, POTÊNCIA MÁXIMA 60W, FORNECIMENTO E INSTALAÇÃO, EXCLUSIVE BASE E LÂMPADA</v>
          </cell>
          <cell r="D1738" t="str">
            <v>UN</v>
          </cell>
          <cell r="E1738">
            <v>34.74</v>
          </cell>
          <cell r="F1738" t="str">
            <v>ED-49402</v>
          </cell>
        </row>
        <row r="1739">
          <cell r="A1739" t="str">
            <v>ED-49387</v>
          </cell>
          <cell r="B1739" t="str">
            <v>ELE-LUM-011</v>
          </cell>
          <cell r="C1739" t="str">
            <v>LUMINÁRIA COMERCIAL CHANFRADA DE SOBREPOR COMPLETA, PARA DUAS (2) LÂMPADAS TUBULARES FLUORESCENTE 2X16W-ØT8, FORNECIMENTO E INSTALAÇÃO, INCLUSIVE BASE, REATOR E LÂMPADAS</v>
          </cell>
          <cell r="D1739" t="str">
            <v>UN</v>
          </cell>
          <cell r="E1739">
            <v>137.22999999999999</v>
          </cell>
          <cell r="F1739" t="str">
            <v>ED-49387</v>
          </cell>
        </row>
        <row r="1740">
          <cell r="A1740" t="str">
            <v>ED-49393</v>
          </cell>
          <cell r="B1740" t="str">
            <v>ELE-LUM-026</v>
          </cell>
          <cell r="C1740" t="str">
            <v>LUMINÁRIA COMERCIAL CHANFRADA DE SOBREPOR COMPLETA, PARA DUAS (2) LÂMPADAS TUBULARES FLUORESCENTE 2X32W-ØT8, FORNECIMENTO E INSTALAÇÃO, INCLUSIVE BASE, REATOR E LÂMPADAS</v>
          </cell>
          <cell r="D1740" t="str">
            <v>UN</v>
          </cell>
          <cell r="E1740">
            <v>152.69999999999999</v>
          </cell>
          <cell r="F1740" t="str">
            <v>ED-49393</v>
          </cell>
        </row>
        <row r="1741">
          <cell r="A1741" t="str">
            <v>ED-13338</v>
          </cell>
          <cell r="B1741" t="str">
            <v>-</v>
          </cell>
          <cell r="C1741" t="str">
            <v>LUMINÁRIA COMERCIAL CHANFRADA DE SOBREPOR COMPLETA, PARA DUAS (2) LÂMPADAS TUBULARES LED 2X18W-ØT8, TEMPERATURA DA COR 6500K, FORNECIMENTO E INSTALAÇÃO, INCLUSIVE BASE E LÂMPADAS</v>
          </cell>
          <cell r="D1741" t="str">
            <v>UN</v>
          </cell>
          <cell r="E1741">
            <v>171.91</v>
          </cell>
          <cell r="F1741" t="str">
            <v>ED-13338</v>
          </cell>
        </row>
        <row r="1742">
          <cell r="A1742" t="str">
            <v>ED-13337</v>
          </cell>
          <cell r="B1742" t="str">
            <v>-</v>
          </cell>
          <cell r="C1742" t="str">
            <v>LUMINÁRIA COMERCIAL CHANFRADA DE SOBREPOR COMPLETA, PARA DUAS (2) LÂMPADAS TUBULARES LED 2X9W-ØT8, TEMPERATURA DA COR 6500K, FORNECIMENTO E INSTALAÇÃO, INCLUSIVE BASE E LÂMPADAS</v>
          </cell>
          <cell r="D1742" t="str">
            <v>UN</v>
          </cell>
          <cell r="E1742">
            <v>139.03</v>
          </cell>
          <cell r="F1742" t="str">
            <v>ED-13337</v>
          </cell>
        </row>
        <row r="1743">
          <cell r="A1743" t="str">
            <v>ED-49389</v>
          </cell>
          <cell r="B1743" t="str">
            <v>ELE-LUM-016</v>
          </cell>
          <cell r="C1743" t="str">
            <v>LUMINÁRIA COMERCIAL CHANFRADA DE SOBREPOR COMPLETA, PARA QUATRO (4) LÂMPADAS TUBULARES FLUORESCENTE 4X16W-ØT8, FORNECIMENTO E INSTALAÇÃO, INCLUSIVE BASE, REATOR E LÂMPADAS</v>
          </cell>
          <cell r="D1743" t="str">
            <v>UN</v>
          </cell>
          <cell r="E1743">
            <v>237.74</v>
          </cell>
          <cell r="F1743" t="str">
            <v>ED-49389</v>
          </cell>
        </row>
        <row r="1744">
          <cell r="A1744" t="str">
            <v>ED-49395</v>
          </cell>
          <cell r="B1744" t="str">
            <v>ELE-LUM-031</v>
          </cell>
          <cell r="C1744" t="str">
            <v>LUMINÁRIA COMERCIAL CHANFRADA DE SOBREPOR COMPLETA, PARA QUATRO (4) LÂMPADAS TUBULARES FLUORESCENTE 4X32W-ØT8, FORNECIMENTO E INSTALAÇÃO, INCLUSIVE BASE, REATOR E LÂMPADAS</v>
          </cell>
          <cell r="D1744" t="str">
            <v>UN</v>
          </cell>
          <cell r="E1744">
            <v>266</v>
          </cell>
          <cell r="F1744" t="str">
            <v>ED-49395</v>
          </cell>
        </row>
        <row r="1745">
          <cell r="A1745" t="str">
            <v>ED-13340</v>
          </cell>
          <cell r="B1745" t="str">
            <v>-</v>
          </cell>
          <cell r="C1745" t="str">
            <v>LUMINÁRIA COMERCIAL CHANFRADA DE SOBREPOR COMPLETA, PARA QUATRO (4) LÂMPADAS TUBULARES LED 4X18W-ØT8, TEMPERATURA DA COR 6500K, FORNECIMENTO E INSTALAÇÃO, INCLUSIVE BASE E LÂMPADA</v>
          </cell>
          <cell r="D1745" t="str">
            <v>UN</v>
          </cell>
          <cell r="E1745">
            <v>304.42</v>
          </cell>
          <cell r="F1745" t="str">
            <v>ED-13340</v>
          </cell>
        </row>
        <row r="1746">
          <cell r="A1746" t="str">
            <v>ED-13339</v>
          </cell>
          <cell r="B1746" t="str">
            <v>-</v>
          </cell>
          <cell r="C1746" t="str">
            <v>LUMINÁRIA COMERCIAL CHANFRADA DE SOBREPOR COMPLETA, PARA QUATRO (4) LÂMPADAS TUBULARES LED 4X9W-ØT8, TEMPERATURA DA COR 6500K, FORNECIMENTO E INSTALAÇÃO, INCLUSIVE BASE E LÂMPADAS</v>
          </cell>
          <cell r="D1746" t="str">
            <v>UN</v>
          </cell>
          <cell r="E1746">
            <v>241.34</v>
          </cell>
          <cell r="F1746" t="str">
            <v>ED-13339</v>
          </cell>
        </row>
        <row r="1747">
          <cell r="A1747" t="str">
            <v>ED-49385</v>
          </cell>
          <cell r="B1747" t="str">
            <v>ELE-LUM-006</v>
          </cell>
          <cell r="C1747" t="str">
            <v>LUMINÁRIA COMERCIAL CHANFRADA DE SOBREPOR COMPLETA, PARA UMA (1) LÂMPADA TUBULAR FLUORESCENTE 1X16W-ØT8, FORNECIMENTO E INSTALAÇÃO, INCLUSIVE BASE, REATOR E LÂMPADA</v>
          </cell>
          <cell r="D1747" t="str">
            <v>UN</v>
          </cell>
          <cell r="E1747">
            <v>105.83</v>
          </cell>
          <cell r="F1747" t="str">
            <v>ED-49385</v>
          </cell>
        </row>
        <row r="1748">
          <cell r="A1748" t="str">
            <v>ED-49391</v>
          </cell>
          <cell r="B1748" t="str">
            <v>ELE-LUM-021</v>
          </cell>
          <cell r="C1748" t="str">
            <v>LUMINÁRIA COMERCIAL CHANFRADA DE SOBREPOR COMPLETA, PARA UMA (1) LÂMPADA TUBULAR FLUORESCENTE 1X32W-ØT8, FORNECIMENTO E INSTALAÇÃO, INCLUSIVE BASE, REATOR E LÂMPADA</v>
          </cell>
          <cell r="D1748" t="str">
            <v>UN</v>
          </cell>
          <cell r="E1748">
            <v>122.67</v>
          </cell>
          <cell r="F1748" t="str">
            <v>ED-49391</v>
          </cell>
        </row>
        <row r="1749">
          <cell r="A1749" t="str">
            <v>ED-13336</v>
          </cell>
          <cell r="B1749" t="str">
            <v>-</v>
          </cell>
          <cell r="C1749" t="str">
            <v>LUMINÁRIA COMERCIAL CHANFRADA DE SOBREPOR COMPLETA, PARA UMA (1) LÂMPADA TUBULAR LED 1X18W-ØT8, TEMPERATURA DA COR 6500K, FORNECIMENTO E INSTALAÇÃO, INCLUSIVE BASE E LÂMPADA</v>
          </cell>
          <cell r="D1749" t="str">
            <v>UN</v>
          </cell>
          <cell r="E1749">
            <v>109.61</v>
          </cell>
          <cell r="F1749" t="str">
            <v>ED-13336</v>
          </cell>
        </row>
        <row r="1750">
          <cell r="A1750" t="str">
            <v>ED-13335</v>
          </cell>
          <cell r="B1750" t="str">
            <v>-</v>
          </cell>
          <cell r="C1750" t="str">
            <v>LUMINÁRIA COMERCIAL CHANFRADA DE SOBREPOR COMPLETA, PARA UMA (1) LÂMPADA TUBULAR LED 1X9W-ØT8, TEMPERATURA DA COR 6500K, FORNECIMENTO E INSTALAÇÃO, INCLUSIVE BASE E LÂMPADA</v>
          </cell>
          <cell r="D1750" t="str">
            <v>UN</v>
          </cell>
          <cell r="E1750">
            <v>93.3</v>
          </cell>
          <cell r="F1750" t="str">
            <v>ED-13335</v>
          </cell>
        </row>
        <row r="1751">
          <cell r="A1751" t="str">
            <v>ED-49386</v>
          </cell>
          <cell r="B1751" t="str">
            <v>ELE-LUM-010</v>
          </cell>
          <cell r="C1751" t="str">
            <v>LUMINÁRIA COMERCIAL CHANFRADA DE SOBREPOR, PARA DUAS (2) LÂMPADAS TUBULARES FLUORESCENTE 2X16W-ØT8 OU 2X20W-ØT10 OU LED 2X9W-ØT8, FORNECIMENTO E INSTALAÇÃO, EXCLUSIVE BASE, REATOR E LÂMPADAS</v>
          </cell>
          <cell r="D1751" t="str">
            <v>UN</v>
          </cell>
          <cell r="E1751">
            <v>52.71</v>
          </cell>
          <cell r="F1751" t="str">
            <v>ED-49386</v>
          </cell>
        </row>
        <row r="1752">
          <cell r="A1752" t="str">
            <v>ED-49392</v>
          </cell>
          <cell r="B1752" t="str">
            <v>ELE-LUM-025</v>
          </cell>
          <cell r="C1752" t="str">
            <v>LUMINÁRIA COMERCIAL CHANFRADA DE SOBREPOR, PARA DUAS (2) LÂMPADAS TUBULARES FLUORESCENTE 2X32W-ØT8 OU 2X40W-ØT10 OU LED 2X18W-ØT8, FORNECIMENTO E INSTALAÇÃO, EXCLUSIVE BASE, REATOR E LÂMPADAS</v>
          </cell>
          <cell r="D1752" t="str">
            <v>UN</v>
          </cell>
          <cell r="E1752">
            <v>60.79</v>
          </cell>
          <cell r="F1752" t="str">
            <v>ED-49392</v>
          </cell>
        </row>
        <row r="1753">
          <cell r="A1753" t="str">
            <v>ED-49388</v>
          </cell>
          <cell r="B1753" t="str">
            <v>ELE-LUM-015</v>
          </cell>
          <cell r="C1753" t="str">
            <v>LUMINÁRIA COMERCIAL CHANFRADA DE SOBREPOR, PARA QUATRO (4) LÂMPADAS TUBULARES FLUORESCENTE 4X16W-ØT8 OU 4X20W-ØT10 OU LED 4X9W-ØT8, FORNECIMENTO E INSTALAÇÃO, EXCLUSIVE BASE, REATOR E LÂMPADAS</v>
          </cell>
          <cell r="D1753" t="str">
            <v>UN</v>
          </cell>
          <cell r="E1753">
            <v>68.7</v>
          </cell>
          <cell r="F1753" t="str">
            <v>ED-49388</v>
          </cell>
        </row>
        <row r="1754">
          <cell r="A1754" t="str">
            <v>ED-49394</v>
          </cell>
          <cell r="B1754" t="str">
            <v>ELE-LUM-030</v>
          </cell>
          <cell r="C1754" t="str">
            <v>LUMINÁRIA COMERCIAL CHANFRADA DE SOBREPOR, PARA QUATRO (4) LÂMPADAS TUBULARES FLUORESCENTE 4X32W-ØT8 OU 4X40W-ØT10 OU LED 4X18W-ØT8, FORNECIMENTO E INSTALAÇÃO, EXCLUSIVE BASE, REATOR E LÂMPADAS</v>
          </cell>
          <cell r="D1754" t="str">
            <v>UN</v>
          </cell>
          <cell r="E1754">
            <v>82.18</v>
          </cell>
          <cell r="F1754" t="str">
            <v>ED-49394</v>
          </cell>
        </row>
        <row r="1755">
          <cell r="A1755" t="str">
            <v>ED-49384</v>
          </cell>
          <cell r="B1755" t="str">
            <v>ELE-LUM-005</v>
          </cell>
          <cell r="C1755" t="str">
            <v>LUMINÁRIA COMERCIAL CHANFRADA DE SOBREPOR, PARA UMA (1) LÂMPADA TUBULAR FLUORESCENTE 1X16W-ØT8 OU 1X20W-ØT10 OU LED 1X9W-ØT8, FORNECIMENTO E INSTALAÇÃO, EXCLUSIVE BASE, REATOR E LÂMPADA</v>
          </cell>
          <cell r="D1755" t="str">
            <v>UN</v>
          </cell>
          <cell r="E1755">
            <v>50.14</v>
          </cell>
          <cell r="F1755" t="str">
            <v>ED-49384</v>
          </cell>
        </row>
        <row r="1756">
          <cell r="A1756" t="str">
            <v>ED-49390</v>
          </cell>
          <cell r="B1756" t="str">
            <v>ELE-LUM-020</v>
          </cell>
          <cell r="C1756" t="str">
            <v>LUMINÁRIA COMERCIAL CHANFRADA DE SOBREPOR, PARA UMA (1) LÂMPADA TUBULAR FLUORESCENTE 1X32W-ØT8 OU 1X40W-ØT10 OU LED 1X18W-ØT8, FORNECIMENTO E INSTALAÇÃO, EXCLUSIVE BASE, REATOR E LÂMPADA</v>
          </cell>
          <cell r="D1756" t="str">
            <v>UN</v>
          </cell>
          <cell r="E1756">
            <v>54.05</v>
          </cell>
          <cell r="F1756" t="str">
            <v>ED-49390</v>
          </cell>
        </row>
        <row r="1757">
          <cell r="A1757" t="str">
            <v>ED-13357</v>
          </cell>
          <cell r="B1757" t="str">
            <v>-</v>
          </cell>
          <cell r="C1757" t="str">
            <v>LUMINÁRIA PLAFON REDONDO DE VIDRO JATEADO REDONDO COMPLETA, DIÂMETRO 25 CM, PARA UMA (1) LÂMPADA LED, POTÊNCIA 15W, BULBO A65, FORNECIMENTO E INSTALAÇÃO, INCLUSIVE BASE E LÂMPADA</v>
          </cell>
          <cell r="D1757" t="str">
            <v>UN</v>
          </cell>
          <cell r="E1757">
            <v>52.79</v>
          </cell>
          <cell r="F1757" t="str">
            <v>ED-13357</v>
          </cell>
        </row>
        <row r="1758">
          <cell r="A1758" t="str">
            <v>ED-13356</v>
          </cell>
          <cell r="B1758" t="str">
            <v>-</v>
          </cell>
          <cell r="C1758" t="str">
            <v>LUMINÁRIA PLAFON REDONDO DE VIDRO JATEADO REDONDO COMPLETA, DIÂMETRO 25 CM, PARA UMA (1) LÂMPADA LED, POTÊNCIA 9W, BULBO A60, FORNECIMENTO E INSTALAÇÃO, INCLUSIVE BASE E LÂMPADA</v>
          </cell>
          <cell r="D1758" t="str">
            <v>UN</v>
          </cell>
          <cell r="E1758">
            <v>48.01</v>
          </cell>
          <cell r="F1758" t="str">
            <v>ED-13356</v>
          </cell>
        </row>
        <row r="1759">
          <cell r="A1759" t="str">
            <v>ED-13355</v>
          </cell>
          <cell r="B1759" t="str">
            <v>-</v>
          </cell>
          <cell r="C1759" t="str">
            <v>LUMINÁRIA PLAFON REDONDO DE VIDRO JATEADO REDONDO, DIÂMETRO 25 CM, PARA UMA (1) LÂMPADA BASE E-27, FORNECIMENTO E INSTALAÇÃO, INCLUSIVE BASE, EXCLUSIVE LÂMPADA</v>
          </cell>
          <cell r="D1759" t="str">
            <v>UN</v>
          </cell>
          <cell r="E1759">
            <v>35.869999999999997</v>
          </cell>
          <cell r="F1759" t="str">
            <v>ED-13355</v>
          </cell>
        </row>
        <row r="1760">
          <cell r="A1760" t="str">
            <v>ED-49408</v>
          </cell>
          <cell r="B1760" t="str">
            <v>ELE-LUM-065</v>
          </cell>
          <cell r="C1760" t="str">
            <v>LUMINÁRIA REFLETORA PARA ILUMINAÇÃO PÚBLICA COM LÂMPADA VAPOR DE MERCÚRIO, 2 REFLETORES DE 250W EM POSTE DE CONCRETO COM 9 M DE ALTURA (COMPLETA)</v>
          </cell>
          <cell r="D1760" t="str">
            <v>UN</v>
          </cell>
          <cell r="E1760">
            <v>1697.34</v>
          </cell>
          <cell r="F1760" t="str">
            <v>ED-49408</v>
          </cell>
        </row>
        <row r="1761">
          <cell r="A1761" t="str">
            <v>ED-49410</v>
          </cell>
          <cell r="B1761" t="str">
            <v>ELE-LUM-075</v>
          </cell>
          <cell r="C1761" t="str">
            <v>LUMINÁRIA REFLETORA PARA ILUMINAÇÃO PÚBLICA COM LÂMPADA VAPOR DE MERCÚRIO, 3 REFLETORES DE 400W EM POSTE DE CONCRETO COM 11 M DE ALTURA (COMPLETA)</v>
          </cell>
          <cell r="D1761" t="str">
            <v>UN</v>
          </cell>
          <cell r="E1761">
            <v>2547.5</v>
          </cell>
          <cell r="F1761" t="str">
            <v>ED-49410</v>
          </cell>
        </row>
        <row r="1762">
          <cell r="A1762" t="str">
            <v>ED-49409</v>
          </cell>
          <cell r="B1762" t="str">
            <v>ELE-LUM-070</v>
          </cell>
          <cell r="C1762" t="str">
            <v>LUMINÁRIA REFLETORA PARA ILUMINAÇÃO PÚBLICA COM LÂMPADA VAPOR DE MERCÚRIO, 6 REFLETORES DE 400W EM POSTE DE CONCRETO COM 9 M DE ALTURA (COMPLETA)</v>
          </cell>
          <cell r="D1762" t="str">
            <v>UN</v>
          </cell>
          <cell r="E1762">
            <v>1723.96</v>
          </cell>
          <cell r="F1762" t="str">
            <v>ED-49409</v>
          </cell>
        </row>
        <row r="1763">
          <cell r="A1763" t="str">
            <v>ED-49406</v>
          </cell>
          <cell r="B1763" t="str">
            <v>ELE-LUM-055</v>
          </cell>
          <cell r="C1763" t="str">
            <v>LUMINÁRIA REFLETORA PARA ILUMINAÇÃO PÚBLICA PARA LÂMPADA VAPOR DE MERCÚRIO, SÓDIO E METÁLICA, 1 PÉTALA, POSTE DE AÇO GALVANIZADO COM 10 M DE ALTURA LIVRE (COMPLETA)</v>
          </cell>
          <cell r="D1763" t="str">
            <v>UN</v>
          </cell>
          <cell r="E1763">
            <v>2120.27</v>
          </cell>
          <cell r="F1763" t="str">
            <v>ED-49406</v>
          </cell>
        </row>
        <row r="1764">
          <cell r="A1764" t="str">
            <v>ED-49407</v>
          </cell>
          <cell r="B1764" t="str">
            <v>ELE-LUM-060</v>
          </cell>
          <cell r="C1764" t="str">
            <v>LUMINÁRIA REFLETORA PARA ILUMINAÇÃO PÚBLICA PARA LÂMPADA VAPOR DE MERCÚRIO, SÓDIO E METÁLICA, 2 PÉTALAS, POSTE DE AÇO GALVANIZADO COM 10 M DE ALTURA LIVRE (COMPLETA)</v>
          </cell>
          <cell r="D1764" t="str">
            <v>UN</v>
          </cell>
          <cell r="E1764">
            <v>2564.52</v>
          </cell>
          <cell r="F1764" t="str">
            <v>ED-49407</v>
          </cell>
        </row>
        <row r="1765">
          <cell r="A1765" t="str">
            <v>ED-49401</v>
          </cell>
          <cell r="B1765" t="str">
            <v>ELE-LUM-046</v>
          </cell>
          <cell r="C1765" t="str">
            <v>LUMINÁRIA TIPO DROPS COM BASE SUPORTE GALVANIZADA E GLOBO LEITOSO COMPLETA, PARA UMA (1) LÂMPADA FLUORESCENTE COMPACTA DE 20W, FORNECIMENTO E INSTALAÇÃO, INCLUSIVE BASE E LÂMPADA</v>
          </cell>
          <cell r="D1765" t="str">
            <v>UN</v>
          </cell>
          <cell r="E1765">
            <v>69.84</v>
          </cell>
          <cell r="F1765" t="str">
            <v>ED-49401</v>
          </cell>
        </row>
        <row r="1766">
          <cell r="A1766" t="str">
            <v>ED-13354</v>
          </cell>
          <cell r="B1766" t="str">
            <v>-</v>
          </cell>
          <cell r="C1766" t="str">
            <v>LUMINÁRIA TIPO DROPS COM BASE SUPORTE GALVANIZADA E GLOBO LEITOSO COMPLETA, PARA UMA (1) LÂMPADA LED, POTÊNCIA 15W, BULBO A65, FORNECIMENTO E INSTALAÇÃO, INCLUSIVE BASE E LÂMPADA</v>
          </cell>
          <cell r="D1766" t="str">
            <v>UN</v>
          </cell>
          <cell r="E1766">
            <v>73.88</v>
          </cell>
          <cell r="F1766" t="str">
            <v>ED-13354</v>
          </cell>
        </row>
        <row r="1767">
          <cell r="A1767" t="str">
            <v>ED-13353</v>
          </cell>
          <cell r="B1767" t="str">
            <v>-</v>
          </cell>
          <cell r="C1767" t="str">
            <v>LUMINÁRIA TIPO DROPS COM BASE SUPORTE GALVANIZADA E GLOBO LEITOSO COMPLETA, PARA UMA (1) LÂMPADA LED, POTÊNCIA 9W, BULBO A60, FORNECIMENTO E INSTALAÇÃO, INCLUSIVE BASE E LÂMPADA</v>
          </cell>
          <cell r="D1767" t="str">
            <v>UN</v>
          </cell>
          <cell r="E1767">
            <v>69.099999999999994</v>
          </cell>
          <cell r="F1767" t="str">
            <v>ED-13353</v>
          </cell>
        </row>
        <row r="1768">
          <cell r="A1768" t="str">
            <v>ED-49400</v>
          </cell>
          <cell r="B1768" t="str">
            <v>ELE-LUM-045</v>
          </cell>
          <cell r="C1768" t="str">
            <v>LUMINÁRIA TIPO DROPS COM BASE SUPORTE GALVANIZADA E GLOBO LEITOSO, PARA UMA (1) LÂMPADA BASE E-27, FORNECIMENTO E INSTALAÇÃO, EXCLUSIVE BASE E LÂMPADA</v>
          </cell>
          <cell r="D1768" t="str">
            <v>UN</v>
          </cell>
          <cell r="E1768">
            <v>48.92</v>
          </cell>
          <cell r="F1768" t="str">
            <v>ED-49400</v>
          </cell>
        </row>
        <row r="1769">
          <cell r="A1769" t="str">
            <v>ED-49496</v>
          </cell>
          <cell r="B1769" t="str">
            <v>ELE-PRO-005</v>
          </cell>
          <cell r="C1769" t="str">
            <v>PROJETOR EXTERNO PARA LÂMPADA A VAPOR DE MERCÚRIO , DE IODETO METÁLICO OU DE SÓDIO, COM ÂNGULO REGULÁVEL, COM ALOJAMENTO PARA REATOR, COMPLETO</v>
          </cell>
          <cell r="D1769" t="str">
            <v>UN</v>
          </cell>
          <cell r="E1769">
            <v>432.73</v>
          </cell>
          <cell r="F1769" t="str">
            <v>ED-49496</v>
          </cell>
        </row>
        <row r="1770">
          <cell r="A1770" t="str">
            <v>20.19</v>
          </cell>
          <cell r="B1770">
            <v>8933</v>
          </cell>
          <cell r="C1770" t="str">
            <v>REATOR ELETRÔNICO</v>
          </cell>
          <cell r="D1770" t="str">
            <v/>
          </cell>
          <cell r="F1770" t="str">
            <v>20.19</v>
          </cell>
        </row>
        <row r="1771">
          <cell r="A1771" t="str">
            <v>ED-49514</v>
          </cell>
          <cell r="B1771" t="str">
            <v>ELE-REA-010</v>
          </cell>
          <cell r="C1771" t="str">
            <v>REATOR ELETRÔNICO, ALTO FATOR DE POTÊNCIA (A.F.P), PARTIDA RÁPIDA, PARA DUAS (2) LÂMPADAS TUBULARES, POTÊNCIA 16W, FORNECIMENTO E INSTALAÇÃO</v>
          </cell>
          <cell r="D1771" t="str">
            <v>UN</v>
          </cell>
          <cell r="E1771">
            <v>30.08</v>
          </cell>
          <cell r="F1771" t="str">
            <v>ED-49514</v>
          </cell>
        </row>
        <row r="1772">
          <cell r="A1772" t="str">
            <v>ED-49518</v>
          </cell>
          <cell r="B1772" t="str">
            <v>ELE-REA-030</v>
          </cell>
          <cell r="C1772" t="str">
            <v>REATOR ELETRÔNICO, ALTO FATOR DE POTÊNCIA (A.F.P), PARTIDA RÁPIDA, PARA DUAS (2) LÂMPADAS TUBULARES, POTÊNCIA 20W, FORNECIMENTO E INSTALAÇÃO</v>
          </cell>
          <cell r="D1772" t="str">
            <v>UN</v>
          </cell>
          <cell r="E1772">
            <v>32.47</v>
          </cell>
          <cell r="F1772" t="str">
            <v>ED-49518</v>
          </cell>
        </row>
        <row r="1773">
          <cell r="A1773" t="str">
            <v>ED-49516</v>
          </cell>
          <cell r="B1773" t="str">
            <v>ELE-REA-020</v>
          </cell>
          <cell r="C1773" t="str">
            <v>REATOR ELETRÔNICO, ALTO FATOR DE POTÊNCIA (A.F.P), PARTIDA RÁPIDA, PARA DUAS (2) LÂMPADAS TUBULARES, POTÊNCIA 32W, FORNECIMENTO E INSTALAÇÃO</v>
          </cell>
          <cell r="D1773" t="str">
            <v>UN</v>
          </cell>
          <cell r="E1773">
            <v>36.81</v>
          </cell>
          <cell r="F1773" t="str">
            <v>ED-49516</v>
          </cell>
        </row>
        <row r="1774">
          <cell r="A1774" t="str">
            <v>ED-49520</v>
          </cell>
          <cell r="B1774" t="str">
            <v>ELE-REA-040</v>
          </cell>
          <cell r="C1774" t="str">
            <v>REATOR ELETRÔNICO, ALTO FATOR DE POTÊNCIA (A.F.P), PARTIDA RÁPIDA, PARA DUAS (2) LÂMPADAS TUBULARES, POTÊNCIA 40W, FORNECIMENTO E INSTALAÇÃO</v>
          </cell>
          <cell r="D1774" t="str">
            <v>UN</v>
          </cell>
          <cell r="E1774">
            <v>34.69</v>
          </cell>
          <cell r="F1774" t="str">
            <v>ED-49520</v>
          </cell>
        </row>
        <row r="1775">
          <cell r="A1775" t="str">
            <v>ED-49513</v>
          </cell>
          <cell r="B1775" t="str">
            <v>ELE-REA-005</v>
          </cell>
          <cell r="C1775" t="str">
            <v>REATOR ELETRÔNICO, ALTO FATOR DE POTÊNCIA (A.F.P), PARTIDA RÁPIDA, PARA UMA (1) LÂMPADA TUBULAR, POTÊNCIA 16W, FORNECIMENTO E INSTALAÇÃO</v>
          </cell>
          <cell r="D1775" t="str">
            <v>UN</v>
          </cell>
          <cell r="E1775">
            <v>28.47</v>
          </cell>
          <cell r="F1775" t="str">
            <v>ED-49513</v>
          </cell>
        </row>
        <row r="1776">
          <cell r="A1776" t="str">
            <v>ED-49517</v>
          </cell>
          <cell r="B1776" t="str">
            <v>ELE-REA-025</v>
          </cell>
          <cell r="C1776" t="str">
            <v>REATOR ELETRÔNICO, ALTO FATOR DE POTÊNCIA (A.F.P), PARTIDA RÁPIDA, PARA UMA (1) LÂMPADA TUBULAR, POTÊNCIA 20W, FORNECIMENTO E INSTALAÇÃO</v>
          </cell>
          <cell r="D1776" t="str">
            <v>UN</v>
          </cell>
          <cell r="E1776">
            <v>26.88</v>
          </cell>
          <cell r="F1776" t="str">
            <v>ED-49517</v>
          </cell>
        </row>
        <row r="1777">
          <cell r="A1777" t="str">
            <v>ED-49515</v>
          </cell>
          <cell r="B1777" t="str">
            <v>ELE-REA-015</v>
          </cell>
          <cell r="C1777" t="str">
            <v>REATOR ELETRÔNICO, ALTO FATOR DE POTÊNCIA (A.F.P), PARTIDA RÁPIDA, PARA UMA (1) LÂMPADA TUBULAR, POTÊNCIA 32W, FORNECIMENTO E INSTALAÇÃO</v>
          </cell>
          <cell r="D1777" t="str">
            <v>UN</v>
          </cell>
          <cell r="E1777">
            <v>41.07</v>
          </cell>
          <cell r="F1777" t="str">
            <v>ED-49515</v>
          </cell>
        </row>
        <row r="1778">
          <cell r="A1778" t="str">
            <v>ED-49519</v>
          </cell>
          <cell r="B1778" t="str">
            <v>ELE-REA-035</v>
          </cell>
          <cell r="C1778" t="str">
            <v>REATOR ELETRÔNICO, ALTO FATOR DE POTÊNCIA (A.F.P), PARTIDA RÁPIDA, PARA UMA (1) LÂMPADA TUBULAR, POTÊNCIA 40W, FORNECIMENTO E INSTALAÇÃO</v>
          </cell>
          <cell r="D1778" t="str">
            <v>UN</v>
          </cell>
          <cell r="E1778">
            <v>26.88</v>
          </cell>
          <cell r="F1778" t="str">
            <v>ED-49519</v>
          </cell>
        </row>
        <row r="1779">
          <cell r="A1779" t="str">
            <v>20.20</v>
          </cell>
          <cell r="B1779">
            <v>8934</v>
          </cell>
          <cell r="C1779" t="str">
            <v>LÂMPADA E ACESSÓRIOS</v>
          </cell>
          <cell r="D1779" t="str">
            <v/>
          </cell>
          <cell r="F1779" t="str">
            <v>20.20</v>
          </cell>
        </row>
        <row r="1780">
          <cell r="A1780" t="str">
            <v>ED-49371</v>
          </cell>
          <cell r="B1780" t="str">
            <v>ELE-LAM-025</v>
          </cell>
          <cell r="C1780" t="str">
            <v>LÂMPADA COMPACTADA ELETRÔNICA FLUORESCENTE, BASE E27, POTÊNCIA 11W, TENSÃO 110-127V, FORNECIMENTO E INSTALAÇÃO, EXCLUSIVE LUMINÁRIA</v>
          </cell>
          <cell r="D1780" t="str">
            <v>UN</v>
          </cell>
          <cell r="E1780">
            <v>10.86</v>
          </cell>
          <cell r="F1780" t="str">
            <v>ED-49371</v>
          </cell>
        </row>
        <row r="1781">
          <cell r="A1781" t="str">
            <v>ED-49372</v>
          </cell>
          <cell r="B1781" t="str">
            <v>ELE-LAM-030</v>
          </cell>
          <cell r="C1781" t="str">
            <v>LÂMPADA COMPACTADA ELETRÔNICA FLUORESCENTE, BASE E27, POTÊNCIA 15W, TENSÃO 110-127V, FORNECIMENTO E INSTALAÇÃO, EXCLUSIVE LUMINÁRIA</v>
          </cell>
          <cell r="D1781" t="str">
            <v>UN</v>
          </cell>
          <cell r="E1781">
            <v>11.23</v>
          </cell>
          <cell r="F1781" t="str">
            <v>ED-49372</v>
          </cell>
        </row>
        <row r="1782">
          <cell r="A1782" t="str">
            <v>ED-49373</v>
          </cell>
          <cell r="B1782" t="str">
            <v>ELE-LAM-035</v>
          </cell>
          <cell r="C1782" t="str">
            <v>LÂMPADA COMPACTADA ELETRÔNICA FLUORESCENTE, BASE E27, POTÊNCIA 20W, TENSÃO 110-127V, FORNECIMENTO E INSTALAÇÃO, EXCLUSIVE LUMINÁRIA</v>
          </cell>
          <cell r="D1782" t="str">
            <v>UN</v>
          </cell>
          <cell r="E1782">
            <v>12.88</v>
          </cell>
          <cell r="F1782" t="str">
            <v>ED-49373</v>
          </cell>
        </row>
        <row r="1783">
          <cell r="A1783" t="str">
            <v>ED-49374</v>
          </cell>
          <cell r="B1783" t="str">
            <v>ELE-LAM-040</v>
          </cell>
          <cell r="C1783" t="str">
            <v>LÂMPADA COMPACTADA ELETRÔNICA FLUORESCENTE, BASE E27, POTÊNCIA 23W, TENSÃO 110-127V, FORNECIMENTO E INSTALAÇÃO, EXCLUSIVE LUMINÁRIA</v>
          </cell>
          <cell r="D1783" t="str">
            <v>UN</v>
          </cell>
          <cell r="E1783">
            <v>13.16</v>
          </cell>
          <cell r="F1783" t="str">
            <v>ED-49374</v>
          </cell>
        </row>
        <row r="1784">
          <cell r="A1784" t="str">
            <v>ED-49370</v>
          </cell>
          <cell r="B1784" t="str">
            <v>ELE-LAM-020</v>
          </cell>
          <cell r="C1784" t="str">
            <v>LÂMPADA COMPACTADA ELETRÔNICA FLUORESCENTE, BASE E27, POTÊNCIA 9W, TENSÃO 110-127V, FORNECIMENTO E INSTALAÇÃO, EXCLUSIVE LUMINÁRIA</v>
          </cell>
          <cell r="D1784" t="str">
            <v>UN</v>
          </cell>
          <cell r="E1784">
            <v>10.94</v>
          </cell>
          <cell r="F1784" t="str">
            <v>ED-49370</v>
          </cell>
        </row>
        <row r="1785">
          <cell r="A1785" t="str">
            <v>ED-13343</v>
          </cell>
          <cell r="B1785" t="str">
            <v>-</v>
          </cell>
          <cell r="C1785" t="str">
            <v>LÂMPADA LED, BASE E27, POTÊNCIA 15W, BULBO A65, TEMPERATURA DA COR 6500K, TENSÃO 110-127V, FORNECIMENTO E INSTALAÇÃO, EXCLUSIVE LUMINÁRIA</v>
          </cell>
          <cell r="D1785" t="str">
            <v>UN</v>
          </cell>
          <cell r="E1785">
            <v>16.920000000000002</v>
          </cell>
          <cell r="F1785" t="str">
            <v>ED-13343</v>
          </cell>
        </row>
        <row r="1786">
          <cell r="A1786" t="str">
            <v>ED-13344</v>
          </cell>
          <cell r="B1786" t="str">
            <v>-</v>
          </cell>
          <cell r="C1786" t="str">
            <v>LÂMPADA LED, BASE E27, POTÊNCIA 20W, BULBO A70, TEMPERATURA DA COR 6500K, TENSÃO 110-127V, FORNECIMENTO E INSTALAÇÃO, EXCLUSIVE LUMINÁRIA</v>
          </cell>
          <cell r="D1786" t="str">
            <v>UN</v>
          </cell>
          <cell r="E1786">
            <v>30.24</v>
          </cell>
          <cell r="F1786" t="str">
            <v>ED-13344</v>
          </cell>
        </row>
        <row r="1787">
          <cell r="A1787" t="str">
            <v>ED-13342</v>
          </cell>
          <cell r="B1787" t="str">
            <v>-</v>
          </cell>
          <cell r="C1787" t="str">
            <v>LÂMPADA LED, BASE E27, POTÊNCIA 9W, BULBO A60, TEMPERATURA DA COR 6500K, TENSÃO 110-127V, FORNECIMENTO E INSTALAÇÃO, EXCLUSIVE LUMINÁRIA</v>
          </cell>
          <cell r="D1787" t="str">
            <v>UN</v>
          </cell>
          <cell r="E1787">
            <v>12.14</v>
          </cell>
          <cell r="F1787" t="str">
            <v>ED-13342</v>
          </cell>
        </row>
        <row r="1788">
          <cell r="A1788" t="str">
            <v>ED-49379</v>
          </cell>
          <cell r="B1788" t="str">
            <v>ELE-LAM-057</v>
          </cell>
          <cell r="C1788" t="str">
            <v>LÂMPADA MISTA DE 160W/220V</v>
          </cell>
          <cell r="D1788" t="str">
            <v>UN</v>
          </cell>
          <cell r="E1788">
            <v>22.69</v>
          </cell>
          <cell r="F1788" t="str">
            <v>ED-49379</v>
          </cell>
        </row>
        <row r="1789">
          <cell r="A1789" t="str">
            <v>ED-49375</v>
          </cell>
          <cell r="B1789" t="str">
            <v>ELE-LAM-045</v>
          </cell>
          <cell r="C1789" t="str">
            <v>LÂMPADA TUBULAR FLUORESCENTE, BASE G13, POTÊNCIA 16W, FORNECIMENTO E INSTALAÇÃO, EXCLUSIVE REATOR E LUMINÁRIA</v>
          </cell>
          <cell r="D1789" t="str">
            <v>UN</v>
          </cell>
          <cell r="E1789">
            <v>10.77</v>
          </cell>
          <cell r="F1789" t="str">
            <v>ED-49375</v>
          </cell>
        </row>
        <row r="1790">
          <cell r="A1790" t="str">
            <v>ED-49377</v>
          </cell>
          <cell r="B1790" t="str">
            <v>ELE-LAM-055</v>
          </cell>
          <cell r="C1790" t="str">
            <v xml:space="preserve">LÂMPADA TUBULAR FLUORESCENTE, BASE G13, POTÊNCIA 20W, FORNECIMENTO E INSTALAÇÃO, EXCLUSIVE REATOR E LUMINÁRIA
</v>
          </cell>
          <cell r="D1790" t="str">
            <v>UN</v>
          </cell>
          <cell r="E1790">
            <v>10.9</v>
          </cell>
          <cell r="F1790" t="str">
            <v>ED-49377</v>
          </cell>
        </row>
        <row r="1791">
          <cell r="A1791" t="str">
            <v>ED-49376</v>
          </cell>
          <cell r="B1791" t="str">
            <v>ELE-LAM-050</v>
          </cell>
          <cell r="C1791" t="str">
            <v>LÂMPADA TUBULAR FLUORESCENTE, BASE G13, POTÊNCIA 32W, FORNECIMENTO E INSTALAÇÃO, EXCLUSIVE REATOR E LUMINÁRIA</v>
          </cell>
          <cell r="D1791" t="str">
            <v>UN</v>
          </cell>
          <cell r="E1791">
            <v>11.1</v>
          </cell>
          <cell r="F1791" t="str">
            <v>ED-49376</v>
          </cell>
        </row>
        <row r="1792">
          <cell r="A1792" t="str">
            <v>ED-49378</v>
          </cell>
          <cell r="B1792" t="str">
            <v>ELE-LAM-056</v>
          </cell>
          <cell r="C1792" t="str">
            <v>LÂMPADA TUBULAR FLUORESCENTE, BASE G13, POTÊNCIA 40W, FORNECIMENTO E INSTALAÇÃO, EXCLUSIVE REATOR E LUMINÁRIA</v>
          </cell>
          <cell r="D1792" t="str">
            <v>UN</v>
          </cell>
          <cell r="E1792">
            <v>10.9</v>
          </cell>
          <cell r="F1792" t="str">
            <v>ED-49378</v>
          </cell>
        </row>
        <row r="1793">
          <cell r="A1793" t="str">
            <v>ED-9973</v>
          </cell>
          <cell r="B1793" t="str">
            <v>-</v>
          </cell>
          <cell r="C1793" t="str">
            <v>LÂMPADA TUBULAR LED, BASE G13, POTÊNCIA 18W, DIÂMETRO 26MM/T8, TEMPERATURA DA COR 6500K, FORNECIMENTO E INSTALAÇÃO, EXCLUSIVE LUMINÁRIA</v>
          </cell>
          <cell r="D1793" t="str">
            <v>UN</v>
          </cell>
          <cell r="E1793">
            <v>39.11</v>
          </cell>
          <cell r="F1793" t="str">
            <v>ED-9973</v>
          </cell>
        </row>
        <row r="1794">
          <cell r="A1794" t="str">
            <v>ED-9974</v>
          </cell>
          <cell r="B1794" t="str">
            <v>-</v>
          </cell>
          <cell r="C1794" t="str">
            <v>LÂMPADA TUBULAR LED, BASE G13, POTÊNCIA 40W, DIÂMETRO 26MM/T8, TEMPERATURA DA COR 6500K, FORNECIMENTO E INSTALAÇÃO, EXCLUSIVE LUMINÁRIA</v>
          </cell>
          <cell r="D1794" t="str">
            <v>UN</v>
          </cell>
          <cell r="E1794">
            <v>65.099999999999994</v>
          </cell>
          <cell r="F1794" t="str">
            <v>ED-9974</v>
          </cell>
        </row>
        <row r="1795">
          <cell r="A1795" t="str">
            <v>ED-9972</v>
          </cell>
          <cell r="B1795" t="str">
            <v>-</v>
          </cell>
          <cell r="C1795" t="str">
            <v>LÂMPADA TUBULAR LED, BASE G13, POTÊNCIA 9W, DIÂMETRO 26MM/T8, TEMPERATURA DA COR 6500K, FORNECIMENTO E INSTALAÇÃO, EXCLUSIVE LUMINÁRIA</v>
          </cell>
          <cell r="D1795" t="str">
            <v>UN</v>
          </cell>
          <cell r="E1795">
            <v>26.71</v>
          </cell>
          <cell r="F1795" t="str">
            <v>ED-9972</v>
          </cell>
        </row>
        <row r="1796">
          <cell r="A1796" t="str">
            <v>ED-49380</v>
          </cell>
          <cell r="B1796" t="str">
            <v>ELE-LAM-060</v>
          </cell>
          <cell r="C1796" t="str">
            <v>RECEPTÁCULO DE PORCELANA PARA LÂMPADA COM ROSCA E-27, FORNECIMENTO E INSTALAÇÃO</v>
          </cell>
          <cell r="D1796" t="str">
            <v>UN</v>
          </cell>
          <cell r="E1796">
            <v>8.0399999999999991</v>
          </cell>
          <cell r="F1796" t="str">
            <v>ED-49380</v>
          </cell>
        </row>
        <row r="1797">
          <cell r="A1797" t="str">
            <v>20.21</v>
          </cell>
          <cell r="B1797">
            <v>8936</v>
          </cell>
          <cell r="C1797" t="str">
            <v>DUTO CORRUGADO EM PEAD</v>
          </cell>
          <cell r="D1797" t="str">
            <v/>
          </cell>
          <cell r="F1797" t="str">
            <v>20.21</v>
          </cell>
        </row>
        <row r="1798">
          <cell r="A1798" t="str">
            <v>ED-49298</v>
          </cell>
          <cell r="B1798" t="str">
            <v>ELE-DUT-020</v>
          </cell>
          <cell r="C1798" t="str">
            <v>DUTO CORRUGADO EM PEAD (POLIETILENO DE ALTA DENSIDADE), PARA PROTEÇÃO DE CABOS SUBTERRÂNEOS DN 100 MM (4")</v>
          </cell>
          <cell r="D1798" t="str">
            <v>M</v>
          </cell>
          <cell r="E1798">
            <v>48.84</v>
          </cell>
          <cell r="F1798" t="str">
            <v>ED-49298</v>
          </cell>
        </row>
        <row r="1799">
          <cell r="A1799" t="str">
            <v>ED-49299</v>
          </cell>
          <cell r="B1799" t="str">
            <v>ELE-DUT-025</v>
          </cell>
          <cell r="C1799" t="str">
            <v>DUTO CORRUGADO EM PEAD (POLIETILENO DE ALTA DENSIDADE), PARA PROTEÇÃO DE CABOS SUBTERRÂNEOS DN 125 MM (5")</v>
          </cell>
          <cell r="D1799" t="str">
            <v>M</v>
          </cell>
          <cell r="E1799">
            <v>72.05</v>
          </cell>
          <cell r="F1799" t="str">
            <v>ED-49299</v>
          </cell>
        </row>
        <row r="1800">
          <cell r="A1800" t="str">
            <v>ED-49300</v>
          </cell>
          <cell r="B1800" t="str">
            <v>ELE-DUT-030</v>
          </cell>
          <cell r="C1800" t="str">
            <v>DUTO CORRUGADO EM PEAD (POLIETILENO DE ALTA DENSIDADE), PARA PROTEÇÃO DE CABOS SUBTERRÂNEOS DN 150 MM (6")</v>
          </cell>
          <cell r="D1800" t="str">
            <v>M</v>
          </cell>
          <cell r="E1800">
            <v>94.01</v>
          </cell>
          <cell r="F1800" t="str">
            <v>ED-49300</v>
          </cell>
        </row>
        <row r="1801">
          <cell r="A1801" t="str">
            <v>ED-4155</v>
          </cell>
          <cell r="B1801" t="str">
            <v>-</v>
          </cell>
          <cell r="C1801" t="str">
            <v>DUTO CORRUGADO EM PEAD (POLIETILENO DE ALTA DENSIDADE), PARA PROTEÇÃO DE CABOS SUBTERRÂNEOS DN 30 MM (1.1/4")</v>
          </cell>
          <cell r="D1801" t="str">
            <v>M</v>
          </cell>
          <cell r="E1801">
            <v>20.91</v>
          </cell>
          <cell r="F1801" t="str">
            <v>ED-4155</v>
          </cell>
        </row>
        <row r="1802">
          <cell r="A1802" t="str">
            <v>ED-49295</v>
          </cell>
          <cell r="B1802" t="str">
            <v>ELE-DUT-005</v>
          </cell>
          <cell r="C1802" t="str">
            <v>DUTO CORRUGADO EM PEAD (POLIETILENO DE ALTA DENSIDADE), PARA PROTEÇÃO DE CABOS SUBTERRÂNEOS DN 40 MM (1.1/2")</v>
          </cell>
          <cell r="D1802" t="str">
            <v>M</v>
          </cell>
          <cell r="E1802">
            <v>21.5</v>
          </cell>
          <cell r="F1802" t="str">
            <v>ED-49295</v>
          </cell>
        </row>
        <row r="1803">
          <cell r="A1803" t="str">
            <v>ED-49296</v>
          </cell>
          <cell r="B1803" t="str">
            <v>ELE-DUT-010</v>
          </cell>
          <cell r="C1803" t="str">
            <v>DUTO CORRUGADO EM PEAD (POLIETILENO DE ALTA DENSIDADE), PARA PROTEÇÃO DE CABOS SUBTERRÂNEOS DN 50 MM (2")</v>
          </cell>
          <cell r="D1803" t="str">
            <v>M</v>
          </cell>
          <cell r="E1803">
            <v>22.6</v>
          </cell>
          <cell r="F1803" t="str">
            <v>ED-49296</v>
          </cell>
        </row>
        <row r="1804">
          <cell r="A1804" t="str">
            <v>ED-49297</v>
          </cell>
          <cell r="B1804" t="str">
            <v>ELE-DUT-015</v>
          </cell>
          <cell r="C1804" t="str">
            <v>DUTO CORRUGADO EM PEAD (POLIETILENO DE ALTA DENSIDADE), PARA PROTEÇÃO DE CABOS SUBTERRÂNEOS DN 75 MM (3")</v>
          </cell>
          <cell r="D1804" t="str">
            <v>M</v>
          </cell>
          <cell r="E1804">
            <v>35.44</v>
          </cell>
          <cell r="F1804" t="str">
            <v>ED-49297</v>
          </cell>
        </row>
        <row r="1805">
          <cell r="A1805" t="str">
            <v>20.22</v>
          </cell>
          <cell r="B1805">
            <v>8937</v>
          </cell>
          <cell r="C1805" t="str">
            <v>ENVELOPAMENTO DE DUTO E ELETRODUTO</v>
          </cell>
          <cell r="D1805" t="str">
            <v/>
          </cell>
          <cell r="F1805" t="str">
            <v>20.22</v>
          </cell>
        </row>
        <row r="1806">
          <cell r="A1806" t="str">
            <v>ED-49334</v>
          </cell>
          <cell r="B1806" t="str">
            <v>ELE-ENV-005</v>
          </cell>
          <cell r="C1806" t="str">
            <v>ENVELOPE DE CONCRETO PARA PROTEÇÃO DE TUBOS DE PVC ENTERRADO - CONCRETO TIPO A FCK = 13,5 MPA</v>
          </cell>
          <cell r="D1806" t="str">
            <v>M3</v>
          </cell>
          <cell r="E1806">
            <v>462.22</v>
          </cell>
          <cell r="F1806" t="str">
            <v>ED-49334</v>
          </cell>
        </row>
        <row r="1807">
          <cell r="A1807" t="str">
            <v>20.23</v>
          </cell>
          <cell r="B1807">
            <v>8938</v>
          </cell>
          <cell r="C1807" t="str">
            <v>ENTRADA DE ENERGIA</v>
          </cell>
          <cell r="D1807" t="str">
            <v/>
          </cell>
          <cell r="F1807" t="str">
            <v>20.23</v>
          </cell>
        </row>
        <row r="1808">
          <cell r="A1808" t="str">
            <v>ED-49440</v>
          </cell>
          <cell r="B1808" t="str">
            <v>ELE-PAD-110</v>
          </cell>
          <cell r="C1808" t="str">
            <v xml:space="preserve">ARMAÇÃO SECUNDÁRIA DE UM ESTRIBO, EM AÇO GALVANIZADO, PARA FIXAÇÃO DE ISOLADOR ROLDANA, EXCLUSIVE ISOLADOR, INCLUSIVE INSTALAÇÃO
</v>
          </cell>
          <cell r="D1808" t="str">
            <v>UN</v>
          </cell>
          <cell r="E1808">
            <v>35.74</v>
          </cell>
          <cell r="F1808" t="str">
            <v>ED-49440</v>
          </cell>
        </row>
        <row r="1809">
          <cell r="A1809" t="str">
            <v>ED-20579</v>
          </cell>
          <cell r="B1809" t="str">
            <v>-</v>
          </cell>
          <cell r="C1809" t="str">
            <v>ENTRADA DE ENERGIA AÉREA, TIPO B1, PADRÃO CEMIG, CARGA INSTALADA DE ATÉ 10KW, BIFÁSICO, COM SAÍDA SUBTERRÂNEA, INCLUSIVE POSTE, CAIXA PARA MEDIDOR, DISJUNTOR, BARRAMENTO, ATERRAMENTO E ACESSÓRIOS</v>
          </cell>
          <cell r="D1809" t="str">
            <v>UN</v>
          </cell>
          <cell r="E1809">
            <v>2291.16</v>
          </cell>
          <cell r="F1809" t="str">
            <v>ED-20579</v>
          </cell>
        </row>
        <row r="1810">
          <cell r="A1810" t="str">
            <v>ED-20580</v>
          </cell>
          <cell r="B1810" t="str">
            <v>-</v>
          </cell>
          <cell r="C1810" t="str">
            <v>ENTRADA DE ENERGIA AÉREA, TIPO B2, PADRÃO CEMIG, CARGA INSTALADA DE 10,1KW ATÉ 15KW, BIFÁSICO, COM SAÍDA SUBTERRÂNEA, INCLUSIVE POSTE, CAIXA PARA MEDIDOR, DISJUNTOR, BARRAMENTO, ATERRAMENTO E ACESSÓRIOS</v>
          </cell>
          <cell r="D1810" t="str">
            <v>UN</v>
          </cell>
          <cell r="E1810">
            <v>2379.9299999999998</v>
          </cell>
          <cell r="F1810" t="str">
            <v>ED-20580</v>
          </cell>
        </row>
        <row r="1811">
          <cell r="A1811" t="str">
            <v>ED-20581</v>
          </cell>
          <cell r="B1811" t="str">
            <v>-</v>
          </cell>
          <cell r="C1811" t="str">
            <v>ENTRADA DE ENERGIA AÉREA, TIPO C1, PADRÃO CEMIG, CARGA INSTALADA DE ATÉ 15KVA, TRIFÁSICO, COM SAÍDA SUBTERRÂNEA, INCLUSIVE POSTE, CAIXA PARA MEDIDOR, DISJUNTOR, BARRAMENTO, ATERRAMENTO E ACESSÓRIOS</v>
          </cell>
          <cell r="D1811" t="str">
            <v>UN</v>
          </cell>
          <cell r="E1811">
            <v>2540.5</v>
          </cell>
          <cell r="F1811" t="str">
            <v>ED-20581</v>
          </cell>
        </row>
        <row r="1812">
          <cell r="A1812" t="str">
            <v>ED-20582</v>
          </cell>
          <cell r="B1812" t="str">
            <v>-</v>
          </cell>
          <cell r="C1812" t="str">
            <v>ENTRADA DE ENERGIA AÉREA, TIPO C2, PADRÃO CEMIG, CARGA INSTALADA DE 15,1KVA ATÉ 23KVA, TRIFÁSICO, COM SAÍDA SUBTERRÂNEA, INCLUSIVE POSTE, CAIXA PARA MEDIDOR, DISJUNTOR, BARRAMENTO, ATERRAMENTO E ACESSÓRIOS</v>
          </cell>
          <cell r="D1812" t="str">
            <v>UN</v>
          </cell>
          <cell r="E1812">
            <v>2607.6999999999998</v>
          </cell>
          <cell r="F1812" t="str">
            <v>ED-20582</v>
          </cell>
        </row>
        <row r="1813">
          <cell r="A1813" t="str">
            <v>ED-20583</v>
          </cell>
          <cell r="B1813" t="str">
            <v>-</v>
          </cell>
          <cell r="C1813" t="str">
            <v>ENTRADA DE ENERGIA AÉREA, TIPO C3, PADRÃO CEMIG, CARGA INSTALADA DE 23,1KVA ATÉ 27KVA, TRIFÁSICO, COM SAÍDA SUBTERRÂNEA, INCLUSIVE POSTE, CAIXA PARA MEDIDOR, DISJUNTOR, BARRAMENTO, ATERRAMENTO E ACESSÓRIOS</v>
          </cell>
          <cell r="D1813" t="str">
            <v>UN</v>
          </cell>
          <cell r="E1813">
            <v>2652.1</v>
          </cell>
          <cell r="F1813" t="str">
            <v>ED-20583</v>
          </cell>
        </row>
        <row r="1814">
          <cell r="A1814" t="str">
            <v>ED-20584</v>
          </cell>
          <cell r="B1814" t="str">
            <v>-</v>
          </cell>
          <cell r="C1814" t="str">
            <v>ENTRADA DE ENERGIA AÉREA, TIPO C4, PADRÃO CEMIG, CARGA INSTALADA DE 27,1KVA ATÉ 38KVA, TRIFÁSICO, COM SAÍDA SUBTERRÂNEA, INCLUSIVE POSTE, CAIXA PARA MEDIDOR, DISJUNTOR, BARRAMENTO, ATERRAMENTO E ACESSÓRIOS</v>
          </cell>
          <cell r="D1814" t="str">
            <v>UN</v>
          </cell>
          <cell r="E1814">
            <v>3343.25</v>
          </cell>
          <cell r="F1814" t="str">
            <v>ED-20584</v>
          </cell>
        </row>
        <row r="1815">
          <cell r="A1815" t="str">
            <v>ED-20585</v>
          </cell>
          <cell r="B1815" t="str">
            <v>-</v>
          </cell>
          <cell r="C1815" t="str">
            <v>ENTRADA DE ENERGIA AÉREA, TIPO C5, PADRÃO CEMIG, CARGA INSTALADA DE 38,1KVA ATÉ 47KVA, TRIFÁSICO, COM SAÍDA SUBTERRÂNEA, INCLUSIVE POSTE, CAIXA PARA MEDIDOR, DISJUNTOR, BARRAMENTO, ATERRAMENTO E ACESSÓRIOS</v>
          </cell>
          <cell r="D1815" t="str">
            <v>UN</v>
          </cell>
          <cell r="E1815">
            <v>3642.35</v>
          </cell>
          <cell r="F1815" t="str">
            <v>ED-20585</v>
          </cell>
        </row>
        <row r="1816">
          <cell r="A1816" t="str">
            <v>ED-20586</v>
          </cell>
          <cell r="B1816" t="str">
            <v>-</v>
          </cell>
          <cell r="C1816" t="str">
            <v>ENTRADA DE ENERGIA AÉREA, TIPO C6, PADRÃO CEMIG, CARGA INSTALADA DE 47,1KVA ATÉ 57KVA, TRIFÁSICO, COM SAÍDA SUBTERRÂNEA, INCLUSIVE POSTE, CAIXA PARA MEDIDOR, DISJUNTOR, BARRAMENTO, ATERRAMENTO E ACESSÓRIOS</v>
          </cell>
          <cell r="D1816" t="str">
            <v>UN</v>
          </cell>
          <cell r="E1816">
            <v>5713</v>
          </cell>
          <cell r="F1816" t="str">
            <v>ED-20586</v>
          </cell>
        </row>
        <row r="1817">
          <cell r="A1817" t="str">
            <v>ED-20587</v>
          </cell>
          <cell r="B1817" t="str">
            <v>-</v>
          </cell>
          <cell r="C1817" t="str">
            <v>ENTRADA DE ENERGIA AÉREA, TIPO C7, PADRÃO CEMIG, CARGA INSTALADA DE 57,1KVA ATÉ 66KVA, TRIFÁSICO, COM SAÍDA SUBTERRÂNEA, INCLUSIVE POSTE, CAIXA PARA MEDIDOR, DISJUNTOR, BARRAMENTO, ATERRAMENTO E ACESSÓRIOS</v>
          </cell>
          <cell r="D1817" t="str">
            <v>UN</v>
          </cell>
          <cell r="E1817">
            <v>5782.26</v>
          </cell>
          <cell r="F1817" t="str">
            <v>ED-20587</v>
          </cell>
        </row>
        <row r="1818">
          <cell r="A1818" t="str">
            <v>ED-20588</v>
          </cell>
          <cell r="B1818" t="str">
            <v>-</v>
          </cell>
          <cell r="C1818" t="str">
            <v>ENTRADA DE ENERGIA AÉREA, TIPO C8, PADRÃO CEMIG, CARGA INSTALADA DE 66,1KVA ATÉ 75KVA, TRIFÁSICO, COM SAÍDA SUBTERRÂNEA, INCLUSIVE POSTE, CAIXA PARA MEDIDOR, DISJUNTOR, BARRAMENTO, ATERRAMENTO E ACESSÓRIOS</v>
          </cell>
          <cell r="D1818" t="str">
            <v>UN</v>
          </cell>
          <cell r="E1818">
            <v>5809.89</v>
          </cell>
          <cell r="F1818" t="str">
            <v>ED-20588</v>
          </cell>
        </row>
        <row r="1819">
          <cell r="A1819" t="str">
            <v>ED-20589</v>
          </cell>
          <cell r="B1819" t="str">
            <v>-</v>
          </cell>
          <cell r="C1819" t="str">
            <v>ENTRADA DE ENERGIA AÉREA, TIPO F1, PADRÃO CEMIG, CARGA INSTALADA DE 75,1KVA ATÉ 86KVA, TRIFÁSICO, COM SAÍDA SUBTERRÂNEA, INCLUSIVE POSTE, CAIXA PARA MEDIDOR, DISJUNTOR, BARRAMENTO, ATERRAMENTO E ACESSÓRIOS</v>
          </cell>
          <cell r="D1819" t="str">
            <v>UN</v>
          </cell>
          <cell r="E1819">
            <v>7931.75</v>
          </cell>
          <cell r="F1819" t="str">
            <v>ED-20589</v>
          </cell>
        </row>
        <row r="1820">
          <cell r="A1820" t="str">
            <v>ED-20590</v>
          </cell>
          <cell r="B1820" t="str">
            <v>-</v>
          </cell>
          <cell r="C1820" t="str">
            <v>ENTRADA DE ENERGIA AÉREA, TIPO F2, PADRÃO CEMIG, CARGA INSTALADA DE 86,1KVA ATÉ 95KVA, TRIFÁSICO, COM SAÍDA SUBTERRÂNEA, INCLUSIVE POSTE, CAIXA PARA MEDIDOR, DISJUNTOR, BARRAMENTO, ATERRAMENTO E ACESSÓRIOS</v>
          </cell>
          <cell r="D1820" t="str">
            <v>UN</v>
          </cell>
          <cell r="E1820">
            <v>7831.81</v>
          </cell>
          <cell r="F1820" t="str">
            <v>ED-20590</v>
          </cell>
        </row>
        <row r="1821">
          <cell r="A1821" t="str">
            <v>ED-20591</v>
          </cell>
          <cell r="B1821" t="str">
            <v>-</v>
          </cell>
          <cell r="C1821" t="str">
            <v>ENTRADA DE ENERGIA SUBTERRÂNEA, TIPO F3, PADRÃO CEMIG, CARGA INSTALADA DE 95,1KVA ATÉ 114KVA, TRIFÁSICO, COM SAÍDA SUBTERRÂNEA, INCLUSIVE POSTE, CAIXA PARA MEDIDOR, DISJUNTOR, BARRAMENTO, ATERRAMENTO E ACESSÓRIOS</v>
          </cell>
          <cell r="D1821" t="str">
            <v>UN</v>
          </cell>
          <cell r="E1821">
            <v>8060.91</v>
          </cell>
          <cell r="F1821" t="str">
            <v>ED-20591</v>
          </cell>
        </row>
        <row r="1822">
          <cell r="A1822" t="str">
            <v>ED-20592</v>
          </cell>
          <cell r="B1822" t="str">
            <v>-</v>
          </cell>
          <cell r="C1822" t="str">
            <v>ENTRADA DE ENERGIA SUBTERRÂNEA, TIPO F4, PADRÃO CEMIG, CARGA INSTALADA DE 114,1KVA ATÉ 152KVA, TRIFÁSICO, COM SAÍDA SUBTERRÂNEA, INCLUSIVE POSTE, CAIXA PARA MEDIDOR, DISJUNTOR, BARRAMENTO, ATERRAMENTO E ACESSÓRIOS</v>
          </cell>
          <cell r="D1822" t="str">
            <v>UN</v>
          </cell>
          <cell r="E1822">
            <v>8438.1</v>
          </cell>
          <cell r="F1822" t="str">
            <v>ED-20592</v>
          </cell>
        </row>
        <row r="1823">
          <cell r="A1823" t="str">
            <v>ED-20593</v>
          </cell>
          <cell r="B1823" t="str">
            <v>-</v>
          </cell>
          <cell r="C1823" t="str">
            <v>ENTRADA DE ENERGIA SUBTERRÂNEA, TIPO F5, PADRÃO CEMIG, CARGA INSTALADA DE 152,1KVA ATÉ 171KVA, TRIFÁSICO, COM SAÍDA SUBTERRÂNEA, INCLUSIVE POSTE, CAIXA PARA MEDIDOR, DISJUNTOR, BARRAMENTO, ATERRAMENTO E ACESSÓRIOS</v>
          </cell>
          <cell r="D1823" t="str">
            <v>UN</v>
          </cell>
          <cell r="E1823">
            <v>9276.81</v>
          </cell>
          <cell r="F1823" t="str">
            <v>ED-20593</v>
          </cell>
        </row>
        <row r="1824">
          <cell r="A1824" t="str">
            <v>ED-20594</v>
          </cell>
          <cell r="B1824" t="str">
            <v>-</v>
          </cell>
          <cell r="C1824" t="str">
            <v>ENTRADA DE ENERGIA SUBTERRÂNEA, TIPO F6, PADRÃO CEMIG, CARGA INSTALADA DE 171,1KVA ATÉ 188KVA, TRIFÁSICO, COM SAÍDA SUBTERRÂNEA, INCLUSIVE POSTE, CAIXA PARA MEDIDOR, DISJUNTOR, BARRAMENTO, ATERRAMENTO E ACESSÓRIOS</v>
          </cell>
          <cell r="D1824" t="str">
            <v>UN</v>
          </cell>
          <cell r="E1824">
            <v>9439.2800000000007</v>
          </cell>
          <cell r="F1824" t="str">
            <v>ED-20594</v>
          </cell>
        </row>
        <row r="1825">
          <cell r="A1825" t="str">
            <v>ED-20595</v>
          </cell>
          <cell r="B1825" t="str">
            <v>-</v>
          </cell>
          <cell r="C1825" t="str">
            <v>ENTRADA DE ENERGIA SUBTERRÂNEA, TIPO F7, PADRÃO CEMIG, CARGA INSTALADA DE 188,1KVA ATÉ 228KVA, TRIFÁSICO, COM SAÍDA SUBTERRÂNEA, INCLUSIVE POSTE, CAIXA PARA MEDIDOR, DISJUNTOR, BARRAMENTO, ATERRAMENTO E ACESSÓRIOS</v>
          </cell>
          <cell r="D1825" t="str">
            <v>UN</v>
          </cell>
          <cell r="E1825">
            <v>9841.19</v>
          </cell>
          <cell r="F1825" t="str">
            <v>ED-20595</v>
          </cell>
        </row>
        <row r="1826">
          <cell r="A1826" t="str">
            <v>ED-20596</v>
          </cell>
          <cell r="B1826" t="str">
            <v>-</v>
          </cell>
          <cell r="C1826" t="str">
            <v>ENTRADA DE ENERGIA SUBTERRÂNEA, TIPO F8, PADRÃO CEMIG, CARGA INSTALADA DE 228,1KVA ATÉ 266KVA, TRIFÁSICO, COM SAÍDA SUBTERRÂNEA, INCLUSIVE POSTE, CAIXA PARA MEDIDOR, DISJUNTOR, BARRAMENTO, ATERRAMENTO E ACESSÓRIOS</v>
          </cell>
          <cell r="D1826" t="str">
            <v>UN</v>
          </cell>
          <cell r="E1826">
            <v>11105.14</v>
          </cell>
          <cell r="F1826" t="str">
            <v>ED-20596</v>
          </cell>
        </row>
        <row r="1827">
          <cell r="A1827" t="str">
            <v>ED-20597</v>
          </cell>
          <cell r="B1827" t="str">
            <v>-</v>
          </cell>
          <cell r="C1827" t="str">
            <v>ENTRADA DE ENERGIA SUBTERRÂNEA, TIPO F9, PADRÃO CEMIG, CARGA INSTALADA DE 266,1KVA ATÉ 304KVA, TRIFÁSICO, COM SAÍDA SUBTERRÂNEA, INCLUSIVE POSTE, CAIXA PARA MEDIDOR, DISJUNTOR, BARRAMENTO, ATERRAMENTO E ACESSÓRIOS</v>
          </cell>
          <cell r="D1827" t="str">
            <v>UN</v>
          </cell>
          <cell r="E1827">
            <v>11272.63</v>
          </cell>
          <cell r="F1827" t="str">
            <v>ED-20597</v>
          </cell>
        </row>
        <row r="1828">
          <cell r="A1828" t="str">
            <v>ED-49443</v>
          </cell>
          <cell r="B1828" t="str">
            <v>ELE-PAD-120</v>
          </cell>
          <cell r="C1828" t="str">
            <v xml:space="preserve">ISOLADOR ROLDANA EM PORCELANA, TENSÃO NOMINAL 1KV, EXCLUSIVE ARMAÇÃO SECUNDÁRIA, INCLUSIVE INSTALAÇÃO
</v>
          </cell>
          <cell r="D1828" t="str">
            <v>UN</v>
          </cell>
          <cell r="E1828">
            <v>9.2200000000000006</v>
          </cell>
          <cell r="F1828" t="str">
            <v>ED-49443</v>
          </cell>
        </row>
        <row r="1829">
          <cell r="A1829" t="str">
            <v>20.24</v>
          </cell>
          <cell r="B1829">
            <v>8939</v>
          </cell>
          <cell r="C1829" t="str">
            <v>CANALETA EM PVC</v>
          </cell>
          <cell r="D1829" t="str">
            <v/>
          </cell>
          <cell r="F1829" t="str">
            <v>20.24</v>
          </cell>
        </row>
        <row r="1830">
          <cell r="A1830" t="str">
            <v>ED-49060</v>
          </cell>
          <cell r="B1830" t="str">
            <v>ELE-CAN-005</v>
          </cell>
          <cell r="C1830" t="str">
            <v>CANALETA EM PVC PARA INSTALAÇÃO ELÉTRICA APARENTE, INCLUSIVE CONEXÕES, DIMENSÕES 20 X 10 MM</v>
          </cell>
          <cell r="D1830" t="str">
            <v>M</v>
          </cell>
          <cell r="E1830">
            <v>7.83</v>
          </cell>
          <cell r="F1830" t="str">
            <v>ED-49060</v>
          </cell>
        </row>
        <row r="1831">
          <cell r="A1831" t="str">
            <v>ED-49061</v>
          </cell>
          <cell r="B1831" t="str">
            <v>ELE-CAN-010</v>
          </cell>
          <cell r="C1831" t="str">
            <v>CANALETA EM PVC PARA INSTALAÇÃO ELÉTRICA APARENTE, INCLUSIVE CONEXÕES, DIMENSÕES 50 X 20 MM</v>
          </cell>
          <cell r="D1831" t="str">
            <v>M</v>
          </cell>
          <cell r="E1831">
            <v>16.2</v>
          </cell>
          <cell r="F1831" t="str">
            <v>ED-49061</v>
          </cell>
        </row>
        <row r="1832">
          <cell r="A1832" t="str">
            <v>20.25</v>
          </cell>
          <cell r="B1832">
            <v>8942</v>
          </cell>
          <cell r="C1832" t="str">
            <v>CAIXA DE MEDIÇÃO</v>
          </cell>
          <cell r="D1832" t="str">
            <v/>
          </cell>
          <cell r="F1832" t="str">
            <v>20.25</v>
          </cell>
        </row>
        <row r="1833">
          <cell r="A1833" t="str">
            <v>ED-49208</v>
          </cell>
          <cell r="B1833" t="str">
            <v>ELE-CXS-336</v>
          </cell>
          <cell r="C1833" t="str">
            <v xml:space="preserve">CAIXA PARA MEDIÇÃO, TIPO CM-10, DIMENSÕES CONFORME PADRÃO CEMIG, EXCLUSIVE DISJUNTOR, INCLUSIVE INSTALAÇÃO
</v>
          </cell>
          <cell r="D1833" t="str">
            <v>UN</v>
          </cell>
          <cell r="E1833">
            <v>1985.41</v>
          </cell>
          <cell r="F1833" t="str">
            <v>ED-49208</v>
          </cell>
        </row>
        <row r="1834">
          <cell r="A1834" t="str">
            <v>ED-49205</v>
          </cell>
          <cell r="B1834" t="str">
            <v>ELE-CXS-310</v>
          </cell>
          <cell r="C1834" t="str">
            <v>CAIXA PARA MEDIÇÃO, TIPO CM-14, COM VISOR DO LEITOR PARA VIA PÚBLICA (LVP), DIMENSÕES CONFORME PADRÃO CEMIG, EXCLUSIVE DISJUNTOR, INCLUSIVE INSTALAÇÃO</v>
          </cell>
          <cell r="D1834" t="str">
            <v>UN</v>
          </cell>
          <cell r="E1834">
            <v>286.27999999999997</v>
          </cell>
          <cell r="F1834" t="str">
            <v>ED-49205</v>
          </cell>
        </row>
        <row r="1835">
          <cell r="A1835" t="str">
            <v>ED-49206</v>
          </cell>
          <cell r="B1835" t="str">
            <v>ELE-CXS-330</v>
          </cell>
          <cell r="C1835" t="str">
            <v xml:space="preserve">CAIXA PARA MEDIÇÃO, TIPO CM-18, DIMENSÕES CONFORME PADRÃO CEMIG, EXCLUSIVE BARRAMENTO E DISJUNTOR, INCLUSIVE INSTALAÇÃO
</v>
          </cell>
          <cell r="D1835" t="str">
            <v>UN</v>
          </cell>
          <cell r="E1835">
            <v>2820.88</v>
          </cell>
          <cell r="F1835" t="str">
            <v>ED-49206</v>
          </cell>
        </row>
        <row r="1836">
          <cell r="A1836" t="str">
            <v>ED-49211</v>
          </cell>
          <cell r="B1836" t="str">
            <v>ELE-CXS-345</v>
          </cell>
          <cell r="C1836" t="str">
            <v xml:space="preserve">CAIXA PARA MEDIÇÃO, TIPO CM-18, DIMENSÕES CONFORME PADRÃO CEMIG, EXCLUSIVE DISJUNTOR, INCLUSIVE BARRAMENTO PARA DISJUNTOR DE 1000A ATÉ 1250A E INSTALAÇÃO
</v>
          </cell>
          <cell r="D1836" t="str">
            <v>UN</v>
          </cell>
          <cell r="E1836">
            <v>5539.74</v>
          </cell>
          <cell r="F1836" t="str">
            <v>ED-49211</v>
          </cell>
        </row>
        <row r="1837">
          <cell r="A1837" t="str">
            <v>ED-49207</v>
          </cell>
          <cell r="B1837" t="str">
            <v>ELE-CXS-335</v>
          </cell>
          <cell r="C1837" t="str">
            <v xml:space="preserve">CAIXA PARA MEDIÇÃO, TIPO CM-18, DIMENSÕES CONFORME PADRÃO CEMIG, EXCLUSIVE DISJUNTOR, INCLUSIVE BARRAMENTO PARA DISJUNTOR DE 450A ATÉ 630A E INSTALAÇÃO
</v>
          </cell>
          <cell r="D1837" t="str">
            <v>UN</v>
          </cell>
          <cell r="E1837">
            <v>4265.13</v>
          </cell>
          <cell r="F1837" t="str">
            <v>ED-49207</v>
          </cell>
        </row>
        <row r="1838">
          <cell r="A1838" t="str">
            <v>ED-49209</v>
          </cell>
          <cell r="B1838" t="str">
            <v>ELE-CXS-340</v>
          </cell>
          <cell r="C1838" t="str">
            <v xml:space="preserve">CAIXA PARA MEDIÇÃO, TIPO CM-18, DIMENSÕES CONFORME PADRÃO CEMIG, EXCLUSIVE DISJUNTOR, INCLUSIVE BARRAMENTO PARA DISJUNTOR DE 700A ATÉ 800A E INSTALAÇÃO
</v>
          </cell>
          <cell r="D1838" t="str">
            <v>UN</v>
          </cell>
          <cell r="E1838">
            <v>4922.01</v>
          </cell>
          <cell r="F1838" t="str">
            <v>ED-49209</v>
          </cell>
        </row>
        <row r="1839">
          <cell r="A1839" t="str">
            <v>ED-20650</v>
          </cell>
          <cell r="B1839" t="str">
            <v>-</v>
          </cell>
          <cell r="C1839" t="str">
            <v>CAIXA PARA MEDIÇÃO, TIPO CM-19, DIMENSÕES CONFORME PADRÃO CEMIG, EXCLUSIVE BARRAMENTO E DISJUNTOR, INCLUSIVE INSTALAÇÃO</v>
          </cell>
          <cell r="D1839" t="str">
            <v>UN</v>
          </cell>
          <cell r="E1839">
            <v>586.78</v>
          </cell>
          <cell r="F1839" t="str">
            <v>ED-20650</v>
          </cell>
        </row>
        <row r="1840">
          <cell r="A1840" t="str">
            <v>ED-49212</v>
          </cell>
          <cell r="B1840" t="str">
            <v>ELE-CXS-346</v>
          </cell>
          <cell r="C1840" t="str">
            <v xml:space="preserve">CAIXA PARA MEDIÇÃO, TIPO CM-2, DIMENSÕES CONFORME PADRÃO CEMIG, EXCLUSIVE DISJUNTOR, INCLUSIVE INSTALAÇÃO
</v>
          </cell>
          <cell r="D1840" t="str">
            <v>UN</v>
          </cell>
          <cell r="E1840">
            <v>287.27999999999997</v>
          </cell>
          <cell r="F1840" t="str">
            <v>ED-49212</v>
          </cell>
        </row>
        <row r="1841">
          <cell r="A1841" t="str">
            <v>ED-49203</v>
          </cell>
          <cell r="B1841" t="str">
            <v>ELE-CXS-225</v>
          </cell>
          <cell r="C1841" t="str">
            <v xml:space="preserve">CAIXA PARA MEDIÇÃO, TIPO CM-3, COM VISOR DO LEITOR PARA VIA PÚBLICA (LVP), DIMENSÕES CONFORME PADRÃO CEMIG, EXCLUSIVE DISJUNTOR, INCLUSIVE INSTALAÇÃO
</v>
          </cell>
          <cell r="D1841" t="str">
            <v>UN</v>
          </cell>
          <cell r="E1841">
            <v>535.69000000000005</v>
          </cell>
          <cell r="F1841" t="str">
            <v>ED-49203</v>
          </cell>
        </row>
        <row r="1842">
          <cell r="A1842" t="str">
            <v>ED-49210</v>
          </cell>
          <cell r="B1842" t="str">
            <v>ELE-CXS-341</v>
          </cell>
          <cell r="C1842" t="str">
            <v xml:space="preserve">CAIXA PARA MEDIÇÃO, TIPO CM-4, DIMENSÕES CONFORME PADRÃO CEMIG, EXCLUSIVE DISJUNTOR, INCLUSIVE INSTALAÇÃO
</v>
          </cell>
          <cell r="D1842" t="str">
            <v>UN</v>
          </cell>
          <cell r="E1842">
            <v>632.87</v>
          </cell>
          <cell r="F1842" t="str">
            <v>ED-49210</v>
          </cell>
        </row>
        <row r="1843">
          <cell r="A1843" t="str">
            <v>ED-20649</v>
          </cell>
          <cell r="B1843" t="str">
            <v>-</v>
          </cell>
          <cell r="C1843" t="str">
            <v xml:space="preserve">CAIXA PARA MEDIÇÃO, TIPO CM-9, DIMENSÕES CONFORME PADRÃO CEMIG, EXCLUSIVE DISJUNTOR, INCLUSIVE INSTALAÇÃO
</v>
          </cell>
          <cell r="D1843" t="str">
            <v>UN</v>
          </cell>
          <cell r="E1843">
            <v>2363.75</v>
          </cell>
          <cell r="F1843" t="str">
            <v>ED-20649</v>
          </cell>
        </row>
        <row r="1844">
          <cell r="A1844" t="str">
            <v>20.26</v>
          </cell>
          <cell r="B1844">
            <v>8943</v>
          </cell>
          <cell r="C1844" t="str">
            <v>QUADRO DE DISTRIBUIÇÃO</v>
          </cell>
          <cell r="D1844" t="str">
            <v/>
          </cell>
          <cell r="F1844" t="str">
            <v>20.26</v>
          </cell>
        </row>
        <row r="1845">
          <cell r="A1845" t="str">
            <v>ED-49506</v>
          </cell>
          <cell r="B1845" t="str">
            <v>ELE-QUA-032</v>
          </cell>
          <cell r="C1845" t="str">
            <v>QUADRO DE DISTRIBUIÇÃO DE LUZ EM PVC DE EMBUTIR, ATÉ 16 DIVISÕES MODULARES, DIMENSÕES EXTERNAS 260 X 310 X 85 MM</v>
          </cell>
          <cell r="D1845" t="str">
            <v>UN</v>
          </cell>
          <cell r="E1845">
            <v>201.8</v>
          </cell>
          <cell r="F1845" t="str">
            <v>ED-49506</v>
          </cell>
        </row>
        <row r="1846">
          <cell r="A1846" t="str">
            <v>ED-49505</v>
          </cell>
          <cell r="B1846" t="str">
            <v>ELE-QUA-031</v>
          </cell>
          <cell r="C1846" t="str">
            <v>QUADRO DE DISTRIBUIÇÃO DE LUZ EM PVC DE EMBUTIR, ATÉ 8 DIVISÕES MODULARES, DIMENSÕES EXTERNAS 160 X 240 X 89 MM</v>
          </cell>
          <cell r="D1846" t="str">
            <v>UN</v>
          </cell>
          <cell r="E1846">
            <v>176.02</v>
          </cell>
          <cell r="F1846" t="str">
            <v>ED-49505</v>
          </cell>
        </row>
        <row r="1847">
          <cell r="A1847" t="str">
            <v>ED-49499</v>
          </cell>
          <cell r="B1847" t="str">
            <v>ELE-QUA-006</v>
          </cell>
          <cell r="C1847" t="str">
            <v>QUADRO DE DISTRIBUIÇÃO PARA 12 MÓDULOS COM BARRAMENTO E CHAVE</v>
          </cell>
          <cell r="D1847" t="str">
            <v>UN</v>
          </cell>
          <cell r="E1847">
            <v>172.92</v>
          </cell>
          <cell r="F1847" t="str">
            <v>ED-49499</v>
          </cell>
        </row>
        <row r="1848">
          <cell r="A1848" t="str">
            <v>ED-49500</v>
          </cell>
          <cell r="B1848" t="str">
            <v>ELE-QUA-010</v>
          </cell>
          <cell r="C1848" t="str">
            <v>QUADRO DE DISTRIBUIÇÃO PARA 20 MÓDULOS COM BARRAMENTO 100 A</v>
          </cell>
          <cell r="D1848" t="str">
            <v>UN</v>
          </cell>
          <cell r="E1848">
            <v>241.26</v>
          </cell>
          <cell r="F1848" t="str">
            <v>ED-49500</v>
          </cell>
        </row>
        <row r="1849">
          <cell r="A1849" t="str">
            <v>ED-49501</v>
          </cell>
          <cell r="B1849" t="str">
            <v>ELE-QUA-015</v>
          </cell>
          <cell r="C1849" t="str">
            <v>QUADRO DE DISTRIBUIÇÃO PARA 24 MÓDULOS COM BARRAMENTO 100 A</v>
          </cell>
          <cell r="D1849" t="str">
            <v>UN</v>
          </cell>
          <cell r="E1849">
            <v>325.3</v>
          </cell>
          <cell r="F1849" t="str">
            <v>ED-49501</v>
          </cell>
        </row>
        <row r="1850">
          <cell r="A1850" t="str">
            <v>ED-49502</v>
          </cell>
          <cell r="B1850" t="str">
            <v>ELE-QUA-020</v>
          </cell>
          <cell r="C1850" t="str">
            <v>QUADRO DE DISTRIBUIÇÃO PARA 36 MÓDULOS COM BARRAMENTO 100 A</v>
          </cell>
          <cell r="D1850" t="str">
            <v>UN</v>
          </cell>
          <cell r="E1850">
            <v>420.89</v>
          </cell>
          <cell r="F1850" t="str">
            <v>ED-49502</v>
          </cell>
        </row>
        <row r="1851">
          <cell r="A1851" t="str">
            <v>ED-49503</v>
          </cell>
          <cell r="B1851" t="str">
            <v>ELE-QUA-025</v>
          </cell>
          <cell r="C1851" t="str">
            <v>QUADRO DE DISTRIBUIÇÃO PARA 42 MÓDULOS COM BARRAMENTO 100 A</v>
          </cell>
          <cell r="D1851" t="str">
            <v>UN</v>
          </cell>
          <cell r="E1851">
            <v>719.45</v>
          </cell>
          <cell r="F1851" t="str">
            <v>ED-49503</v>
          </cell>
        </row>
        <row r="1852">
          <cell r="A1852" t="str">
            <v>ED-49504</v>
          </cell>
          <cell r="B1852" t="str">
            <v>ELE-QUA-030</v>
          </cell>
          <cell r="C1852" t="str">
            <v>QUADRO DE DISTRIBUIÇÃO PARA 50 MÓDULOS COM BARRAMENTO 100 A</v>
          </cell>
          <cell r="D1852" t="str">
            <v>UN</v>
          </cell>
          <cell r="E1852">
            <v>965.43</v>
          </cell>
          <cell r="F1852" t="str">
            <v>ED-49504</v>
          </cell>
        </row>
        <row r="1853">
          <cell r="A1853" t="str">
            <v>ED-49498</v>
          </cell>
          <cell r="B1853" t="str">
            <v>ELE-QUA-005</v>
          </cell>
          <cell r="C1853" t="str">
            <v>QUADRO DE DISTRIBUIÇÃO PARA 8 MÓDULOS COM BARRAMENTO E CHAVE</v>
          </cell>
          <cell r="D1853" t="str">
            <v>UN</v>
          </cell>
          <cell r="E1853">
            <v>133.78</v>
          </cell>
          <cell r="F1853" t="str">
            <v>ED-49498</v>
          </cell>
        </row>
        <row r="1854">
          <cell r="A1854" t="str">
            <v>20.27</v>
          </cell>
          <cell r="B1854">
            <v>8944</v>
          </cell>
          <cell r="C1854" t="str">
            <v>DISJUNTOR</v>
          </cell>
          <cell r="D1854" t="str">
            <v/>
          </cell>
          <cell r="F1854" t="str">
            <v>20.27</v>
          </cell>
        </row>
        <row r="1855">
          <cell r="A1855" t="str">
            <v>ED-49248</v>
          </cell>
          <cell r="B1855" t="str">
            <v>ELE-DIS-028</v>
          </cell>
          <cell r="C1855" t="str">
            <v>DISJUNTOR BIPOLAR TERMOMAGNÉTICO 10KA, DE 100A</v>
          </cell>
          <cell r="D1855" t="str">
            <v>UN</v>
          </cell>
          <cell r="E1855">
            <v>66.75</v>
          </cell>
          <cell r="F1855" t="str">
            <v>ED-49248</v>
          </cell>
        </row>
        <row r="1856">
          <cell r="A1856" t="str">
            <v>ED-49249</v>
          </cell>
          <cell r="B1856" t="str">
            <v>ELE-DIS-029</v>
          </cell>
          <cell r="C1856" t="str">
            <v>DISJUNTOR BIPOLAR TERMOMAGNÉTICO 10KA, DE 120A</v>
          </cell>
          <cell r="D1856" t="str">
            <v>UN</v>
          </cell>
          <cell r="E1856">
            <v>210.35</v>
          </cell>
          <cell r="F1856" t="str">
            <v>ED-49249</v>
          </cell>
        </row>
        <row r="1857">
          <cell r="A1857" t="str">
            <v>ED-49250</v>
          </cell>
          <cell r="B1857" t="str">
            <v>ELE-DIS-030</v>
          </cell>
          <cell r="C1857" t="str">
            <v>DISJUNTOR BIPOLAR TERMOMAGNÉTICO 10KA, DE 125A</v>
          </cell>
          <cell r="D1857" t="str">
            <v>UN</v>
          </cell>
          <cell r="E1857">
            <v>210.35</v>
          </cell>
          <cell r="F1857" t="str">
            <v>ED-49250</v>
          </cell>
        </row>
        <row r="1858">
          <cell r="A1858" t="str">
            <v>ED-49251</v>
          </cell>
          <cell r="B1858" t="str">
            <v>ELE-DIS-031</v>
          </cell>
          <cell r="C1858" t="str">
            <v>DISJUNTOR BIPOLAR TERMOMAGNÉTICO 10KA, DE 200A</v>
          </cell>
          <cell r="D1858" t="str">
            <v>UN</v>
          </cell>
          <cell r="E1858">
            <v>210.35</v>
          </cell>
          <cell r="F1858" t="str">
            <v>ED-49251</v>
          </cell>
        </row>
        <row r="1859">
          <cell r="A1859" t="str">
            <v>ED-49240</v>
          </cell>
          <cell r="B1859" t="str">
            <v>ELE-DIS-020</v>
          </cell>
          <cell r="C1859" t="str">
            <v>DISJUNTOR BIPOLAR TERMOMAGNÉTICO 10KA, DE 25A</v>
          </cell>
          <cell r="D1859" t="str">
            <v>UN</v>
          </cell>
          <cell r="E1859">
            <v>55.42</v>
          </cell>
          <cell r="F1859" t="str">
            <v>ED-49240</v>
          </cell>
        </row>
        <row r="1860">
          <cell r="A1860" t="str">
            <v>ED-49241</v>
          </cell>
          <cell r="B1860" t="str">
            <v>ELE-DIS-021</v>
          </cell>
          <cell r="C1860" t="str">
            <v>DISJUNTOR BIPOLAR TERMOMAGNÉTICO 10KA, DE 30A</v>
          </cell>
          <cell r="D1860" t="str">
            <v>UN</v>
          </cell>
          <cell r="E1860">
            <v>55.42</v>
          </cell>
          <cell r="F1860" t="str">
            <v>ED-49241</v>
          </cell>
        </row>
        <row r="1861">
          <cell r="A1861" t="str">
            <v>ED-49242</v>
          </cell>
          <cell r="B1861" t="str">
            <v>ELE-DIS-022</v>
          </cell>
          <cell r="C1861" t="str">
            <v>DISJUNTOR BIPOLAR TERMOMAGNÉTICO 10KA, DE 35A</v>
          </cell>
          <cell r="D1861" t="str">
            <v>UN</v>
          </cell>
          <cell r="E1861">
            <v>55.42</v>
          </cell>
          <cell r="F1861" t="str">
            <v>ED-49242</v>
          </cell>
        </row>
        <row r="1862">
          <cell r="A1862" t="str">
            <v>ED-49243</v>
          </cell>
          <cell r="B1862" t="str">
            <v>ELE-DIS-023</v>
          </cell>
          <cell r="C1862" t="str">
            <v>DISJUNTOR BIPOLAR TERMOMAGNÉTICO 10KA, DE 40A</v>
          </cell>
          <cell r="D1862" t="str">
            <v>UN</v>
          </cell>
          <cell r="E1862">
            <v>55.42</v>
          </cell>
          <cell r="F1862" t="str">
            <v>ED-49243</v>
          </cell>
        </row>
        <row r="1863">
          <cell r="A1863" t="str">
            <v>ED-49244</v>
          </cell>
          <cell r="B1863" t="str">
            <v>ELE-DIS-024</v>
          </cell>
          <cell r="C1863" t="str">
            <v>DISJUNTOR BIPOLAR TERMOMAGNÉTICO 10KA, DE 50A</v>
          </cell>
          <cell r="D1863" t="str">
            <v>UN</v>
          </cell>
          <cell r="E1863">
            <v>55.42</v>
          </cell>
          <cell r="F1863" t="str">
            <v>ED-49244</v>
          </cell>
        </row>
        <row r="1864">
          <cell r="A1864" t="str">
            <v>ED-49245</v>
          </cell>
          <cell r="B1864" t="str">
            <v>ELE-DIS-025</v>
          </cell>
          <cell r="C1864" t="str">
            <v>DISJUNTOR BIPOLAR TERMOMAGNÉTICO 10KA, DE 60A</v>
          </cell>
          <cell r="D1864" t="str">
            <v>UN</v>
          </cell>
          <cell r="E1864">
            <v>66.75</v>
          </cell>
          <cell r="F1864" t="str">
            <v>ED-49245</v>
          </cell>
        </row>
        <row r="1865">
          <cell r="A1865" t="str">
            <v>ED-49246</v>
          </cell>
          <cell r="B1865" t="str">
            <v>ELE-DIS-026</v>
          </cell>
          <cell r="C1865" t="str">
            <v>DISJUNTOR BIPOLAR TERMOMAGNÉTICO 10KA, DE 70A</v>
          </cell>
          <cell r="D1865" t="str">
            <v>UN</v>
          </cell>
          <cell r="E1865">
            <v>66.75</v>
          </cell>
          <cell r="F1865" t="str">
            <v>ED-49246</v>
          </cell>
        </row>
        <row r="1866">
          <cell r="A1866" t="str">
            <v>ED-49247</v>
          </cell>
          <cell r="B1866" t="str">
            <v>ELE-DIS-027</v>
          </cell>
          <cell r="C1866" t="str">
            <v>DISJUNTOR BIPOLAR TERMOMAGNÉTICO 10KA, DE 90A</v>
          </cell>
          <cell r="D1866" t="str">
            <v>UN</v>
          </cell>
          <cell r="E1866">
            <v>66.75</v>
          </cell>
          <cell r="F1866" t="str">
            <v>ED-49247</v>
          </cell>
        </row>
        <row r="1867">
          <cell r="A1867" t="str">
            <v>ED-49268</v>
          </cell>
          <cell r="B1867" t="str">
            <v>ELE-DIS-060</v>
          </cell>
          <cell r="C1867" t="str">
            <v>DISJUNTOR BIPOLAR TERMOMAGNÉTICO 5KA, DE 10A</v>
          </cell>
          <cell r="D1867" t="str">
            <v>UN</v>
          </cell>
          <cell r="E1867">
            <v>43.03</v>
          </cell>
          <cell r="F1867" t="str">
            <v>ED-49268</v>
          </cell>
        </row>
        <row r="1868">
          <cell r="A1868" t="str">
            <v>ED-49281</v>
          </cell>
          <cell r="B1868" t="str">
            <v>ELE-DIS-073</v>
          </cell>
          <cell r="C1868" t="str">
            <v>DISJUNTOR BIPOLAR TERMOMAGNÉTICO 5KA, DE 100A</v>
          </cell>
          <cell r="D1868" t="str">
            <v>UN</v>
          </cell>
          <cell r="E1868">
            <v>58.98</v>
          </cell>
          <cell r="F1868" t="str">
            <v>ED-49281</v>
          </cell>
        </row>
        <row r="1869">
          <cell r="A1869" t="str">
            <v>ED-49269</v>
          </cell>
          <cell r="B1869" t="str">
            <v>ELE-DIS-061</v>
          </cell>
          <cell r="C1869" t="str">
            <v>DISJUNTOR BIPOLAR TERMOMAGNÉTICO 5KA, DE 15A</v>
          </cell>
          <cell r="D1869" t="str">
            <v>UN</v>
          </cell>
          <cell r="E1869">
            <v>43.03</v>
          </cell>
          <cell r="F1869" t="str">
            <v>ED-49269</v>
          </cell>
        </row>
        <row r="1870">
          <cell r="A1870" t="str">
            <v>ED-49270</v>
          </cell>
          <cell r="B1870" t="str">
            <v>ELE-DIS-062</v>
          </cell>
          <cell r="C1870" t="str">
            <v>DISJUNTOR BIPOLAR TERMOMAGNÉTICO 5KA, DE 16A</v>
          </cell>
          <cell r="D1870" t="str">
            <v>UN</v>
          </cell>
          <cell r="E1870">
            <v>43.03</v>
          </cell>
          <cell r="F1870" t="str">
            <v>ED-49270</v>
          </cell>
        </row>
        <row r="1871">
          <cell r="A1871" t="str">
            <v>ED-49271</v>
          </cell>
          <cell r="B1871" t="str">
            <v>ELE-DIS-063</v>
          </cell>
          <cell r="C1871" t="str">
            <v>DISJUNTOR BIPOLAR TERMOMAGNÉTICO 5KA, DE 20A</v>
          </cell>
          <cell r="D1871" t="str">
            <v>UN</v>
          </cell>
          <cell r="E1871">
            <v>43.03</v>
          </cell>
          <cell r="F1871" t="str">
            <v>ED-49271</v>
          </cell>
        </row>
        <row r="1872">
          <cell r="A1872" t="str">
            <v>ED-49272</v>
          </cell>
          <cell r="B1872" t="str">
            <v>ELE-DIS-064</v>
          </cell>
          <cell r="C1872" t="str">
            <v>DISJUNTOR BIPOLAR TERMOMAGNÉTICO 5KA, DE 25A</v>
          </cell>
          <cell r="D1872" t="str">
            <v>UN</v>
          </cell>
          <cell r="E1872">
            <v>43.03</v>
          </cell>
          <cell r="F1872" t="str">
            <v>ED-49272</v>
          </cell>
        </row>
        <row r="1873">
          <cell r="A1873" t="str">
            <v>ED-49273</v>
          </cell>
          <cell r="B1873" t="str">
            <v>ELE-DIS-065</v>
          </cell>
          <cell r="C1873" t="str">
            <v>DISJUNTOR BIPOLAR TERMOMAGNÉTICO 5KA, DE 30A</v>
          </cell>
          <cell r="D1873" t="str">
            <v>UN</v>
          </cell>
          <cell r="E1873">
            <v>43.03</v>
          </cell>
          <cell r="F1873" t="str">
            <v>ED-49273</v>
          </cell>
        </row>
        <row r="1874">
          <cell r="A1874" t="str">
            <v>ED-49274</v>
          </cell>
          <cell r="B1874" t="str">
            <v>ELE-DIS-066</v>
          </cell>
          <cell r="C1874" t="str">
            <v>DISJUNTOR BIPOLAR TERMOMAGNÉTICO 5KA, DE 32A</v>
          </cell>
          <cell r="D1874" t="str">
            <v>UN</v>
          </cell>
          <cell r="E1874">
            <v>43.03</v>
          </cell>
          <cell r="F1874" t="str">
            <v>ED-49274</v>
          </cell>
        </row>
        <row r="1875">
          <cell r="A1875" t="str">
            <v>ED-49275</v>
          </cell>
          <cell r="B1875" t="str">
            <v>ELE-DIS-067</v>
          </cell>
          <cell r="C1875" t="str">
            <v>DISJUNTOR BIPOLAR TERMOMAGNÉTICO 5KA, DE 35A</v>
          </cell>
          <cell r="D1875" t="str">
            <v>UN</v>
          </cell>
          <cell r="E1875">
            <v>43.03</v>
          </cell>
          <cell r="F1875" t="str">
            <v>ED-49275</v>
          </cell>
        </row>
        <row r="1876">
          <cell r="A1876" t="str">
            <v>ED-49276</v>
          </cell>
          <cell r="B1876" t="str">
            <v>ELE-DIS-068</v>
          </cell>
          <cell r="C1876" t="str">
            <v>DISJUNTOR BIPOLAR TERMOMAGNÉTICO 5KA, DE 40A</v>
          </cell>
          <cell r="D1876" t="str">
            <v>UN</v>
          </cell>
          <cell r="E1876">
            <v>44.6</v>
          </cell>
          <cell r="F1876" t="str">
            <v>ED-49276</v>
          </cell>
        </row>
        <row r="1877">
          <cell r="A1877" t="str">
            <v>ED-49277</v>
          </cell>
          <cell r="B1877" t="str">
            <v>ELE-DIS-069</v>
          </cell>
          <cell r="C1877" t="str">
            <v>DISJUNTOR BIPOLAR TERMOMAGNÉTICO 5KA, DE 50A</v>
          </cell>
          <cell r="D1877" t="str">
            <v>UN</v>
          </cell>
          <cell r="E1877">
            <v>44.6</v>
          </cell>
          <cell r="F1877" t="str">
            <v>ED-49277</v>
          </cell>
        </row>
        <row r="1878">
          <cell r="A1878" t="str">
            <v>ED-49278</v>
          </cell>
          <cell r="B1878" t="str">
            <v>ELE-DIS-070</v>
          </cell>
          <cell r="C1878" t="str">
            <v>DISJUNTOR BIPOLAR TERMOMAGNÉTICO 5KA, DE 60A</v>
          </cell>
          <cell r="D1878" t="str">
            <v>UN</v>
          </cell>
          <cell r="E1878">
            <v>54.12</v>
          </cell>
          <cell r="F1878" t="str">
            <v>ED-49278</v>
          </cell>
        </row>
        <row r="1879">
          <cell r="A1879" t="str">
            <v>ED-49279</v>
          </cell>
          <cell r="B1879" t="str">
            <v>ELE-DIS-071</v>
          </cell>
          <cell r="C1879" t="str">
            <v>DISJUNTOR BIPOLAR TERMOMAGNÉTICO 5KA, DE 70A</v>
          </cell>
          <cell r="D1879" t="str">
            <v>UN</v>
          </cell>
          <cell r="E1879">
            <v>58.98</v>
          </cell>
          <cell r="F1879" t="str">
            <v>ED-49279</v>
          </cell>
        </row>
        <row r="1880">
          <cell r="A1880" t="str">
            <v>ED-49280</v>
          </cell>
          <cell r="B1880" t="str">
            <v>ELE-DIS-072</v>
          </cell>
          <cell r="C1880" t="str">
            <v>DISJUNTOR BIPOLAR TERMOMAGNÉTICO 5KA, DE 90A</v>
          </cell>
          <cell r="D1880" t="str">
            <v>UN</v>
          </cell>
          <cell r="E1880">
            <v>58.98</v>
          </cell>
          <cell r="F1880" t="str">
            <v>ED-49280</v>
          </cell>
        </row>
        <row r="1881">
          <cell r="A1881" t="str">
            <v>ED-15114</v>
          </cell>
          <cell r="B1881" t="str">
            <v>-</v>
          </cell>
          <cell r="C1881" t="str">
            <v>DISJUNTOR DE PROTEÇÃO DIFERENCIAL RESIDUAL (DR), BIPOLAR, TIPO DIN, CORRENTE NOMINAL DE 25A, ALTA SENSIBILIDADE, CORRENTE DIFERENCIAL RESIDUAL NOMINAL COM ATUAÇÃO DE 30MA</v>
          </cell>
          <cell r="D1881" t="str">
            <v>UN</v>
          </cell>
          <cell r="E1881">
            <v>106.47</v>
          </cell>
          <cell r="F1881" t="str">
            <v>ED-15114</v>
          </cell>
        </row>
        <row r="1882">
          <cell r="A1882" t="str">
            <v>ED-15115</v>
          </cell>
          <cell r="B1882" t="str">
            <v>-</v>
          </cell>
          <cell r="C1882" t="str">
            <v>DISJUNTOR DE PROTEÇÃO DIFERENCIAL RESIDUAL (DR), BIPOLAR, TIPO DIN, CORRENTE NOMINAL DE 40A, ALTA SENSIBILIDADE, CORRENTE DIFERENCIAL RESIDUAL NOMINAL COM ATUAÇÃO DE 30MA</v>
          </cell>
          <cell r="D1882" t="str">
            <v>UN</v>
          </cell>
          <cell r="E1882">
            <v>111.47</v>
          </cell>
          <cell r="F1882" t="str">
            <v>ED-15115</v>
          </cell>
        </row>
        <row r="1883">
          <cell r="A1883" t="str">
            <v>ED-15116</v>
          </cell>
          <cell r="B1883" t="str">
            <v>-</v>
          </cell>
          <cell r="C1883" t="str">
            <v>DISJUNTOR DE PROTEÇÃO DIFERENCIAL RESIDUAL (DR), BIPOLAR, TIPO DIN, CORRENTE NOMINAL DE 63A, ALTA SENSIBILIDADE, CORRENTE DIFERENCIAL RESIDUAL NOMINAL COM ATUAÇÃO DE 30MA</v>
          </cell>
          <cell r="D1883" t="str">
            <v>UN</v>
          </cell>
          <cell r="E1883">
            <v>126.47</v>
          </cell>
          <cell r="F1883" t="str">
            <v>ED-15116</v>
          </cell>
        </row>
        <row r="1884">
          <cell r="A1884" t="str">
            <v>ED-15117</v>
          </cell>
          <cell r="B1884" t="str">
            <v>-</v>
          </cell>
          <cell r="C1884" t="str">
            <v>DISJUNTOR DE PROTEÇÃO DIFERENCIAL RESIDUAL (DR), TETRAPOLAR, TIPO DIN, CORRENTE NOMINAL DE 63A, ALTA SENSIBILIDADE, CORRENTE DIFERENCIAL RESIDUAL NOMINAL COM ATUAÇÃO DE 30MA</v>
          </cell>
          <cell r="D1884" t="str">
            <v>UN</v>
          </cell>
          <cell r="E1884">
            <v>138.02000000000001</v>
          </cell>
          <cell r="F1884" t="str">
            <v>ED-15117</v>
          </cell>
        </row>
        <row r="1885">
          <cell r="A1885" t="str">
            <v>ED-49228</v>
          </cell>
          <cell r="B1885" t="str">
            <v>ELE-DIS-005</v>
          </cell>
          <cell r="C1885" t="str">
            <v>DISJUNTOR MONOPOLAR TERMOMAGNÉTICO 5KA, DE 10A</v>
          </cell>
          <cell r="D1885" t="str">
            <v>UN</v>
          </cell>
          <cell r="E1885">
            <v>18.84</v>
          </cell>
          <cell r="F1885" t="str">
            <v>ED-49228</v>
          </cell>
        </row>
        <row r="1886">
          <cell r="A1886" t="str">
            <v>ED-49229</v>
          </cell>
          <cell r="B1886" t="str">
            <v>ELE-DIS-006</v>
          </cell>
          <cell r="C1886" t="str">
            <v>DISJUNTOR MONOPOLAR TERMOMAGNÉTICO 5KA, DE 15A</v>
          </cell>
          <cell r="D1886" t="str">
            <v>UN</v>
          </cell>
          <cell r="E1886">
            <v>18.84</v>
          </cell>
          <cell r="F1886" t="str">
            <v>ED-49229</v>
          </cell>
        </row>
        <row r="1887">
          <cell r="A1887" t="str">
            <v>ED-49230</v>
          </cell>
          <cell r="B1887" t="str">
            <v>ELE-DIS-007</v>
          </cell>
          <cell r="C1887" t="str">
            <v>DISJUNTOR MONOPOLAR TERMOMAGNÉTICO 5KA, DE 16A</v>
          </cell>
          <cell r="D1887" t="str">
            <v>UN</v>
          </cell>
          <cell r="E1887">
            <v>18.84</v>
          </cell>
          <cell r="F1887" t="str">
            <v>ED-49230</v>
          </cell>
        </row>
        <row r="1888">
          <cell r="A1888" t="str">
            <v>ED-49231</v>
          </cell>
          <cell r="B1888" t="str">
            <v>ELE-DIS-008</v>
          </cell>
          <cell r="C1888" t="str">
            <v>DISJUNTOR MONOPOLAR TERMOMAGNÉTICO 5KA, DE 20A</v>
          </cell>
          <cell r="D1888" t="str">
            <v>UN</v>
          </cell>
          <cell r="E1888">
            <v>18.84</v>
          </cell>
          <cell r="F1888" t="str">
            <v>ED-49231</v>
          </cell>
        </row>
        <row r="1889">
          <cell r="A1889" t="str">
            <v>ED-49232</v>
          </cell>
          <cell r="B1889" t="str">
            <v>ELE-DIS-009</v>
          </cell>
          <cell r="C1889" t="str">
            <v>DISJUNTOR MONOPOLAR TERMOMAGNÉTICO 5KA, DE 25A</v>
          </cell>
          <cell r="D1889" t="str">
            <v>UN</v>
          </cell>
          <cell r="E1889">
            <v>18.84</v>
          </cell>
          <cell r="F1889" t="str">
            <v>ED-49232</v>
          </cell>
        </row>
        <row r="1890">
          <cell r="A1890" t="str">
            <v>ED-49233</v>
          </cell>
          <cell r="B1890" t="str">
            <v>ELE-DIS-010</v>
          </cell>
          <cell r="C1890" t="str">
            <v>DISJUNTOR MONOPOLAR TERMOMAGNÉTICO 5KA, DE 30A</v>
          </cell>
          <cell r="D1890" t="str">
            <v>UN</v>
          </cell>
          <cell r="E1890">
            <v>18.84</v>
          </cell>
          <cell r="F1890" t="str">
            <v>ED-49233</v>
          </cell>
        </row>
        <row r="1891">
          <cell r="A1891" t="str">
            <v>ED-49234</v>
          </cell>
          <cell r="B1891" t="str">
            <v>ELE-DIS-011</v>
          </cell>
          <cell r="C1891" t="str">
            <v>DISJUNTOR MONOPOLAR TERMOMAGNÉTICO 5KA, DE 32A</v>
          </cell>
          <cell r="D1891" t="str">
            <v>UN</v>
          </cell>
          <cell r="E1891">
            <v>18.84</v>
          </cell>
          <cell r="F1891" t="str">
            <v>ED-49234</v>
          </cell>
        </row>
        <row r="1892">
          <cell r="A1892" t="str">
            <v>ED-49235</v>
          </cell>
          <cell r="B1892" t="str">
            <v>ELE-DIS-012</v>
          </cell>
          <cell r="C1892" t="str">
            <v>DISJUNTOR MONOPOLAR TERMOMAGNÉTICO 5KA, DE 35A</v>
          </cell>
          <cell r="D1892" t="str">
            <v>UN</v>
          </cell>
          <cell r="E1892">
            <v>23.62</v>
          </cell>
          <cell r="F1892" t="str">
            <v>ED-49235</v>
          </cell>
        </row>
        <row r="1893">
          <cell r="A1893" t="str">
            <v>ED-49236</v>
          </cell>
          <cell r="B1893" t="str">
            <v>ELE-DIS-013</v>
          </cell>
          <cell r="C1893" t="str">
            <v>DISJUNTOR MONOPOLAR TERMOMAGNÉTICO 5KA, DE 40A</v>
          </cell>
          <cell r="D1893" t="str">
            <v>UN</v>
          </cell>
          <cell r="E1893">
            <v>23.62</v>
          </cell>
          <cell r="F1893" t="str">
            <v>ED-49236</v>
          </cell>
        </row>
        <row r="1894">
          <cell r="A1894" t="str">
            <v>ED-49237</v>
          </cell>
          <cell r="B1894" t="str">
            <v>ELE-DIS-014</v>
          </cell>
          <cell r="C1894" t="str">
            <v>DISJUNTOR MONOPOLAR TERMOMAGNÉTICO 5KA, DE 50A</v>
          </cell>
          <cell r="D1894" t="str">
            <v>UN</v>
          </cell>
          <cell r="E1894">
            <v>23.62</v>
          </cell>
          <cell r="F1894" t="str">
            <v>ED-49237</v>
          </cell>
        </row>
        <row r="1895">
          <cell r="A1895" t="str">
            <v>ED-49238</v>
          </cell>
          <cell r="B1895" t="str">
            <v>ELE-DIS-015</v>
          </cell>
          <cell r="C1895" t="str">
            <v>DISJUNTOR MONOPOLAR TERMOMAGNÉTICO 5KA, DE 60A</v>
          </cell>
          <cell r="D1895" t="str">
            <v>UN</v>
          </cell>
          <cell r="E1895">
            <v>31.37</v>
          </cell>
          <cell r="F1895" t="str">
            <v>ED-49238</v>
          </cell>
        </row>
        <row r="1896">
          <cell r="A1896" t="str">
            <v>ED-49239</v>
          </cell>
          <cell r="B1896" t="str">
            <v>ELE-DIS-016</v>
          </cell>
          <cell r="C1896" t="str">
            <v>DISJUNTOR MONOPOLAR TERMOMAGNÉTICO 5KA, DE 70A</v>
          </cell>
          <cell r="D1896" t="str">
            <v>UN</v>
          </cell>
          <cell r="E1896">
            <v>31.37</v>
          </cell>
          <cell r="F1896" t="str">
            <v>ED-49239</v>
          </cell>
        </row>
        <row r="1897">
          <cell r="A1897" t="str">
            <v>ED-49294</v>
          </cell>
          <cell r="B1897" t="str">
            <v>ELE-DIS-090</v>
          </cell>
          <cell r="C1897" t="str">
            <v>DISJUNTOR TERMOMAGNÉTICO 150A PARA MEDIDOR</v>
          </cell>
          <cell r="D1897" t="str">
            <v>UN</v>
          </cell>
          <cell r="E1897">
            <v>279.95</v>
          </cell>
          <cell r="F1897" t="str">
            <v>ED-49294</v>
          </cell>
        </row>
        <row r="1898">
          <cell r="A1898" t="str">
            <v>ED-49252</v>
          </cell>
          <cell r="B1898" t="str">
            <v>ELE-DIS-035</v>
          </cell>
          <cell r="C1898" t="str">
            <v>DISJUNTOR TRIPOLAR TERMOMAGNÉTICO 10KA, DE 10A</v>
          </cell>
          <cell r="D1898" t="str">
            <v>UN</v>
          </cell>
          <cell r="E1898">
            <v>80.94</v>
          </cell>
          <cell r="F1898" t="str">
            <v>ED-49252</v>
          </cell>
        </row>
        <row r="1899">
          <cell r="A1899" t="str">
            <v>ED-49263</v>
          </cell>
          <cell r="B1899" t="str">
            <v>ELE-DIS-046</v>
          </cell>
          <cell r="C1899" t="str">
            <v>DISJUNTOR TRIPOLAR TERMOMAGNÉTICO 10KA, DE 100A</v>
          </cell>
          <cell r="D1899" t="str">
            <v>UN</v>
          </cell>
          <cell r="E1899">
            <v>101.92</v>
          </cell>
          <cell r="F1899" t="str">
            <v>ED-49263</v>
          </cell>
        </row>
        <row r="1900">
          <cell r="A1900" t="str">
            <v>ED-49264</v>
          </cell>
          <cell r="B1900" t="str">
            <v>ELE-DIS-047</v>
          </cell>
          <cell r="C1900" t="str">
            <v>DISJUNTOR TRIPOLAR TERMOMAGNÉTICO 10KA, DE 120A</v>
          </cell>
          <cell r="D1900" t="str">
            <v>UN</v>
          </cell>
          <cell r="E1900">
            <v>279.95</v>
          </cell>
          <cell r="F1900" t="str">
            <v>ED-49264</v>
          </cell>
        </row>
        <row r="1901">
          <cell r="A1901" t="str">
            <v>ED-49265</v>
          </cell>
          <cell r="B1901" t="str">
            <v>ELE-DIS-048</v>
          </cell>
          <cell r="C1901" t="str">
            <v>DISJUNTOR TRIPOLAR TERMOMAGNÉTICO 10KA, DE 125A</v>
          </cell>
          <cell r="D1901" t="str">
            <v>UN</v>
          </cell>
          <cell r="E1901">
            <v>279.95</v>
          </cell>
          <cell r="F1901" t="str">
            <v>ED-49265</v>
          </cell>
        </row>
        <row r="1902">
          <cell r="A1902" t="str">
            <v>ED-49253</v>
          </cell>
          <cell r="B1902" t="str">
            <v>ELE-DIS-036</v>
          </cell>
          <cell r="C1902" t="str">
            <v>DISJUNTOR TRIPOLAR TERMOMAGNÉTICO 10KA, DE 15A</v>
          </cell>
          <cell r="D1902" t="str">
            <v>UN</v>
          </cell>
          <cell r="E1902">
            <v>80.94</v>
          </cell>
          <cell r="F1902" t="str">
            <v>ED-49253</v>
          </cell>
        </row>
        <row r="1903">
          <cell r="A1903" t="str">
            <v>ED-49267</v>
          </cell>
          <cell r="B1903" t="str">
            <v>ELE-DIS-050</v>
          </cell>
          <cell r="C1903" t="str">
            <v>DISJUNTOR TRIPOLAR TERMOMAGNÉTICO 10KA, DE 175A</v>
          </cell>
          <cell r="D1903" t="str">
            <v>UN</v>
          </cell>
          <cell r="E1903">
            <v>279.95</v>
          </cell>
          <cell r="F1903" t="str">
            <v>ED-49267</v>
          </cell>
        </row>
        <row r="1904">
          <cell r="A1904" t="str">
            <v>ED-49254</v>
          </cell>
          <cell r="B1904" t="str">
            <v>ELE-DIS-037</v>
          </cell>
          <cell r="C1904" t="str">
            <v>DISJUNTOR TRIPOLAR TERMOMAGNÉTICO 10KA, DE 20A</v>
          </cell>
          <cell r="D1904" t="str">
            <v>UN</v>
          </cell>
          <cell r="E1904">
            <v>80.94</v>
          </cell>
          <cell r="F1904" t="str">
            <v>ED-49254</v>
          </cell>
        </row>
        <row r="1905">
          <cell r="A1905" t="str">
            <v>ED-49266</v>
          </cell>
          <cell r="B1905" t="str">
            <v>ELE-DIS-049</v>
          </cell>
          <cell r="C1905" t="str">
            <v>DISJUNTOR TRIPOLAR TERMOMAGNÉTICO 10KA, DE 200A</v>
          </cell>
          <cell r="D1905" t="str">
            <v>UN</v>
          </cell>
          <cell r="E1905">
            <v>295.12</v>
          </cell>
          <cell r="F1905" t="str">
            <v>ED-49266</v>
          </cell>
        </row>
        <row r="1906">
          <cell r="A1906" t="str">
            <v>ED-49255</v>
          </cell>
          <cell r="B1906" t="str">
            <v>ELE-DIS-038</v>
          </cell>
          <cell r="C1906" t="str">
            <v>DISJUNTOR TRIPOLAR TERMOMAGNÉTICO 10KA, DE 25A</v>
          </cell>
          <cell r="D1906" t="str">
            <v>UN</v>
          </cell>
          <cell r="E1906">
            <v>80.94</v>
          </cell>
          <cell r="F1906" t="str">
            <v>ED-49255</v>
          </cell>
        </row>
        <row r="1907">
          <cell r="A1907" t="str">
            <v>ED-49256</v>
          </cell>
          <cell r="B1907" t="str">
            <v>ELE-DIS-039</v>
          </cell>
          <cell r="C1907" t="str">
            <v>DISJUNTOR TRIPOLAR TERMOMAGNÉTICO 10KA, DE 30A</v>
          </cell>
          <cell r="D1907" t="str">
            <v>UN</v>
          </cell>
          <cell r="E1907">
            <v>80.94</v>
          </cell>
          <cell r="F1907" t="str">
            <v>ED-49256</v>
          </cell>
        </row>
        <row r="1908">
          <cell r="A1908" t="str">
            <v>ED-49257</v>
          </cell>
          <cell r="B1908" t="str">
            <v>ELE-DIS-040</v>
          </cell>
          <cell r="C1908" t="str">
            <v>DISJUNTOR TRIPOLAR TERMOMAGNÉTICO 10KA, DE 35A</v>
          </cell>
          <cell r="D1908" t="str">
            <v>UN</v>
          </cell>
          <cell r="E1908">
            <v>80.94</v>
          </cell>
          <cell r="F1908" t="str">
            <v>ED-49257</v>
          </cell>
        </row>
        <row r="1909">
          <cell r="A1909" t="str">
            <v>ED-49258</v>
          </cell>
          <cell r="B1909" t="str">
            <v>ELE-DIS-041</v>
          </cell>
          <cell r="C1909" t="str">
            <v>DISJUNTOR TRIPOLAR TERMOMAGNÉTICO 10KA, DE 40A</v>
          </cell>
          <cell r="D1909" t="str">
            <v>UN</v>
          </cell>
          <cell r="E1909">
            <v>80.94</v>
          </cell>
          <cell r="F1909" t="str">
            <v>ED-49258</v>
          </cell>
        </row>
        <row r="1910">
          <cell r="A1910" t="str">
            <v>ED-49259</v>
          </cell>
          <cell r="B1910" t="str">
            <v>ELE-DIS-042</v>
          </cell>
          <cell r="C1910" t="str">
            <v>DISJUNTOR TRIPOLAR TERMOMAGNÉTICO 10KA, DE 50A</v>
          </cell>
          <cell r="D1910" t="str">
            <v>UN</v>
          </cell>
          <cell r="E1910">
            <v>80.94</v>
          </cell>
          <cell r="F1910" t="str">
            <v>ED-49259</v>
          </cell>
        </row>
        <row r="1911">
          <cell r="A1911" t="str">
            <v>ED-49260</v>
          </cell>
          <cell r="B1911" t="str">
            <v>ELE-DIS-043</v>
          </cell>
          <cell r="C1911" t="str">
            <v>DISJUNTOR TRIPOLAR TERMOMAGNÉTICO 10KA, DE 60A</v>
          </cell>
          <cell r="D1911" t="str">
            <v>UN</v>
          </cell>
          <cell r="E1911">
            <v>101.92</v>
          </cell>
          <cell r="F1911" t="str">
            <v>ED-49260</v>
          </cell>
        </row>
        <row r="1912">
          <cell r="A1912" t="str">
            <v>ED-49261</v>
          </cell>
          <cell r="B1912" t="str">
            <v>ELE-DIS-044</v>
          </cell>
          <cell r="C1912" t="str">
            <v>DISJUNTOR TRIPOLAR TERMOMAGNÉTICO 10KA, DE 70A</v>
          </cell>
          <cell r="D1912" t="str">
            <v>UN</v>
          </cell>
          <cell r="E1912">
            <v>101.92</v>
          </cell>
          <cell r="F1912" t="str">
            <v>ED-49261</v>
          </cell>
        </row>
        <row r="1913">
          <cell r="A1913" t="str">
            <v>ED-49262</v>
          </cell>
          <cell r="B1913" t="str">
            <v>ELE-DIS-045</v>
          </cell>
          <cell r="C1913" t="str">
            <v>DISJUNTOR TRIPOLAR TERMOMAGNÉTICO 10KA, DE 90A</v>
          </cell>
          <cell r="D1913" t="str">
            <v>UN</v>
          </cell>
          <cell r="E1913">
            <v>101.92</v>
          </cell>
          <cell r="F1913" t="str">
            <v>ED-49262</v>
          </cell>
        </row>
        <row r="1914">
          <cell r="A1914" t="str">
            <v>ED-49282</v>
          </cell>
          <cell r="B1914" t="str">
            <v>ELE-DIS-075</v>
          </cell>
          <cell r="C1914" t="str">
            <v>DISJUNTOR TRIPOLAR TERMOMAGNÉTICO 5KA, DE 10A</v>
          </cell>
          <cell r="D1914" t="str">
            <v>UN</v>
          </cell>
          <cell r="E1914">
            <v>79.790000000000006</v>
          </cell>
          <cell r="F1914" t="str">
            <v>ED-49282</v>
          </cell>
        </row>
        <row r="1915">
          <cell r="A1915" t="str">
            <v>ED-49293</v>
          </cell>
          <cell r="B1915" t="str">
            <v>ELE-DIS-086</v>
          </cell>
          <cell r="C1915" t="str">
            <v>DISJUNTOR TRIPOLAR TERMOMAGNÉTICO 5KA, DE 100A</v>
          </cell>
          <cell r="D1915" t="str">
            <v>UN</v>
          </cell>
          <cell r="E1915">
            <v>93.25</v>
          </cell>
          <cell r="F1915" t="str">
            <v>ED-49293</v>
          </cell>
        </row>
        <row r="1916">
          <cell r="A1916" t="str">
            <v>ED-49283</v>
          </cell>
          <cell r="B1916" t="str">
            <v>ELE-DIS-076</v>
          </cell>
          <cell r="C1916" t="str">
            <v>DISJUNTOR TRIPOLAR TERMOMAGNÉTICO 5KA, DE 15A</v>
          </cell>
          <cell r="D1916" t="str">
            <v>UN</v>
          </cell>
          <cell r="E1916">
            <v>79.790000000000006</v>
          </cell>
          <cell r="F1916" t="str">
            <v>ED-49283</v>
          </cell>
        </row>
        <row r="1917">
          <cell r="A1917" t="str">
            <v>ED-49284</v>
          </cell>
          <cell r="B1917" t="str">
            <v>ELE-DIS-077</v>
          </cell>
          <cell r="C1917" t="str">
            <v>DISJUNTOR TRIPOLAR TERMOMAGNÉTICO 5KA, DE 20A</v>
          </cell>
          <cell r="D1917" t="str">
            <v>UN</v>
          </cell>
          <cell r="E1917">
            <v>79.790000000000006</v>
          </cell>
          <cell r="F1917" t="str">
            <v>ED-49284</v>
          </cell>
        </row>
        <row r="1918">
          <cell r="A1918" t="str">
            <v>ED-49285</v>
          </cell>
          <cell r="B1918" t="str">
            <v>ELE-DIS-078</v>
          </cell>
          <cell r="C1918" t="str">
            <v>DISJUNTOR TRIPOLAR TERMOMAGNÉTICO 5KA, DE 25A</v>
          </cell>
          <cell r="D1918" t="str">
            <v>UN</v>
          </cell>
          <cell r="E1918">
            <v>79.790000000000006</v>
          </cell>
          <cell r="F1918" t="str">
            <v>ED-49285</v>
          </cell>
        </row>
        <row r="1919">
          <cell r="A1919" t="str">
            <v>ED-49286</v>
          </cell>
          <cell r="B1919" t="str">
            <v>ELE-DIS-079</v>
          </cell>
          <cell r="C1919" t="str">
            <v>DISJUNTOR TRIPOLAR TERMOMAGNÉTICO 5KA, DE 30A</v>
          </cell>
          <cell r="D1919" t="str">
            <v>UN</v>
          </cell>
          <cell r="E1919">
            <v>79.790000000000006</v>
          </cell>
          <cell r="F1919" t="str">
            <v>ED-49286</v>
          </cell>
        </row>
        <row r="1920">
          <cell r="A1920" t="str">
            <v>ED-49287</v>
          </cell>
          <cell r="B1920" t="str">
            <v>ELE-DIS-080</v>
          </cell>
          <cell r="C1920" t="str">
            <v>DISJUNTOR TRIPOLAR TERMOMAGNÉTICO 5KA, DE 35A</v>
          </cell>
          <cell r="D1920" t="str">
            <v>UN</v>
          </cell>
          <cell r="E1920">
            <v>79.790000000000006</v>
          </cell>
          <cell r="F1920" t="str">
            <v>ED-49287</v>
          </cell>
        </row>
        <row r="1921">
          <cell r="A1921" t="str">
            <v>ED-49288</v>
          </cell>
          <cell r="B1921" t="str">
            <v>ELE-DIS-081</v>
          </cell>
          <cell r="C1921" t="str">
            <v>DISJUNTOR TRIPOLAR TERMOMAGNÉTICO 5KA, DE 40A</v>
          </cell>
          <cell r="D1921" t="str">
            <v>UN</v>
          </cell>
          <cell r="E1921">
            <v>79.790000000000006</v>
          </cell>
          <cell r="F1921" t="str">
            <v>ED-49288</v>
          </cell>
        </row>
        <row r="1922">
          <cell r="A1922" t="str">
            <v>ED-49289</v>
          </cell>
          <cell r="B1922" t="str">
            <v>ELE-DIS-082</v>
          </cell>
          <cell r="C1922" t="str">
            <v>DISJUNTOR TRIPOLAR TERMOMAGNÉTICO 5KA, DE 50A</v>
          </cell>
          <cell r="D1922" t="str">
            <v>UN</v>
          </cell>
          <cell r="E1922">
            <v>93.25</v>
          </cell>
          <cell r="F1922" t="str">
            <v>ED-49289</v>
          </cell>
        </row>
        <row r="1923">
          <cell r="A1923" t="str">
            <v>ED-49290</v>
          </cell>
          <cell r="B1923" t="str">
            <v>ELE-DIS-083</v>
          </cell>
          <cell r="C1923" t="str">
            <v>DISJUNTOR TRIPOLAR TERMOMAGNÉTICO 5KA, DE 60A</v>
          </cell>
          <cell r="D1923" t="str">
            <v>UN</v>
          </cell>
          <cell r="E1923">
            <v>93.25</v>
          </cell>
          <cell r="F1923" t="str">
            <v>ED-49290</v>
          </cell>
        </row>
        <row r="1924">
          <cell r="A1924" t="str">
            <v>ED-49291</v>
          </cell>
          <cell r="B1924" t="str">
            <v>ELE-DIS-084</v>
          </cell>
          <cell r="C1924" t="str">
            <v>DISJUNTOR TRIPOLAR TERMOMAGNÉTICO 5KA, DE 70A</v>
          </cell>
          <cell r="D1924" t="str">
            <v>UN</v>
          </cell>
          <cell r="E1924">
            <v>93.25</v>
          </cell>
          <cell r="F1924" t="str">
            <v>ED-49291</v>
          </cell>
        </row>
        <row r="1925">
          <cell r="A1925" t="str">
            <v>ED-49292</v>
          </cell>
          <cell r="B1925" t="str">
            <v>ELE-DIS-085</v>
          </cell>
          <cell r="C1925" t="str">
            <v>DISJUNTOR TRIPOLAR TERMOMAGNÉTICO 5KA, DE 90A</v>
          </cell>
          <cell r="D1925" t="str">
            <v>UN</v>
          </cell>
          <cell r="E1925">
            <v>93.25</v>
          </cell>
          <cell r="F1925" t="str">
            <v>ED-49292</v>
          </cell>
        </row>
        <row r="1926">
          <cell r="A1926" t="str">
            <v>20.28</v>
          </cell>
          <cell r="B1926">
            <v>8945</v>
          </cell>
          <cell r="C1926" t="str">
            <v>SUPRESSOR DE SURTO</v>
          </cell>
          <cell r="D1926" t="str">
            <v/>
          </cell>
          <cell r="F1926" t="str">
            <v>20.28</v>
          </cell>
        </row>
        <row r="1927">
          <cell r="A1927" t="str">
            <v>ED-49528</v>
          </cell>
          <cell r="B1927" t="str">
            <v>ELE-SUP-010</v>
          </cell>
          <cell r="C1927" t="str">
            <v>SUPRESSOR DE SURTO PARA PROTEÇÃO DE CENTRAL DE TELECOMUNICAÇÕES</v>
          </cell>
          <cell r="D1927" t="str">
            <v>UN</v>
          </cell>
          <cell r="E1927">
            <v>249.7</v>
          </cell>
          <cell r="F1927" t="str">
            <v>ED-49528</v>
          </cell>
        </row>
        <row r="1928">
          <cell r="A1928" t="str">
            <v>ED-49527</v>
          </cell>
          <cell r="B1928" t="str">
            <v>ELE-SUP-005</v>
          </cell>
          <cell r="C1928" t="str">
            <v>SUPRESSOR DE SURTO PARA PROTEÇÃO PRIMÁRIA EM QGD, ATÉ 1,5 KV - 5 KA</v>
          </cell>
          <cell r="D1928" t="str">
            <v>UN</v>
          </cell>
          <cell r="E1928">
            <v>258.77</v>
          </cell>
          <cell r="F1928" t="str">
            <v>ED-49527</v>
          </cell>
        </row>
        <row r="1929">
          <cell r="A1929" t="str">
            <v>20.29</v>
          </cell>
          <cell r="B1929">
            <v>8947</v>
          </cell>
          <cell r="C1929" t="str">
            <v>QUADRO DE COMANDO</v>
          </cell>
          <cell r="D1929" t="str">
            <v/>
          </cell>
          <cell r="F1929" t="str">
            <v>20.29</v>
          </cell>
        </row>
        <row r="1930">
          <cell r="A1930" t="str">
            <v>ED-49507</v>
          </cell>
          <cell r="B1930" t="str">
            <v>ELE-QUA-035</v>
          </cell>
          <cell r="C1930" t="str">
            <v>QUADRO DE COMANDO PARA BOMBA P = 0,5 CV, RECALQUE</v>
          </cell>
          <cell r="D1930" t="str">
            <v>UN</v>
          </cell>
          <cell r="E1930">
            <v>218.14</v>
          </cell>
          <cell r="F1930" t="str">
            <v>ED-49507</v>
          </cell>
        </row>
        <row r="1931">
          <cell r="A1931" t="str">
            <v>ED-49508</v>
          </cell>
          <cell r="B1931" t="str">
            <v>ELE-QUA-040</v>
          </cell>
          <cell r="C1931" t="str">
            <v>QUADRO DE COMANDO PARA BOMBA P = 1,0 CV, RECALQUE</v>
          </cell>
          <cell r="D1931" t="str">
            <v>UN</v>
          </cell>
          <cell r="E1931">
            <v>226.31</v>
          </cell>
          <cell r="F1931" t="str">
            <v>ED-49508</v>
          </cell>
        </row>
        <row r="1932">
          <cell r="A1932" t="str">
            <v>ED-49509</v>
          </cell>
          <cell r="B1932" t="str">
            <v>ELE-QUA-045</v>
          </cell>
          <cell r="C1932" t="str">
            <v>QUADRO DE COMANDO PARA BOMBA P = 1,5 CV, RECALQUE</v>
          </cell>
          <cell r="D1932" t="str">
            <v>UN</v>
          </cell>
          <cell r="E1932">
            <v>229.84</v>
          </cell>
          <cell r="F1932" t="str">
            <v>ED-49509</v>
          </cell>
        </row>
        <row r="1933">
          <cell r="A1933" t="str">
            <v>ED-49510</v>
          </cell>
          <cell r="B1933" t="str">
            <v>ELE-QUA-050</v>
          </cell>
          <cell r="C1933" t="str">
            <v>QUADRO DE COMANDO PARA BOMBA P = 2,0 CV, RECALQUE</v>
          </cell>
          <cell r="D1933" t="str">
            <v>UN</v>
          </cell>
          <cell r="E1933">
            <v>274.05</v>
          </cell>
          <cell r="F1933" t="str">
            <v>ED-49510</v>
          </cell>
        </row>
        <row r="1934">
          <cell r="A1934" t="str">
            <v>ED-49511</v>
          </cell>
          <cell r="B1934" t="str">
            <v>ELE-QUA-055</v>
          </cell>
          <cell r="C1934" t="str">
            <v>QUADRO DE COMANDO PARA BOMBA P = 2,5 CV, RECALQUE</v>
          </cell>
          <cell r="D1934" t="str">
            <v>UN</v>
          </cell>
          <cell r="E1934">
            <v>277.25</v>
          </cell>
          <cell r="F1934" t="str">
            <v>ED-49511</v>
          </cell>
        </row>
        <row r="1935">
          <cell r="A1935" t="str">
            <v>ED-49512</v>
          </cell>
          <cell r="B1935" t="str">
            <v>ELE-QUA-060</v>
          </cell>
          <cell r="C1935" t="str">
            <v>QUADRO DE COMANDO PARA BOMBA P = 3,0 CV, RECALQUE</v>
          </cell>
          <cell r="D1935" t="str">
            <v>UN</v>
          </cell>
          <cell r="E1935">
            <v>280.32</v>
          </cell>
          <cell r="F1935" t="str">
            <v>ED-49512</v>
          </cell>
        </row>
        <row r="1936">
          <cell r="A1936" t="str">
            <v>ED-50184</v>
          </cell>
          <cell r="B1936" t="str">
            <v>INC-BOM-010</v>
          </cell>
          <cell r="C1936" t="str">
            <v>QUADRO DE FORÇA PARA MOTOR DE 3,0 CV, 220V, TRIFÁSICO, CONTENDO DISPOSITIVO PARA PARTIDA MANUAL E AUTOMÁTICA ATRAVÉS DE PRESSOSTATO E SAÍDA PARA ALARME DE BOMBA EM FUNCIONAMENTO</v>
          </cell>
          <cell r="D1936" t="str">
            <v>U</v>
          </cell>
          <cell r="E1936">
            <v>446.91</v>
          </cell>
          <cell r="F1936" t="str">
            <v>ED-50184</v>
          </cell>
        </row>
        <row r="1937">
          <cell r="A1937" t="str">
            <v>20.30</v>
          </cell>
          <cell r="B1937">
            <v>8949</v>
          </cell>
          <cell r="C1937" t="str">
            <v>CONECTOR</v>
          </cell>
          <cell r="D1937" t="str">
            <v/>
          </cell>
          <cell r="F1937" t="str">
            <v>20.30</v>
          </cell>
        </row>
        <row r="1938">
          <cell r="A1938" t="str">
            <v>ED-48701</v>
          </cell>
          <cell r="B1938" t="str">
            <v>ELE-ATE-010</v>
          </cell>
          <cell r="C1938" t="str">
            <v>TERMINAL PARA ATERRAMENTO E CONEXÃO DE QUADRO/PAINEL ELÉTRICO, TIPO PARAFUSO FENDIDO DE APERTO, EM LATÃO ESTANHADO, DIÂMETRO DERIVAÇÃO 2,5MM2-25MM2, INCLUSIVE INSTALAÇÃO</v>
          </cell>
          <cell r="D1938" t="str">
            <v>UN</v>
          </cell>
          <cell r="E1938">
            <v>9.1300000000000008</v>
          </cell>
          <cell r="F1938" t="str">
            <v>ED-48701</v>
          </cell>
        </row>
        <row r="1939">
          <cell r="A1939" t="str">
            <v>20.31</v>
          </cell>
          <cell r="B1939">
            <v>8950</v>
          </cell>
          <cell r="C1939" t="str">
            <v>ILUMINAÇÃO PÚBLICA E EXTERNA</v>
          </cell>
          <cell r="D1939" t="str">
            <v/>
          </cell>
          <cell r="F1939" t="str">
            <v>20.31</v>
          </cell>
        </row>
        <row r="1940">
          <cell r="A1940" t="str">
            <v>ED-49172</v>
          </cell>
          <cell r="B1940" t="str">
            <v>ELE-CXS-110</v>
          </cell>
          <cell r="C1940" t="str">
            <v>CAIXA ALVENARIA 70 X 70 X 50 CM PARA REFLETOR, COM GRADE, TIPO 1, INCLUSIVE ESCAVAÇÃO, REATERRO E BOTA-FORA</v>
          </cell>
          <cell r="D1940" t="str">
            <v>UN</v>
          </cell>
          <cell r="E1940">
            <v>530.44000000000005</v>
          </cell>
          <cell r="F1940" t="str">
            <v>ED-49172</v>
          </cell>
        </row>
        <row r="1941">
          <cell r="A1941" t="str">
            <v>ED-49173</v>
          </cell>
          <cell r="B1941" t="str">
            <v>ELE-CXS-115</v>
          </cell>
          <cell r="C1941" t="str">
            <v>CAIXA ALVENARIA 90 X 90 X 65 CM PARA REFLETOR, COM GRADE, TIPO 2, INCLUSIVE ESCAVAÇÃO, REATERRO E BOTA-FORA</v>
          </cell>
          <cell r="D1941" t="str">
            <v>UN</v>
          </cell>
          <cell r="E1941">
            <v>808.97</v>
          </cell>
          <cell r="F1941" t="str">
            <v>ED-49173</v>
          </cell>
        </row>
        <row r="1942">
          <cell r="A1942" t="str">
            <v>ED-49497</v>
          </cell>
          <cell r="B1942" t="str">
            <v>ELE-PRO-010</v>
          </cell>
          <cell r="C1942" t="str">
            <v>POSTE TELECÔNICO RETO, H = 9,00 M EM AÇO GALVANIZADO , (LIVRE)</v>
          </cell>
          <cell r="D1942" t="str">
            <v>UN</v>
          </cell>
          <cell r="E1942">
            <v>1666.52</v>
          </cell>
          <cell r="F1942" t="str">
            <v>ED-49497</v>
          </cell>
        </row>
        <row r="1943">
          <cell r="A1943" t="str">
            <v>ED-49523</v>
          </cell>
          <cell r="B1943" t="str">
            <v>ELE-REL-005</v>
          </cell>
          <cell r="C1943" t="str">
            <v xml:space="preserve">RELÉ FOTOELÉTRICO, TENSÃO 120V COM CAPACIDADE DE CARGA 1200VA, INCLUSIVE BASE E INSTALAÇÃO
</v>
          </cell>
          <cell r="D1943" t="str">
            <v>UN</v>
          </cell>
          <cell r="E1943">
            <v>33.82</v>
          </cell>
          <cell r="F1943" t="str">
            <v>ED-49523</v>
          </cell>
        </row>
        <row r="1944">
          <cell r="A1944" t="str">
            <v>ED-49524</v>
          </cell>
          <cell r="B1944" t="str">
            <v>ELE-REL-010</v>
          </cell>
          <cell r="C1944" t="str">
            <v>RELÉ FOTOELÉTRICO, TENSÃO 220V COM CAPACIDADE DE CARGA 1800VA, INCLUSIVE BASE E INSTALAÇÃO</v>
          </cell>
          <cell r="D1944" t="str">
            <v>UN</v>
          </cell>
          <cell r="E1944">
            <v>37.75</v>
          </cell>
          <cell r="F1944" t="str">
            <v>ED-49524</v>
          </cell>
        </row>
        <row r="1945">
          <cell r="A1945" t="str">
            <v>20.32</v>
          </cell>
          <cell r="B1945">
            <v>8951</v>
          </cell>
          <cell r="C1945" t="str">
            <v>SIRENE</v>
          </cell>
          <cell r="D1945" t="str">
            <v/>
          </cell>
          <cell r="F1945" t="str">
            <v>20.32</v>
          </cell>
        </row>
        <row r="1946">
          <cell r="A1946" t="str">
            <v>ED-49526</v>
          </cell>
          <cell r="B1946" t="str">
            <v>ELE-SIR-010</v>
          </cell>
          <cell r="C1946" t="str">
            <v>SIRENE DE ALTA POTÊNCIA, TIMBRE Ø 150MM, 100DCB</v>
          </cell>
          <cell r="D1946" t="str">
            <v>UN</v>
          </cell>
          <cell r="E1946">
            <v>399.49</v>
          </cell>
          <cell r="F1946" t="str">
            <v>ED-49526</v>
          </cell>
        </row>
        <row r="1947">
          <cell r="A1947" t="str">
            <v>ED-49525</v>
          </cell>
          <cell r="B1947" t="str">
            <v>ELE-SIR-005</v>
          </cell>
          <cell r="C1947" t="str">
            <v>SIRENE PARA ALCANCE ATÉ 500 M REF. RT-10</v>
          </cell>
          <cell r="D1947" t="str">
            <v>UN</v>
          </cell>
          <cell r="E1947">
            <v>469.29</v>
          </cell>
          <cell r="F1947" t="str">
            <v>ED-49525</v>
          </cell>
        </row>
        <row r="1948">
          <cell r="A1948" t="str">
            <v>20.33</v>
          </cell>
          <cell r="B1948">
            <v>8952</v>
          </cell>
          <cell r="C1948" t="str">
            <v>SISTEMA DE NOBREAK</v>
          </cell>
          <cell r="D1948" t="str">
            <v/>
          </cell>
          <cell r="F1948" t="str">
            <v>20.33</v>
          </cell>
        </row>
        <row r="1949">
          <cell r="A1949" t="str">
            <v>ED-48371</v>
          </cell>
          <cell r="B1949" t="str">
            <v>CAB-EST-005</v>
          </cell>
          <cell r="C1949" t="str">
            <v>ESTABILIZADOR 127V, 60HZ - 5,0KVA</v>
          </cell>
          <cell r="D1949" t="str">
            <v>U</v>
          </cell>
          <cell r="E1949">
            <v>685.05</v>
          </cell>
          <cell r="F1949" t="str">
            <v>ED-48371</v>
          </cell>
        </row>
        <row r="1950">
          <cell r="A1950" t="str">
            <v>21.</v>
          </cell>
          <cell r="B1950">
            <v>8682</v>
          </cell>
          <cell r="C1950" t="str">
            <v>INSTALAÇÕES DE REDE LÓGICA E TELEFONIA</v>
          </cell>
          <cell r="D1950" t="str">
            <v/>
          </cell>
          <cell r="F1950" t="str">
            <v>21.</v>
          </cell>
        </row>
        <row r="1951">
          <cell r="A1951" t="str">
            <v>21.01</v>
          </cell>
          <cell r="B1951">
            <v>8954</v>
          </cell>
          <cell r="C1951" t="str">
            <v>FIO E CABO PARA REDE LÓGICA</v>
          </cell>
          <cell r="D1951" t="str">
            <v/>
          </cell>
          <cell r="F1951" t="str">
            <v>21.01</v>
          </cell>
        </row>
        <row r="1952">
          <cell r="A1952" t="str">
            <v>ED-48365</v>
          </cell>
          <cell r="B1952" t="str">
            <v>CAB-CAB-015</v>
          </cell>
          <cell r="C1952" t="str">
            <v>CABO UTP 4 PARES CATEGORIA 6 COM REVESTIMENTO EXTERNO NÃO PROPAGANTE A CHAMA</v>
          </cell>
          <cell r="D1952" t="str">
            <v>M</v>
          </cell>
          <cell r="E1952">
            <v>5.6</v>
          </cell>
          <cell r="F1952" t="str">
            <v>ED-48365</v>
          </cell>
        </row>
        <row r="1953">
          <cell r="A1953" t="str">
            <v>21.02</v>
          </cell>
          <cell r="B1953">
            <v>8955</v>
          </cell>
          <cell r="C1953" t="str">
            <v>FIO E CABO TELEFÔNICO</v>
          </cell>
          <cell r="D1953" t="str">
            <v/>
          </cell>
          <cell r="F1953" t="str">
            <v>21.02</v>
          </cell>
        </row>
        <row r="1954">
          <cell r="A1954" t="str">
            <v>ED-48936</v>
          </cell>
          <cell r="B1954" t="str">
            <v>ELE-CAB-180</v>
          </cell>
          <cell r="C1954" t="str">
            <v>CABO TELEFÔNICO CCE-APL-50.2</v>
          </cell>
          <cell r="D1954" t="str">
            <v>M</v>
          </cell>
          <cell r="E1954">
            <v>18.86</v>
          </cell>
          <cell r="F1954" t="str">
            <v>ED-48936</v>
          </cell>
        </row>
        <row r="1955">
          <cell r="A1955" t="str">
            <v>ED-48937</v>
          </cell>
          <cell r="B1955" t="str">
            <v>ELE-CAB-185</v>
          </cell>
          <cell r="C1955" t="str">
            <v>CABO TELEFÔNICO CCE-APL-50.3</v>
          </cell>
          <cell r="D1955" t="str">
            <v>M</v>
          </cell>
          <cell r="E1955">
            <v>19.239999999999998</v>
          </cell>
          <cell r="F1955" t="str">
            <v>ED-48937</v>
          </cell>
        </row>
        <row r="1956">
          <cell r="A1956" t="str">
            <v>ED-48938</v>
          </cell>
          <cell r="B1956" t="str">
            <v>ELE-CAB-190</v>
          </cell>
          <cell r="C1956" t="str">
            <v>CABO TELEFÔNICO CCE-APL-50.4</v>
          </cell>
          <cell r="D1956" t="str">
            <v>M</v>
          </cell>
          <cell r="E1956">
            <v>19.510000000000002</v>
          </cell>
          <cell r="F1956" t="str">
            <v>ED-48938</v>
          </cell>
        </row>
        <row r="1957">
          <cell r="A1957" t="str">
            <v>ED-48939</v>
          </cell>
          <cell r="B1957" t="str">
            <v>ELE-CAB-195</v>
          </cell>
          <cell r="C1957" t="str">
            <v>CABO TELEFÔNICO CCE-APL-50.5</v>
          </cell>
          <cell r="D1957" t="str">
            <v>M</v>
          </cell>
          <cell r="E1957">
            <v>19.88</v>
          </cell>
          <cell r="F1957" t="str">
            <v>ED-48939</v>
          </cell>
        </row>
        <row r="1958">
          <cell r="A1958" t="str">
            <v>ED-48940</v>
          </cell>
          <cell r="B1958" t="str">
            <v>ELE-CAB-200</v>
          </cell>
          <cell r="C1958" t="str">
            <v>CABO TELEFÔNICO CCE-APL-50.6</v>
          </cell>
          <cell r="D1958" t="str">
            <v>M</v>
          </cell>
          <cell r="E1958">
            <v>20.420000000000002</v>
          </cell>
          <cell r="F1958" t="str">
            <v>ED-48940</v>
          </cell>
        </row>
        <row r="1959">
          <cell r="A1959" t="str">
            <v>ED-48931</v>
          </cell>
          <cell r="B1959" t="str">
            <v>ELE-CAB-155</v>
          </cell>
          <cell r="C1959" t="str">
            <v>CABO TELEFÔNICO CI 50.10</v>
          </cell>
          <cell r="D1959" t="str">
            <v>M</v>
          </cell>
          <cell r="E1959">
            <v>10.6</v>
          </cell>
          <cell r="F1959" t="str">
            <v>ED-48931</v>
          </cell>
        </row>
        <row r="1960">
          <cell r="A1960" t="str">
            <v>ED-48935</v>
          </cell>
          <cell r="B1960" t="str">
            <v>ELE-CAB-175</v>
          </cell>
          <cell r="C1960" t="str">
            <v>CABO TELEFÔNICO CI 50.100</v>
          </cell>
          <cell r="D1960" t="str">
            <v>M</v>
          </cell>
          <cell r="E1960">
            <v>71.66</v>
          </cell>
          <cell r="F1960" t="str">
            <v>ED-48935</v>
          </cell>
        </row>
        <row r="1961">
          <cell r="A1961" t="str">
            <v>ED-48932</v>
          </cell>
          <cell r="B1961" t="str">
            <v>ELE-CAB-160</v>
          </cell>
          <cell r="C1961" t="str">
            <v>CABO TELEFÔNICO CI 50.20</v>
          </cell>
          <cell r="D1961" t="str">
            <v>M</v>
          </cell>
          <cell r="E1961">
            <v>21.15</v>
          </cell>
          <cell r="F1961" t="str">
            <v>ED-48932</v>
          </cell>
        </row>
        <row r="1962">
          <cell r="A1962" t="str">
            <v>ED-48933</v>
          </cell>
          <cell r="B1962" t="str">
            <v>ELE-CAB-165</v>
          </cell>
          <cell r="C1962" t="str">
            <v>CABO TELEFÔNICO CI 50.30</v>
          </cell>
          <cell r="D1962" t="str">
            <v>M</v>
          </cell>
          <cell r="E1962">
            <v>25.47</v>
          </cell>
          <cell r="F1962" t="str">
            <v>ED-48933</v>
          </cell>
        </row>
        <row r="1963">
          <cell r="A1963" t="str">
            <v>ED-48934</v>
          </cell>
          <cell r="B1963" t="str">
            <v>ELE-CAB-170</v>
          </cell>
          <cell r="C1963" t="str">
            <v>CABO TELEFÔNICO CI 50.50</v>
          </cell>
          <cell r="D1963" t="str">
            <v>M</v>
          </cell>
          <cell r="E1963">
            <v>39.94</v>
          </cell>
          <cell r="F1963" t="str">
            <v>ED-48934</v>
          </cell>
        </row>
        <row r="1964">
          <cell r="A1964" t="str">
            <v>ED-48941</v>
          </cell>
          <cell r="B1964" t="str">
            <v>ELE-CAB-205</v>
          </cell>
          <cell r="C1964" t="str">
            <v>CABO TELEFÔNICO CTP-APL-5N 50.10</v>
          </cell>
          <cell r="D1964" t="str">
            <v>M</v>
          </cell>
          <cell r="E1964">
            <v>42.42</v>
          </cell>
          <cell r="F1964" t="str">
            <v>ED-48941</v>
          </cell>
        </row>
        <row r="1965">
          <cell r="A1965" t="str">
            <v>ED-48945</v>
          </cell>
          <cell r="B1965" t="str">
            <v>ELE-CAB-225</v>
          </cell>
          <cell r="C1965" t="str">
            <v>CABO TELEFÔNICO CTP-APL-5N 50.100</v>
          </cell>
          <cell r="D1965" t="str">
            <v>M</v>
          </cell>
          <cell r="E1965">
            <v>119.94</v>
          </cell>
          <cell r="F1965" t="str">
            <v>ED-48945</v>
          </cell>
        </row>
        <row r="1966">
          <cell r="A1966" t="str">
            <v>ED-48942</v>
          </cell>
          <cell r="B1966" t="str">
            <v>ELE-CAB-210</v>
          </cell>
          <cell r="C1966" t="str">
            <v>CABO TELEFÔNICO CTP-APL-5N 50.20</v>
          </cell>
          <cell r="D1966" t="str">
            <v>M</v>
          </cell>
          <cell r="E1966">
            <v>50.65</v>
          </cell>
          <cell r="F1966" t="str">
            <v>ED-48942</v>
          </cell>
        </row>
        <row r="1967">
          <cell r="A1967" t="str">
            <v>ED-48943</v>
          </cell>
          <cell r="B1967" t="str">
            <v>ELE-CAB-215</v>
          </cell>
          <cell r="C1967" t="str">
            <v>CABO TELEFÔNICO CTP-APL-5N 50.30</v>
          </cell>
          <cell r="D1967" t="str">
            <v>M</v>
          </cell>
          <cell r="E1967">
            <v>57.57</v>
          </cell>
          <cell r="F1967" t="str">
            <v>ED-48943</v>
          </cell>
        </row>
        <row r="1968">
          <cell r="A1968" t="str">
            <v>ED-48944</v>
          </cell>
          <cell r="B1968" t="str">
            <v>ELE-CAB-220</v>
          </cell>
          <cell r="C1968" t="str">
            <v>CABO TELEFÔNICO CTP-APL-5N 50.50</v>
          </cell>
          <cell r="D1968" t="str">
            <v>M</v>
          </cell>
          <cell r="E1968">
            <v>59.59</v>
          </cell>
          <cell r="F1968" t="str">
            <v>ED-48944</v>
          </cell>
        </row>
        <row r="1969">
          <cell r="A1969" t="str">
            <v>ED-48366</v>
          </cell>
          <cell r="B1969" t="str">
            <v>CAB-CAB-020</v>
          </cell>
          <cell r="C1969" t="str">
            <v>CABO TELEFÔNICO FORMADO POR CONDUTOR EM FIO SÓLIDO DE COBRE ELETROLÍTICO, RECOZIDO E ESTANHADO, 0,50 MM</v>
          </cell>
          <cell r="D1969" t="str">
            <v>M</v>
          </cell>
          <cell r="E1969">
            <v>12.73</v>
          </cell>
          <cell r="F1969" t="str">
            <v>ED-48366</v>
          </cell>
        </row>
        <row r="1970">
          <cell r="A1970" t="str">
            <v>ED-49341</v>
          </cell>
          <cell r="B1970" t="str">
            <v>ELE-FIO-035</v>
          </cell>
          <cell r="C1970" t="str">
            <v>FIO TELEFÔNICO EXTERNO 2 X 100 - FE</v>
          </cell>
          <cell r="D1970" t="str">
            <v>M</v>
          </cell>
          <cell r="E1970">
            <v>3.43</v>
          </cell>
          <cell r="F1970" t="str">
            <v>ED-49341</v>
          </cell>
        </row>
        <row r="1971">
          <cell r="A1971" t="str">
            <v>ED-49340</v>
          </cell>
          <cell r="B1971" t="str">
            <v>ELE-FIO-030</v>
          </cell>
          <cell r="C1971" t="str">
            <v>FIO TELEFÔNICO (FI) EM COBRE ELETROLÍTICO ESTANHADO DE SEÇÃO MACIÇA, ESP. 0,60MM (2X0,60MM), UM (1) PAR TORCIDO, ISOLAMENTO EM CLORETO DE POLIVINILA (PVC) - FORNECIMENTO E INSTALAÇÃO</v>
          </cell>
          <cell r="D1971" t="str">
            <v>M</v>
          </cell>
          <cell r="E1971">
            <v>2.63</v>
          </cell>
          <cell r="F1971" t="str">
            <v>ED-49340</v>
          </cell>
        </row>
        <row r="1972">
          <cell r="A1972" t="str">
            <v>21.03</v>
          </cell>
          <cell r="B1972">
            <v>8956</v>
          </cell>
          <cell r="C1972" t="str">
            <v>TOMADA PARA REDE LÓGICA E TELEFONIA</v>
          </cell>
          <cell r="D1972" t="str">
            <v/>
          </cell>
          <cell r="F1972" t="str">
            <v>21.03</v>
          </cell>
        </row>
        <row r="1973">
          <cell r="A1973" t="str">
            <v>ED-15762</v>
          </cell>
          <cell r="B1973" t="str">
            <v>-</v>
          </cell>
          <cell r="C1973" t="str">
            <v>CONJUNTO DE DUAS (2) TOMADAS DE DADOS (CONECTOR RJ45 CAT.6E), COM PLACA 4"X2" DE DOIS (2) POSTOS, INCLUSIVE FORNECIMENTO, INSTALAÇÃO, SUPORTE, MÓDULO E PLACA</v>
          </cell>
          <cell r="D1973" t="str">
            <v>UN</v>
          </cell>
          <cell r="E1973">
            <v>57.73</v>
          </cell>
          <cell r="F1973" t="str">
            <v>ED-15762</v>
          </cell>
        </row>
        <row r="1974">
          <cell r="A1974" t="str">
            <v>ED-15794</v>
          </cell>
          <cell r="B1974" t="str">
            <v>-</v>
          </cell>
          <cell r="C1974" t="str">
            <v>CONJUNTO DE DUAS (2) TOMADAS DE DADOS (CONECTOR RJ45 CAT.6E), COM PLACA 4"X4" DE DOIS (2) POSTOS, INCLUSIVE FORNECIMENTO, INSTALAÇÃO, SUPORTE, MÓDULO E PLACA</v>
          </cell>
          <cell r="D1974" t="str">
            <v>UN</v>
          </cell>
          <cell r="E1974">
            <v>61.23</v>
          </cell>
          <cell r="F1974" t="str">
            <v>ED-15794</v>
          </cell>
        </row>
        <row r="1975">
          <cell r="A1975" t="str">
            <v>ED-15795</v>
          </cell>
          <cell r="B1975" t="str">
            <v>-</v>
          </cell>
          <cell r="C1975" t="str">
            <v>CONJUNTO DE DUAS (2) TOMADAS TELEFÔNICAS (CONECTOR RJ11), COM PLACA 4"X4" DE DOIS (2) POSTOS, INCLUSIVE FORNECIMENTO, INSTALAÇÃO, SUPORTE, MÓDULO E PLACA</v>
          </cell>
          <cell r="D1975" t="str">
            <v>UN</v>
          </cell>
          <cell r="E1975">
            <v>41.71</v>
          </cell>
          <cell r="F1975" t="str">
            <v>ED-15795</v>
          </cell>
        </row>
        <row r="1976">
          <cell r="A1976" t="str">
            <v>ED-15752</v>
          </cell>
          <cell r="B1976" t="str">
            <v>-</v>
          </cell>
          <cell r="C1976" t="str">
            <v>CONJUNTO DE UMA (1) TOMADA DE DADOS (CONECTOR RJ45 CAT.6E), COM PLACA 4"X2" DE UM (1) POSTO, INCLUSIVE FORNECIMENTO, INSTALAÇÃO, SUPORTE, MÓDULO E PLACA</v>
          </cell>
          <cell r="D1976" t="str">
            <v>UN</v>
          </cell>
          <cell r="E1976">
            <v>32.619999999999997</v>
          </cell>
          <cell r="F1976" t="str">
            <v>ED-15752</v>
          </cell>
        </row>
        <row r="1977">
          <cell r="A1977" t="str">
            <v>ED-15751</v>
          </cell>
          <cell r="B1977" t="str">
            <v>-</v>
          </cell>
          <cell r="C1977" t="str">
            <v>CONJUNTO DE UMA (1) TOMADA TELEFÔNICA (CONECTOR RJ11), COM PLACA 4"X2" DE UM (1) POSTO, INCLUSIVE FORNECIMENTO, INSTALAÇÃO, SUPORTE, MÓDULO E PLACA</v>
          </cell>
          <cell r="D1977" t="str">
            <v>UN</v>
          </cell>
          <cell r="E1977">
            <v>22.86</v>
          </cell>
          <cell r="F1977" t="str">
            <v>ED-15751</v>
          </cell>
        </row>
        <row r="1978">
          <cell r="A1978" t="str">
            <v>ED-15760</v>
          </cell>
          <cell r="B1978" t="str">
            <v>-</v>
          </cell>
          <cell r="C1978" t="str">
            <v>CONJUNTO DE UMA (1) TOMADA TELEFÔNICA (CONECTOR RJ11) E UMA (1) TOMADA DE DADOS (CONECTOR RJ45 CAT.6E), COM PLACA 4"X2" DE DOIS (2) POSTOS, INCLUSIVE FORNECIMENTO, INSTALAÇÃO, SUPORTE, MÓDULO E PLACA</v>
          </cell>
          <cell r="D1978" t="str">
            <v>UN</v>
          </cell>
          <cell r="E1978">
            <v>52.07</v>
          </cell>
          <cell r="F1978" t="str">
            <v>ED-15760</v>
          </cell>
        </row>
        <row r="1979">
          <cell r="A1979" t="str">
            <v>ED-49119</v>
          </cell>
          <cell r="B1979" t="str">
            <v>ELE-CON-210</v>
          </cell>
          <cell r="C1979" t="str">
            <v>CONJUNTO PARA CONDULETE DE 3/4" (20MM) COM UMA (1) TOMADA DE DADOS OU TELEFONIA (CONECTOR RJ45 CAT.6E OU RJ11) E PLACA DE UM (1) POSTO, INCLUSIVE FORNECIMENTO, INSTALAÇÃO, SUPORTE, MÓDULO E PLACA, EXCLUSIVE CONDULETE</v>
          </cell>
          <cell r="D1979" t="str">
            <v>UN</v>
          </cell>
          <cell r="E1979">
            <v>30.03</v>
          </cell>
          <cell r="F1979" t="str">
            <v>ED-49119</v>
          </cell>
        </row>
        <row r="1980">
          <cell r="A1980" t="str">
            <v>ED-5630</v>
          </cell>
          <cell r="B1980" t="str">
            <v>-</v>
          </cell>
          <cell r="C1980" t="str">
            <v>MÓDULO PARA REDE (CONECTOR RJ45 CAT.5E), INCLUSIVE FORNECIMENTO E INSTALAÇÃO, EXCLUSIVE PLACA E SUPORTE</v>
          </cell>
          <cell r="D1980" t="str">
            <v>UN</v>
          </cell>
          <cell r="E1980">
            <v>24.37</v>
          </cell>
          <cell r="F1980" t="str">
            <v>ED-5630</v>
          </cell>
        </row>
        <row r="1981">
          <cell r="A1981" t="str">
            <v>ED-5631</v>
          </cell>
          <cell r="B1981" t="str">
            <v>-</v>
          </cell>
          <cell r="C1981" t="str">
            <v>MÓDULO PARA REDE (CONECTOR RJ45 CAT.6E), INCLUSIVE FORNECIMENTO E INSTALAÇÃO, EXCLUSIVE PLACA E SUPORTE</v>
          </cell>
          <cell r="D1981" t="str">
            <v>UN</v>
          </cell>
          <cell r="E1981">
            <v>24.66</v>
          </cell>
          <cell r="F1981" t="str">
            <v>ED-5631</v>
          </cell>
        </row>
        <row r="1982">
          <cell r="A1982" t="str">
            <v>ED-5629</v>
          </cell>
          <cell r="B1982" t="str">
            <v>-</v>
          </cell>
          <cell r="C1982" t="str">
            <v>MÓDULO PARA TELEFONE (CONECTOR RJ11), INCLUSIVE FORNECIMENTO E INSTALAÇÃO, EXCLUSIVE PLACA E SUPORTE</v>
          </cell>
          <cell r="D1982" t="str">
            <v>UN</v>
          </cell>
          <cell r="E1982">
            <v>14.9</v>
          </cell>
          <cell r="F1982" t="str">
            <v>ED-5629</v>
          </cell>
        </row>
        <row r="1983">
          <cell r="A1983" t="str">
            <v>ED-48381</v>
          </cell>
          <cell r="B1983" t="str">
            <v>CAB-TOM-015</v>
          </cell>
          <cell r="C1983" t="str">
            <v>TOMADA DUPLA PARA LÓGICA RJ45, 4"X2", EMBUTIR, COMPLETA</v>
          </cell>
          <cell r="D1983" t="str">
            <v>CJ</v>
          </cell>
          <cell r="E1983">
            <v>70.290000000000006</v>
          </cell>
          <cell r="F1983" t="str">
            <v>ED-48381</v>
          </cell>
        </row>
        <row r="1984">
          <cell r="A1984" t="str">
            <v>ED-48382</v>
          </cell>
          <cell r="B1984" t="str">
            <v>CAB-TOM-020</v>
          </cell>
          <cell r="C1984" t="str">
            <v>TOMADA DUPLA PARA LÓGICA RJ45, 4"X4", EMBUTIR, COMPLETA</v>
          </cell>
          <cell r="D1984" t="str">
            <v>CJ</v>
          </cell>
          <cell r="E1984">
            <v>118.59</v>
          </cell>
          <cell r="F1984" t="str">
            <v>ED-48382</v>
          </cell>
        </row>
        <row r="1985">
          <cell r="A1985" t="str">
            <v>ED-48383</v>
          </cell>
          <cell r="B1985" t="str">
            <v>CAB-TOM-025</v>
          </cell>
          <cell r="C1985" t="str">
            <v>TOMADA PARA LÓGICA COM CAIXA SISTEMA "X", APARENTE</v>
          </cell>
          <cell r="D1985" t="str">
            <v>CJ</v>
          </cell>
          <cell r="E1985">
            <v>55.51</v>
          </cell>
          <cell r="F1985" t="str">
            <v>ED-48383</v>
          </cell>
        </row>
        <row r="1986">
          <cell r="A1986" t="str">
            <v>ED-49538</v>
          </cell>
          <cell r="B1986" t="str">
            <v>ELE-TOM-050</v>
          </cell>
          <cell r="C1986" t="str">
            <v>TOMADA PARA TELEFONE, PADRÃO TELEBRÁS 4P SEM PLACA</v>
          </cell>
          <cell r="D1986" t="str">
            <v>UN</v>
          </cell>
          <cell r="E1986">
            <v>27.48</v>
          </cell>
          <cell r="F1986" t="str">
            <v>ED-49538</v>
          </cell>
        </row>
        <row r="1987">
          <cell r="A1987" t="str">
            <v>ED-48379</v>
          </cell>
          <cell r="B1987" t="str">
            <v>CAB-TOM-005</v>
          </cell>
          <cell r="C1987" t="str">
            <v>TOMADA PARA TELEFONE RJ 11 SEM PLACA PARA CAIXA 4" X 2"</v>
          </cell>
          <cell r="D1987" t="str">
            <v>U</v>
          </cell>
          <cell r="E1987">
            <v>33.729999999999997</v>
          </cell>
          <cell r="F1987" t="str">
            <v>ED-48379</v>
          </cell>
        </row>
        <row r="1988">
          <cell r="A1988" t="str">
            <v>21.04</v>
          </cell>
          <cell r="B1988">
            <v>8957</v>
          </cell>
          <cell r="C1988" t="str">
            <v>CERTIFICAÇÃO DE REDE LÓGICA</v>
          </cell>
          <cell r="D1988" t="str">
            <v/>
          </cell>
          <cell r="F1988" t="str">
            <v>21.04</v>
          </cell>
        </row>
        <row r="1989">
          <cell r="A1989" t="str">
            <v>ED-48367</v>
          </cell>
          <cell r="B1989" t="str">
            <v>CAB-CER-005</v>
          </cell>
          <cell r="C1989" t="str">
            <v>CERTIFICAÇÃO DE GARANTIA DE TRANSMISSÃO DE CABOS LÓGICOS - CATEGORIA 5E</v>
          </cell>
          <cell r="D1989" t="str">
            <v>U</v>
          </cell>
          <cell r="E1989">
            <v>13.37</v>
          </cell>
          <cell r="F1989" t="str">
            <v>ED-48367</v>
          </cell>
        </row>
        <row r="1990">
          <cell r="A1990" t="str">
            <v>ED-48368</v>
          </cell>
          <cell r="B1990" t="str">
            <v>CAB-CER-010</v>
          </cell>
          <cell r="C1990" t="str">
            <v>CERTIFICAÇÃO DE GARANTIA DE TRANSMISSÃO DE CABOS LÓGICOS CAT. 5/6</v>
          </cell>
          <cell r="D1990" t="str">
            <v>U</v>
          </cell>
          <cell r="E1990">
            <v>13.37</v>
          </cell>
          <cell r="F1990" t="str">
            <v>ED-48368</v>
          </cell>
        </row>
        <row r="1991">
          <cell r="A1991" t="str">
            <v>21.05</v>
          </cell>
          <cell r="B1991">
            <v>8958</v>
          </cell>
          <cell r="C1991" t="str">
            <v>RACK E  ACESSÓRIOS</v>
          </cell>
          <cell r="D1991" t="str">
            <v/>
          </cell>
          <cell r="F1991" t="str">
            <v>21.05</v>
          </cell>
        </row>
        <row r="1992">
          <cell r="A1992" t="str">
            <v>ED-48362</v>
          </cell>
          <cell r="B1992" t="str">
            <v>CAB-ANI-005</v>
          </cell>
          <cell r="C1992" t="str">
            <v>ANILHA (MARCADOR) PARA IDENTIFICAÇÃO DE CABOS (# 16 MM2) - 500 UN</v>
          </cell>
          <cell r="D1992" t="str">
            <v>U</v>
          </cell>
          <cell r="E1992">
            <v>61.73</v>
          </cell>
          <cell r="F1992" t="str">
            <v>ED-48362</v>
          </cell>
        </row>
        <row r="1993">
          <cell r="A1993" t="str">
            <v>ED-48361</v>
          </cell>
          <cell r="B1993" t="str">
            <v>CAB-ANI-010</v>
          </cell>
          <cell r="C1993" t="str">
            <v>ANILHA (MARCADOR) PARA IDENTIFICAÇÃO DE CABOS (# 6 MM2) - 500 UN</v>
          </cell>
          <cell r="D1993" t="str">
            <v>U</v>
          </cell>
          <cell r="E1993">
            <v>61.73</v>
          </cell>
          <cell r="F1993" t="str">
            <v>ED-48361</v>
          </cell>
        </row>
        <row r="1994">
          <cell r="A1994" t="str">
            <v>ED-48376</v>
          </cell>
          <cell r="B1994" t="str">
            <v>CAB-RACK-015</v>
          </cell>
          <cell r="C1994" t="str">
            <v>GAVETA DE VENTILAÇÃO COM 4 VENTILADORES PARA RACK 19"</v>
          </cell>
          <cell r="D1994" t="str">
            <v>CJ</v>
          </cell>
          <cell r="E1994">
            <v>369.14</v>
          </cell>
          <cell r="F1994" t="str">
            <v>ED-48376</v>
          </cell>
        </row>
        <row r="1995">
          <cell r="A1995" t="str">
            <v>ED-48377</v>
          </cell>
          <cell r="B1995" t="str">
            <v>CAB-RACK-020</v>
          </cell>
          <cell r="C1995" t="str">
            <v>ORGANIZADOR DE CABOS DE 1U PARA RACK 19"</v>
          </cell>
          <cell r="D1995" t="str">
            <v>CJ</v>
          </cell>
          <cell r="E1995">
            <v>124.43</v>
          </cell>
          <cell r="F1995" t="str">
            <v>ED-48377</v>
          </cell>
        </row>
        <row r="1996">
          <cell r="A1996" t="str">
            <v>ED-48372</v>
          </cell>
          <cell r="B1996" t="str">
            <v>CAB-PATCH-010</v>
          </cell>
          <cell r="C1996" t="str">
            <v>PATCH CORD RJ45/RJ45 UTP-4P METÁLICO CATEGORIA 6, PINAGEM T568A NA COR AZUL (VOZ), COMPRIMENTO 3 METROS</v>
          </cell>
          <cell r="D1996" t="str">
            <v>CJ</v>
          </cell>
          <cell r="E1996">
            <v>26.67</v>
          </cell>
          <cell r="F1996" t="str">
            <v>ED-48372</v>
          </cell>
        </row>
        <row r="1997">
          <cell r="A1997" t="str">
            <v>ED-48373</v>
          </cell>
          <cell r="B1997" t="str">
            <v>CAB-PATCH-015</v>
          </cell>
          <cell r="C1997" t="str">
            <v>PATCH PANEL 24 POSIÇÕES, CATEGORIA COM GUIA TRASEIRO</v>
          </cell>
          <cell r="D1997" t="str">
            <v>CJ</v>
          </cell>
          <cell r="E1997">
            <v>1252.9100000000001</v>
          </cell>
          <cell r="F1997" t="str">
            <v>ED-48373</v>
          </cell>
        </row>
        <row r="1998">
          <cell r="A1998" t="str">
            <v>ED-48374</v>
          </cell>
          <cell r="B1998" t="str">
            <v>CAB-PATCH-020</v>
          </cell>
          <cell r="C1998" t="str">
            <v>PATCH PANEL 48 POSIÇÕES, CATEGORIA COM GUIA TRASEIRO</v>
          </cell>
          <cell r="D1998" t="str">
            <v>CJ</v>
          </cell>
          <cell r="E1998">
            <v>1643.3</v>
          </cell>
          <cell r="F1998" t="str">
            <v>ED-48374</v>
          </cell>
        </row>
        <row r="1999">
          <cell r="A1999" t="str">
            <v>ED-48375</v>
          </cell>
          <cell r="B1999" t="str">
            <v>CAB-RACK-010</v>
          </cell>
          <cell r="C1999" t="str">
            <v>RÉGUA COM 8 TOMADAS (2P+T), PARA FIXAÇÃO NO RACK DE 19" (1U)</v>
          </cell>
          <cell r="D1999" t="str">
            <v>UN</v>
          </cell>
          <cell r="E1999">
            <v>69.23</v>
          </cell>
          <cell r="F1999" t="str">
            <v>ED-48375</v>
          </cell>
        </row>
        <row r="2000">
          <cell r="A2000" t="str">
            <v>ED-48378</v>
          </cell>
          <cell r="B2000" t="str">
            <v>CAB-RACK-025</v>
          </cell>
          <cell r="C2000" t="str">
            <v>TAMPA CEGA DE 1U PARA RACK 19"</v>
          </cell>
          <cell r="D2000" t="str">
            <v>CJ</v>
          </cell>
          <cell r="E2000">
            <v>9.81</v>
          </cell>
          <cell r="F2000" t="str">
            <v>ED-48378</v>
          </cell>
        </row>
        <row r="2001">
          <cell r="A2001" t="str">
            <v>22.</v>
          </cell>
          <cell r="B2001">
            <v>8683</v>
          </cell>
          <cell r="C2001" t="str">
            <v>SISTEMAS DE CFTV</v>
          </cell>
          <cell r="D2001" t="str">
            <v/>
          </cell>
          <cell r="F2001" t="str">
            <v>22.</v>
          </cell>
        </row>
        <row r="2002">
          <cell r="A2002" t="str">
            <v>22.01</v>
          </cell>
          <cell r="B2002">
            <v>8960</v>
          </cell>
          <cell r="C2002" t="str">
            <v>FIO E CABO PARA CFTV</v>
          </cell>
          <cell r="D2002" t="str">
            <v/>
          </cell>
          <cell r="F2002" t="str">
            <v>22.01</v>
          </cell>
        </row>
        <row r="2003">
          <cell r="A2003" t="str">
            <v>ED-48364</v>
          </cell>
          <cell r="B2003" t="str">
            <v>CAB-CAB-010</v>
          </cell>
          <cell r="C2003" t="str">
            <v>CABO COAXIAL RG-59, IMPEDÂNCIA 75 OHM, CONDUTOR EM FIO DE COBRE NU, BLINDAGEM TRANÇA FORMADA POR FIOS DE COBRE MALHA 90%</v>
          </cell>
          <cell r="D2003" t="str">
            <v>M</v>
          </cell>
          <cell r="E2003">
            <v>5.8</v>
          </cell>
          <cell r="F2003" t="str">
            <v>ED-48364</v>
          </cell>
        </row>
        <row r="2004">
          <cell r="A2004" t="str">
            <v>ED-48363</v>
          </cell>
          <cell r="B2004" t="str">
            <v>CAB-CAB-005</v>
          </cell>
          <cell r="C2004" t="str">
            <v>CABO COAXIAL RG-59-75 OHMS</v>
          </cell>
          <cell r="D2004" t="str">
            <v>M</v>
          </cell>
          <cell r="E2004">
            <v>5.0199999999999996</v>
          </cell>
          <cell r="F2004" t="str">
            <v>ED-48363</v>
          </cell>
        </row>
        <row r="2005">
          <cell r="A2005" t="str">
            <v>23.</v>
          </cell>
          <cell r="B2005">
            <v>8684</v>
          </cell>
          <cell r="C2005" t="str">
            <v>INSTALAÇÕES DE SPDA</v>
          </cell>
          <cell r="D2005" t="str">
            <v/>
          </cell>
          <cell r="F2005" t="str">
            <v>23.</v>
          </cell>
        </row>
        <row r="2006">
          <cell r="A2006" t="str">
            <v>23.01</v>
          </cell>
          <cell r="B2006">
            <v>8961</v>
          </cell>
          <cell r="C2006" t="str">
            <v>HASTE PARA ATERRAMENTO</v>
          </cell>
          <cell r="D2006" t="str">
            <v/>
          </cell>
          <cell r="F2006" t="str">
            <v>23.01</v>
          </cell>
        </row>
        <row r="2007">
          <cell r="A2007" t="str">
            <v>ED-49343</v>
          </cell>
          <cell r="B2007" t="str">
            <v>ELE-HAS-010</v>
          </cell>
          <cell r="C2007" t="str">
            <v>HASTE DE AÇO COBREADA PARA ATERRAMENTO DIÂMETRO 3/4"X 2400 MM,CONFORME PADRÕES TELEBRÁS</v>
          </cell>
          <cell r="D2007" t="str">
            <v>U</v>
          </cell>
          <cell r="E2007">
            <v>160.93</v>
          </cell>
          <cell r="F2007" t="str">
            <v>ED-49343</v>
          </cell>
        </row>
        <row r="2008">
          <cell r="A2008" t="str">
            <v>ED-49342</v>
          </cell>
          <cell r="B2008" t="str">
            <v>ELE-HAS-005</v>
          </cell>
          <cell r="C2008" t="str">
            <v>HASTE DE AÇO COBREADA PARA ATERRAMENTO DIÂMETRO 3/4"X 3000 MM,CONFORME PADRÕES TELEBRÁS</v>
          </cell>
          <cell r="D2008" t="str">
            <v>U</v>
          </cell>
          <cell r="E2008">
            <v>76.760000000000005</v>
          </cell>
          <cell r="F2008" t="str">
            <v>ED-49342</v>
          </cell>
        </row>
        <row r="2009">
          <cell r="A2009" t="str">
            <v>ED-51067</v>
          </cell>
          <cell r="B2009" t="str">
            <v>SPDA-HST-005</v>
          </cell>
          <cell r="C2009" t="str">
            <v>HASTE PARA ATERRAMENTO, ALTA CAMADA, 3/4" X 3M</v>
          </cell>
          <cell r="D2009" t="str">
            <v>U</v>
          </cell>
          <cell r="E2009">
            <v>148.59</v>
          </cell>
          <cell r="F2009" t="str">
            <v>ED-51067</v>
          </cell>
        </row>
        <row r="2010">
          <cell r="A2010" t="str">
            <v>23.02</v>
          </cell>
          <cell r="B2010">
            <v>8962</v>
          </cell>
          <cell r="C2010" t="str">
            <v>CAIXA DE INSPEÇÃO</v>
          </cell>
          <cell r="D2010" t="str">
            <v/>
          </cell>
          <cell r="F2010" t="str">
            <v>23.02</v>
          </cell>
        </row>
        <row r="2011">
          <cell r="A2011" t="str">
            <v>ED-51056</v>
          </cell>
          <cell r="B2011" t="str">
            <v>SPDA-CXS-025</v>
          </cell>
          <cell r="C2011" t="str">
            <v>CAIXA DE INSPEÇÃO EM CIMENTO AGREGADO 300X300 MM COM TAPA EM FERRO FUNDIDO</v>
          </cell>
          <cell r="D2011" t="str">
            <v>UN</v>
          </cell>
          <cell r="E2011">
            <v>116.06</v>
          </cell>
          <cell r="F2011" t="str">
            <v>ED-51056</v>
          </cell>
        </row>
        <row r="2012">
          <cell r="A2012" t="str">
            <v>ED-51055</v>
          </cell>
          <cell r="B2012" t="str">
            <v>SPDA-CXS-020</v>
          </cell>
          <cell r="C2012" t="str">
            <v xml:space="preserve">CAIXA DE INSPEÇÃO EM PVC, DIÂMETRO DE 30CM, ALTURA DE 30CM, COM TAMPA EM FERRO FUNDIDO, EXCLUSIVE HASTE DE ATERRAMENTO, INCLUSIVE INSTALAÇÃO
</v>
          </cell>
          <cell r="D2012" t="str">
            <v>UN</v>
          </cell>
          <cell r="E2012">
            <v>89.66</v>
          </cell>
          <cell r="F2012" t="str">
            <v>ED-51055</v>
          </cell>
        </row>
        <row r="2013">
          <cell r="A2013" t="str">
            <v>23.03</v>
          </cell>
          <cell r="B2013">
            <v>8963</v>
          </cell>
          <cell r="C2013" t="str">
            <v>ATERRAMENTO</v>
          </cell>
          <cell r="D2013" t="str">
            <v/>
          </cell>
          <cell r="F2013" t="str">
            <v>23.03</v>
          </cell>
        </row>
        <row r="2014">
          <cell r="A2014" t="str">
            <v>ED-48700</v>
          </cell>
          <cell r="B2014" t="str">
            <v>ELE-ATE-005</v>
          </cell>
          <cell r="C2014" t="str">
            <v xml:space="preserve">ATERRAMENTO COM HASTES COPPERWELD, DIÂMETRO DE  5/8", COMPRIMENTO DE 240CM, EXCLUSIVE CABO E CAIXA PARA ATERRAMENTO, INCLUSIVE GRAMPO PARA HASTE E INSTALAÇÃO
</v>
          </cell>
          <cell r="D2014" t="str">
            <v>UN</v>
          </cell>
          <cell r="E2014">
            <v>136.75</v>
          </cell>
          <cell r="F2014" t="str">
            <v>ED-48700</v>
          </cell>
        </row>
        <row r="2015">
          <cell r="A2015" t="str">
            <v>ED-48702</v>
          </cell>
          <cell r="B2015" t="str">
            <v>ELE-ATE-015</v>
          </cell>
          <cell r="C2015" t="str">
            <v>CAIXA PRÉ MOLDADA PARA ATERRAMENTO COM TAMPA DE CONCRETO 25 X 25 X 50 CM, INCLUSIVE ESCAVAÇÃO E BOTA FORA</v>
          </cell>
          <cell r="D2015" t="str">
            <v>U</v>
          </cell>
          <cell r="E2015">
            <v>88.56</v>
          </cell>
          <cell r="F2015" t="str">
            <v>ED-48702</v>
          </cell>
        </row>
        <row r="2016">
          <cell r="A2016" t="str">
            <v>23.04</v>
          </cell>
          <cell r="B2016">
            <v>8964</v>
          </cell>
          <cell r="C2016" t="str">
            <v>CAIXA DE EQUALIZAÇÃO</v>
          </cell>
          <cell r="D2016" t="str">
            <v/>
          </cell>
          <cell r="F2016" t="str">
            <v>23.04</v>
          </cell>
        </row>
        <row r="2017">
          <cell r="A2017" t="str">
            <v>ED-51052</v>
          </cell>
          <cell r="B2017" t="str">
            <v>SPDA-CXS-005</v>
          </cell>
          <cell r="C2017" t="str">
            <v>CAIXA DE EQUALIZAÇÃO DE EMBUTIR COM SAIDAS NAS PARTES SUPERIOR E INFERIOR PARA ELETRODUTO DE 25MM (1"), 20 X 20 X 14 MM, COM NOVE TERMINAIS</v>
          </cell>
          <cell r="D2017" t="str">
            <v>U</v>
          </cell>
          <cell r="E2017">
            <v>185.34</v>
          </cell>
          <cell r="F2017" t="str">
            <v>ED-51052</v>
          </cell>
        </row>
        <row r="2018">
          <cell r="A2018" t="str">
            <v>ED-51053</v>
          </cell>
          <cell r="B2018" t="str">
            <v>SPDA-CXS-010</v>
          </cell>
          <cell r="C2018" t="str">
            <v>CAIXA DE EQUALIZAÇÃO PARA USO INTERNO COM 9 TERMINAIS 210X210X90MM EM AÇO</v>
          </cell>
          <cell r="D2018" t="str">
            <v>U</v>
          </cell>
          <cell r="E2018">
            <v>171.79</v>
          </cell>
          <cell r="F2018" t="str">
            <v>ED-51053</v>
          </cell>
        </row>
        <row r="2019">
          <cell r="A2019" t="str">
            <v>ED-51054</v>
          </cell>
          <cell r="B2019" t="str">
            <v>SPDA-CXS-015</v>
          </cell>
          <cell r="C2019" t="str">
            <v>CAIXA DE EQUALIZAÇÃO PARA USO INTERNO E EXTERNO COM 9 TERMINAIS 380X320X175MM EM AÇO E ACABAMENTO EM EPOXI</v>
          </cell>
          <cell r="D2019" t="str">
            <v>U</v>
          </cell>
          <cell r="E2019">
            <v>253.33</v>
          </cell>
          <cell r="F2019" t="str">
            <v>ED-51054</v>
          </cell>
        </row>
        <row r="2020">
          <cell r="A2020" t="str">
            <v>23.05</v>
          </cell>
          <cell r="B2020">
            <v>8965</v>
          </cell>
          <cell r="C2020" t="str">
            <v>PROTEÇÃO CONTRA SURTO</v>
          </cell>
          <cell r="D2020" t="str">
            <v/>
          </cell>
          <cell r="F2020" t="str">
            <v>23.05</v>
          </cell>
        </row>
        <row r="2021">
          <cell r="A2021" t="str">
            <v>ED-51066</v>
          </cell>
          <cell r="B2021" t="str">
            <v>SPDA-FUZ-055</v>
          </cell>
          <cell r="C2021" t="str">
            <v>FUSÍVEL DIAZED RETARDADO 35A</v>
          </cell>
          <cell r="D2021" t="str">
            <v>U</v>
          </cell>
          <cell r="E2021">
            <v>4.47</v>
          </cell>
          <cell r="F2021" t="str">
            <v>ED-51066</v>
          </cell>
        </row>
        <row r="2022">
          <cell r="A2022" t="str">
            <v>ED-51065</v>
          </cell>
          <cell r="B2022" t="str">
            <v>SPDA-FUZ-050</v>
          </cell>
          <cell r="C2022" t="str">
            <v>FUSÍVEL DIAZED RETARDADO 63A</v>
          </cell>
          <cell r="D2022" t="str">
            <v>U</v>
          </cell>
          <cell r="E2022">
            <v>19.23</v>
          </cell>
          <cell r="F2022" t="str">
            <v>ED-51065</v>
          </cell>
        </row>
        <row r="2023">
          <cell r="A2023" t="str">
            <v>ED-51092</v>
          </cell>
          <cell r="B2023" t="str">
            <v>SPDA-VLC-005</v>
          </cell>
          <cell r="C2023" t="str">
            <v>VLC SLIM CLASSE 1 275V 12,5/60KA</v>
          </cell>
          <cell r="D2023" t="str">
            <v>U</v>
          </cell>
          <cell r="E2023">
            <v>86.92</v>
          </cell>
          <cell r="F2023" t="str">
            <v>ED-51092</v>
          </cell>
        </row>
        <row r="2024">
          <cell r="A2024" t="str">
            <v>23.06</v>
          </cell>
          <cell r="B2024">
            <v>8966</v>
          </cell>
          <cell r="C2024" t="str">
            <v>BARRA CHATA,CHAPA E FITA METÁLICA</v>
          </cell>
          <cell r="D2024" t="str">
            <v/>
          </cell>
          <cell r="F2024" t="str">
            <v>23.06</v>
          </cell>
        </row>
        <row r="2025">
          <cell r="A2025" t="str">
            <v>ED-51018</v>
          </cell>
          <cell r="B2025" t="str">
            <v>SPDA-BAR-005</v>
          </cell>
          <cell r="C2025" t="str">
            <v>BARRA CHATA DE ALUMÍNIO 3/4" X 1/4" X 3M</v>
          </cell>
          <cell r="D2025" t="str">
            <v>U</v>
          </cell>
          <cell r="E2025">
            <v>16.989999999999998</v>
          </cell>
          <cell r="F2025" t="str">
            <v>ED-51018</v>
          </cell>
        </row>
        <row r="2026">
          <cell r="A2026" t="str">
            <v>ED-51019</v>
          </cell>
          <cell r="B2026" t="str">
            <v>SPDA-BAR-010</v>
          </cell>
          <cell r="C2026" t="str">
            <v>BARRA CHATA DE ALUMÍNIO 7/8" X 1/8" X 3M</v>
          </cell>
          <cell r="D2026" t="str">
            <v>U</v>
          </cell>
          <cell r="E2026">
            <v>25.03</v>
          </cell>
          <cell r="F2026" t="str">
            <v>ED-51019</v>
          </cell>
        </row>
        <row r="2027">
          <cell r="A2027" t="str">
            <v>ED-51020</v>
          </cell>
          <cell r="B2027" t="str">
            <v>SPDA-BAR-015</v>
          </cell>
          <cell r="C2027" t="str">
            <v>BARRA CHATA DE COBRE 3/4" X 3/16" X 3M</v>
          </cell>
          <cell r="D2027" t="str">
            <v>U</v>
          </cell>
          <cell r="E2027">
            <v>72.78</v>
          </cell>
          <cell r="F2027" t="str">
            <v>ED-51020</v>
          </cell>
        </row>
        <row r="2028">
          <cell r="A2028" t="str">
            <v>ED-51049</v>
          </cell>
          <cell r="B2028" t="str">
            <v>SPDA-CRV-005</v>
          </cell>
          <cell r="C2028" t="str">
            <v>CURVA DE ALUMÍNIO 3/4" X 1/4" X 300MM</v>
          </cell>
          <cell r="D2028" t="str">
            <v>U</v>
          </cell>
          <cell r="E2028">
            <v>6.02</v>
          </cell>
          <cell r="F2028" t="str">
            <v>ED-51049</v>
          </cell>
        </row>
        <row r="2029">
          <cell r="A2029" t="str">
            <v>ED-51050</v>
          </cell>
          <cell r="B2029" t="str">
            <v>SPDA-CRV-010</v>
          </cell>
          <cell r="C2029" t="str">
            <v>CURVA DE ALUMÍNIO 7/8" X 1/8" X 300MM</v>
          </cell>
          <cell r="D2029" t="str">
            <v>U</v>
          </cell>
          <cell r="E2029">
            <v>4.1399999999999997</v>
          </cell>
          <cell r="F2029" t="str">
            <v>ED-51050</v>
          </cell>
        </row>
        <row r="2030">
          <cell r="A2030" t="str">
            <v>ED-51051</v>
          </cell>
          <cell r="B2030" t="str">
            <v>SPDA-CRV-015</v>
          </cell>
          <cell r="C2030" t="str">
            <v>CURVA DE COBRE 3/4" X 3/16" X 300MM</v>
          </cell>
          <cell r="D2030" t="str">
            <v>U</v>
          </cell>
          <cell r="E2030">
            <v>20.03</v>
          </cell>
          <cell r="F2030" t="str">
            <v>ED-51051</v>
          </cell>
        </row>
        <row r="2031">
          <cell r="A2031" t="str">
            <v>ED-51060</v>
          </cell>
          <cell r="B2031" t="str">
            <v>SPDA-FIT-050</v>
          </cell>
          <cell r="C2031" t="str">
            <v>FITA SUBTERRÂNEA PARA ATERRAMENTO, LARGURA 75 MM</v>
          </cell>
          <cell r="D2031" t="str">
            <v>U</v>
          </cell>
          <cell r="E2031">
            <v>148.19</v>
          </cell>
          <cell r="F2031" t="str">
            <v>ED-51060</v>
          </cell>
        </row>
        <row r="2032">
          <cell r="A2032" t="str">
            <v>23.07</v>
          </cell>
          <cell r="B2032">
            <v>8967</v>
          </cell>
          <cell r="C2032" t="str">
            <v>BARRA REDONDA DE AÇO GALVANIZADA À FOGO</v>
          </cell>
          <cell r="D2032" t="str">
            <v/>
          </cell>
          <cell r="F2032" t="str">
            <v>23.07</v>
          </cell>
        </row>
        <row r="2033">
          <cell r="A2033" t="str">
            <v>ED-51022</v>
          </cell>
          <cell r="B2033" t="str">
            <v>SPDA-BAR-025</v>
          </cell>
          <cell r="C2033" t="str">
            <v>RE-BAR 10MM X 3M COM 3 CLIPS PARA EMENDA 8-10MM</v>
          </cell>
          <cell r="D2033" t="str">
            <v>U</v>
          </cell>
          <cell r="E2033">
            <v>24.09</v>
          </cell>
          <cell r="F2033" t="str">
            <v>ED-51022</v>
          </cell>
        </row>
        <row r="2034">
          <cell r="A2034" t="str">
            <v>ED-51023</v>
          </cell>
          <cell r="B2034" t="str">
            <v>SPDA-BAR-030</v>
          </cell>
          <cell r="C2034" t="str">
            <v>RE-BAR 3/8" X 3,4M COM 3 CLIPS PARA EMENDA 8-10MM</v>
          </cell>
          <cell r="D2034" t="str">
            <v>U</v>
          </cell>
          <cell r="E2034">
            <v>24.09</v>
          </cell>
          <cell r="F2034" t="str">
            <v>ED-51023</v>
          </cell>
        </row>
        <row r="2035">
          <cell r="A2035" t="str">
            <v>ED-51021</v>
          </cell>
          <cell r="B2035" t="str">
            <v>SPDA-BAR-020</v>
          </cell>
          <cell r="C2035" t="str">
            <v>RE-BAR 8MM X 4M COM 3 CLIPS PARA EMENDA 8-10MM</v>
          </cell>
          <cell r="D2035" t="str">
            <v>U</v>
          </cell>
          <cell r="E2035">
            <v>22.8</v>
          </cell>
          <cell r="F2035" t="str">
            <v>ED-51021</v>
          </cell>
        </row>
        <row r="2036">
          <cell r="A2036" t="str">
            <v>23.08</v>
          </cell>
          <cell r="B2036">
            <v>8968</v>
          </cell>
          <cell r="C2036" t="str">
            <v>CABO DE ALUMÍNIO NÚ</v>
          </cell>
          <cell r="D2036" t="str">
            <v/>
          </cell>
          <cell r="F2036" t="str">
            <v>23.08</v>
          </cell>
        </row>
        <row r="2037">
          <cell r="A2037" t="str">
            <v>ED-13943</v>
          </cell>
          <cell r="B2037" t="str">
            <v>-</v>
          </cell>
          <cell r="C2037" t="str">
            <v>CABO DE ALUMÍNIO NU SEM ALMA 2/0 AWG 7 FIOSX3,50MM, PARA ELEMENTOS DE CAPTAÇÃO/ ANEL DE CINTAMENTO/ DESCIDA (SPDA), INCLUSIVE SUPORTE E ISOLADOR</v>
          </cell>
          <cell r="D2037" t="str">
            <v>M</v>
          </cell>
          <cell r="E2037">
            <v>15.33</v>
          </cell>
          <cell r="F2037" t="str">
            <v>ED-13943</v>
          </cell>
        </row>
        <row r="2038">
          <cell r="A2038" t="str">
            <v>ED-13937</v>
          </cell>
          <cell r="B2038" t="str">
            <v>-</v>
          </cell>
          <cell r="C2038" t="str">
            <v>CABO DE ALUMÍNIO NU SEM ALMA 2/0 AWG 7 FIOSX3,50MM, PARA ELEMENTOS DE CAPTAÇÃO/ANEL DE CINTAMENTO (SPDA), INCLUSIVE PRESILHA DE FIXAÇÃO</v>
          </cell>
          <cell r="D2038" t="str">
            <v>M</v>
          </cell>
          <cell r="E2038">
            <v>12.7</v>
          </cell>
          <cell r="F2038" t="str">
            <v>ED-13937</v>
          </cell>
        </row>
        <row r="2039">
          <cell r="A2039" t="str">
            <v>23.09</v>
          </cell>
          <cell r="B2039">
            <v>8969</v>
          </cell>
          <cell r="C2039" t="str">
            <v>CABO DE COBRE NÚ</v>
          </cell>
          <cell r="D2039" t="str">
            <v/>
          </cell>
          <cell r="F2039" t="str">
            <v>23.09</v>
          </cell>
        </row>
        <row r="2040">
          <cell r="A2040" t="str">
            <v>ED-13938</v>
          </cell>
          <cell r="B2040" t="str">
            <v>-</v>
          </cell>
          <cell r="C2040" t="str">
            <v>CABO DE COBRE NU #16MM2 - 7 FIOSX1,70MM, PARA ELEMENTOS  DE CAPTAÇÃO/ ANEL DE CINTAMENTO/ DESCIDA (SPDA), INCLUSIVE SUPORTE E ISOLADOR</v>
          </cell>
          <cell r="D2040" t="str">
            <v>M</v>
          </cell>
          <cell r="E2040">
            <v>23.5</v>
          </cell>
          <cell r="F2040" t="str">
            <v>ED-13938</v>
          </cell>
        </row>
        <row r="2041">
          <cell r="A2041" t="str">
            <v>ED-13931</v>
          </cell>
          <cell r="B2041" t="str">
            <v>-</v>
          </cell>
          <cell r="C2041" t="str">
            <v>CABO DE COBRE NU #16MM2 - 7 FIOSX1,70MM, PARA ELEMENTOS DE CAPTAÇÃO/ANEL DE CINTAMENTO (SPDA), INCLUSIVE PRESILHA DE FIXAÇÃO</v>
          </cell>
          <cell r="D2041" t="str">
            <v>M</v>
          </cell>
          <cell r="E2041">
            <v>21.16</v>
          </cell>
          <cell r="F2041" t="str">
            <v>ED-13931</v>
          </cell>
        </row>
        <row r="2042">
          <cell r="A2042" t="str">
            <v>ED-13939</v>
          </cell>
          <cell r="B2042" t="str">
            <v>-</v>
          </cell>
          <cell r="C2042" t="str">
            <v>CABO DE COBRE NU #25MM2 - 7 FIOSX2,06MM, PARA ELEMENTOS DE CAPTAÇÃO/ ANEL DE CINTAMENTO/ DESCIDA (SPDA), INCLUSIVE SUPORTE E ISOLADOR</v>
          </cell>
          <cell r="D2042" t="str">
            <v>M</v>
          </cell>
          <cell r="E2042">
            <v>30.86</v>
          </cell>
          <cell r="F2042" t="str">
            <v>ED-13939</v>
          </cell>
        </row>
        <row r="2043">
          <cell r="A2043" t="str">
            <v>ED-13932</v>
          </cell>
          <cell r="B2043" t="str">
            <v>-</v>
          </cell>
          <cell r="C2043" t="str">
            <v>CABO DE COBRE NU #25MM2 - 7 FIOSX2,06MM, PARA ELEMENTOS DE CAPTAÇÃO/ANEL DE CINTAMENTO (SPDA), INCLUSIVE PRESILHA DE FIXAÇÃO</v>
          </cell>
          <cell r="D2043" t="str">
            <v>M</v>
          </cell>
          <cell r="E2043">
            <v>28.52</v>
          </cell>
          <cell r="F2043" t="str">
            <v>ED-13932</v>
          </cell>
        </row>
        <row r="2044">
          <cell r="A2044" t="str">
            <v>ED-13940</v>
          </cell>
          <cell r="B2044" t="str">
            <v>-</v>
          </cell>
          <cell r="C2044" t="str">
            <v>CABO DE COBRE NU #35MM2 - 7 FIOSX2,50MM, PARA ELEMENTOS  DE CAPTAÇÃO/ ANEL DE CINTAMENTO/ DESCIDA (SPDA), INCLUSIVE SUPORTE E ISOLADOR</v>
          </cell>
          <cell r="D2044" t="str">
            <v>M</v>
          </cell>
          <cell r="E2044">
            <v>41.98</v>
          </cell>
          <cell r="F2044" t="str">
            <v>ED-13940</v>
          </cell>
        </row>
        <row r="2045">
          <cell r="A2045" t="str">
            <v>ED-13934</v>
          </cell>
          <cell r="B2045" t="str">
            <v>-</v>
          </cell>
          <cell r="C2045" t="str">
            <v>CABO DE COBRE NU #35MM2 - 7 FIOSX2,50MM, PARA ELEMENTOS DE CAPTAÇÃO/ANEL DE CINTAMENTO (SPDA), INCLUSIVE PRESILHA DE FIXAÇÃO</v>
          </cell>
          <cell r="D2045" t="str">
            <v>M</v>
          </cell>
          <cell r="E2045">
            <v>39.659999999999997</v>
          </cell>
          <cell r="F2045" t="str">
            <v>ED-13934</v>
          </cell>
        </row>
        <row r="2046">
          <cell r="A2046" t="str">
            <v>ED-13935</v>
          </cell>
          <cell r="B2046" t="str">
            <v>-</v>
          </cell>
          <cell r="C2046" t="str">
            <v>CABO DE COBRE NU #50 MM2 - 7 FIOSX3,00MM, PARA ELEMENTOS DE CAPTAÇÃO/ANEL DE CINTAMENTO (SPDA), INCLUSIVE PRESILHA DE FIXAÇÃO</v>
          </cell>
          <cell r="D2046" t="str">
            <v>M</v>
          </cell>
          <cell r="E2046">
            <v>53.39</v>
          </cell>
          <cell r="F2046" t="str">
            <v>ED-13935</v>
          </cell>
        </row>
        <row r="2047">
          <cell r="A2047" t="str">
            <v>ED-13941</v>
          </cell>
          <cell r="B2047" t="str">
            <v>-</v>
          </cell>
          <cell r="C2047" t="str">
            <v>CABO DE COBRE NU #50MM2 - 7 FIOSX3,00MM, PARA ELEMENTOS  DE CAPTAÇÃO/ ANEL DE CINTAMENTO/ DESCIDA (SPDA), INCLUSIVE SUPORTE E ISOLADOR</v>
          </cell>
          <cell r="D2047" t="str">
            <v>M</v>
          </cell>
          <cell r="E2047">
            <v>55.71</v>
          </cell>
          <cell r="F2047" t="str">
            <v>ED-13941</v>
          </cell>
        </row>
        <row r="2048">
          <cell r="A2048" t="str">
            <v>23.10</v>
          </cell>
          <cell r="B2048">
            <v>8970</v>
          </cell>
          <cell r="C2048" t="str">
            <v>CORDOALHA FLEXÍVEL</v>
          </cell>
          <cell r="D2048" t="str">
            <v/>
          </cell>
          <cell r="F2048" t="str">
            <v>23.10</v>
          </cell>
        </row>
        <row r="2049">
          <cell r="A2049" t="str">
            <v>ED-51033</v>
          </cell>
          <cell r="B2049" t="str">
            <v>SPDA-CAB-055</v>
          </cell>
          <cell r="C2049" t="str">
            <v>CORDOALHA EM AÇO GALVANIZADO 3/8" SM COM 7 FIOS</v>
          </cell>
          <cell r="D2049" t="str">
            <v>M</v>
          </cell>
          <cell r="E2049">
            <v>31.64</v>
          </cell>
          <cell r="F2049" t="str">
            <v>ED-51033</v>
          </cell>
        </row>
        <row r="2050">
          <cell r="A2050" t="str">
            <v>ED-51034</v>
          </cell>
          <cell r="B2050" t="str">
            <v>SPDA-CAB-060</v>
          </cell>
          <cell r="C2050" t="str">
            <v>CORDOALHA FLEXÍVEL DE COBRE ESTANHADO 25 X 100 MM COM 4 FUROS D = 11 MM</v>
          </cell>
          <cell r="D2050" t="str">
            <v>U</v>
          </cell>
          <cell r="E2050">
            <v>40.71</v>
          </cell>
          <cell r="F2050" t="str">
            <v>ED-51034</v>
          </cell>
        </row>
        <row r="2051">
          <cell r="A2051" t="str">
            <v>ED-51035</v>
          </cell>
          <cell r="B2051" t="str">
            <v>SPDA-CAB-065</v>
          </cell>
          <cell r="C2051" t="str">
            <v>CORDOALHA FLEXÍVEL DE COBRE ESTANHADO 25 X 235 MM COM 4 FUROS D = 11 MM</v>
          </cell>
          <cell r="D2051" t="str">
            <v>U</v>
          </cell>
          <cell r="E2051">
            <v>41.44</v>
          </cell>
          <cell r="F2051" t="str">
            <v>ED-51035</v>
          </cell>
        </row>
        <row r="2052">
          <cell r="A2052" t="str">
            <v>ED-51036</v>
          </cell>
          <cell r="B2052" t="str">
            <v>SPDA-CAB-070</v>
          </cell>
          <cell r="C2052" t="str">
            <v>CORDOALHA FLEXÍVEL DE COBRE ESTANHADO 25 X 300 MM COM 4 FUROS D = 11 MM</v>
          </cell>
          <cell r="D2052" t="str">
            <v>U</v>
          </cell>
          <cell r="E2052">
            <v>25.8</v>
          </cell>
          <cell r="F2052" t="str">
            <v>ED-51036</v>
          </cell>
        </row>
        <row r="2053">
          <cell r="A2053" t="str">
            <v>ED-51037</v>
          </cell>
          <cell r="B2053" t="str">
            <v>SPDA-CAB-075</v>
          </cell>
          <cell r="C2053" t="str">
            <v>CORDOALHA FLEXÍVEL DE COBRE ESTANHADO 25 X 500 MM COM 4 FUROS D = 11 MM</v>
          </cell>
          <cell r="D2053" t="str">
            <v>U</v>
          </cell>
          <cell r="E2053">
            <v>51.41</v>
          </cell>
          <cell r="F2053" t="str">
            <v>ED-51037</v>
          </cell>
        </row>
        <row r="2054">
          <cell r="A2054" t="str">
            <v>23.11</v>
          </cell>
          <cell r="B2054">
            <v>8971</v>
          </cell>
          <cell r="C2054" t="str">
            <v>SISTEMA DE PARA-RAIO</v>
          </cell>
          <cell r="D2054" t="str">
            <v/>
          </cell>
          <cell r="F2054" t="str">
            <v>23.11</v>
          </cell>
        </row>
        <row r="2055">
          <cell r="A2055" t="str">
            <v>ED-51015</v>
          </cell>
          <cell r="B2055" t="str">
            <v>SPDA-APA-005</v>
          </cell>
          <cell r="C2055" t="str">
            <v>APARELHO SINALIZADOR NOTURNO DE OBSTÁCULOS AÉREO, SIMPLES, COM CÉLULA FOTOELÉTRICA, INCLUSIVE UMA (1) LÂMPADA LED, POTÊNCIA 9W, BULBO A60, E SUPORTE DE TOPO PARA MASTRO, EXCLUSIVE MASTRO</v>
          </cell>
          <cell r="D2055" t="str">
            <v>U</v>
          </cell>
          <cell r="E2055">
            <v>122.05</v>
          </cell>
          <cell r="F2055" t="str">
            <v>ED-51015</v>
          </cell>
        </row>
        <row r="2056">
          <cell r="A2056" t="str">
            <v>ED-51017</v>
          </cell>
          <cell r="B2056" t="str">
            <v>SPDA-ATE-005</v>
          </cell>
          <cell r="C2056" t="str">
            <v>ATERRAMENTO COMPLETO PARA PÁRA-RAIOS , COM HASTES DE COBRE COM ALMA DE AÇO TIPO "COPPERWELD"</v>
          </cell>
          <cell r="D2056" t="str">
            <v>U</v>
          </cell>
          <cell r="E2056">
            <v>1048.48</v>
          </cell>
          <cell r="F2056" t="str">
            <v>ED-51017</v>
          </cell>
        </row>
        <row r="2057">
          <cell r="A2057" t="str">
            <v>ED-51068</v>
          </cell>
          <cell r="B2057" t="str">
            <v>SPDA-MAS-005</v>
          </cell>
          <cell r="C2057" t="str">
            <v>MASTRO SIMPLES DE FERRO GALVANIZADO PARA PÁRA-RAIOS, ALTURA DE 3 M, Ø 40 MM (1 1/2") OU 50 MM (2"), COMPLETO</v>
          </cell>
          <cell r="D2057" t="str">
            <v>U</v>
          </cell>
          <cell r="E2057">
            <v>792.89</v>
          </cell>
          <cell r="F2057" t="str">
            <v>ED-51068</v>
          </cell>
        </row>
        <row r="2058">
          <cell r="A2058" t="str">
            <v>ED-51073</v>
          </cell>
          <cell r="B2058" t="str">
            <v>SPDA-PRF-005</v>
          </cell>
          <cell r="C2058" t="str">
            <v>PARA-RAIO DE LATAO CROMADO, COBRE CROMADO OU ACO INOXIDAVEL, TIPO FRANKLIN</v>
          </cell>
          <cell r="D2058" t="str">
            <v>U</v>
          </cell>
          <cell r="E2058">
            <v>94.74</v>
          </cell>
          <cell r="F2058" t="str">
            <v>ED-51073</v>
          </cell>
        </row>
        <row r="2059">
          <cell r="A2059" t="str">
            <v>23.12</v>
          </cell>
          <cell r="B2059">
            <v>8972</v>
          </cell>
          <cell r="C2059" t="str">
            <v>TERMINAL E CONECTOR</v>
          </cell>
          <cell r="D2059" t="str">
            <v/>
          </cell>
          <cell r="F2059" t="str">
            <v>23.12</v>
          </cell>
        </row>
        <row r="2060">
          <cell r="A2060" t="str">
            <v>ED-51084</v>
          </cell>
          <cell r="B2060" t="str">
            <v>SPDA-TER-016</v>
          </cell>
          <cell r="C2060" t="str">
            <v>TERMINAL A COMPRESSAO EM COBRE ESTANHADO 1 FURO PARA CABO 16 MM2</v>
          </cell>
          <cell r="D2060" t="str">
            <v>U</v>
          </cell>
          <cell r="E2060">
            <v>12.49</v>
          </cell>
          <cell r="F2060" t="str">
            <v>ED-51084</v>
          </cell>
        </row>
        <row r="2061">
          <cell r="A2061" t="str">
            <v>ED-51083</v>
          </cell>
          <cell r="B2061" t="str">
            <v>SPDA-TER-015</v>
          </cell>
          <cell r="C2061" t="str">
            <v>TERMINAL A COMPRESSAO EM COBRE ESTANHADO 1 FURO PARA CABO 2,5 MM2</v>
          </cell>
          <cell r="D2061" t="str">
            <v>U</v>
          </cell>
          <cell r="E2061">
            <v>4.29</v>
          </cell>
          <cell r="F2061" t="str">
            <v>ED-51083</v>
          </cell>
        </row>
        <row r="2062">
          <cell r="A2062" t="str">
            <v>ED-51085</v>
          </cell>
          <cell r="B2062" t="str">
            <v>SPDA-TER-020</v>
          </cell>
          <cell r="C2062" t="str">
            <v>TERMINAL A COMPRESSAO EM COBRE ESTANHADO 1 FURO PARA CABO 25 MM2</v>
          </cell>
          <cell r="D2062" t="str">
            <v>U</v>
          </cell>
          <cell r="E2062">
            <v>12.83</v>
          </cell>
          <cell r="F2062" t="str">
            <v>ED-51085</v>
          </cell>
        </row>
        <row r="2063">
          <cell r="A2063" t="str">
            <v>ED-51086</v>
          </cell>
          <cell r="B2063" t="str">
            <v>SPDA-TER-025</v>
          </cell>
          <cell r="C2063" t="str">
            <v>TERMINAL A COMPRESSAO EM COBRE ESTANHADO 1 FURO PARA CABO 35 MM2</v>
          </cell>
          <cell r="D2063" t="str">
            <v>U</v>
          </cell>
          <cell r="E2063">
            <v>12.92</v>
          </cell>
          <cell r="F2063" t="str">
            <v>ED-51086</v>
          </cell>
        </row>
        <row r="2064">
          <cell r="A2064" t="str">
            <v>ED-51087</v>
          </cell>
          <cell r="B2064" t="str">
            <v>SPDA-TER-030</v>
          </cell>
          <cell r="C2064" t="str">
            <v>TERMINAL A COMPRESSAO EM COBRE ESTANHADO 1 FURO PARA CABO 50 MM2</v>
          </cell>
          <cell r="D2064" t="str">
            <v>U</v>
          </cell>
          <cell r="E2064">
            <v>13.79</v>
          </cell>
          <cell r="F2064" t="str">
            <v>ED-51087</v>
          </cell>
        </row>
        <row r="2065">
          <cell r="A2065" t="str">
            <v>ED-51088</v>
          </cell>
          <cell r="B2065" t="str">
            <v>SPDA-TER-035</v>
          </cell>
          <cell r="C2065" t="str">
            <v>TERMINAL A COMPRESSAO EM COBRE ESTANHADO 2 FUROS PARA CABO 16 MM2</v>
          </cell>
          <cell r="D2065" t="str">
            <v>U</v>
          </cell>
          <cell r="E2065">
            <v>13.08</v>
          </cell>
          <cell r="F2065" t="str">
            <v>ED-51088</v>
          </cell>
        </row>
        <row r="2066">
          <cell r="A2066" t="str">
            <v>ED-51089</v>
          </cell>
          <cell r="B2066" t="str">
            <v>SPDA-TER-040</v>
          </cell>
          <cell r="C2066" t="str">
            <v>TERMINAL A COMPRESSAO EM COBRE ESTANHADO 2 FUROS PARA CABO 25 MM2</v>
          </cell>
          <cell r="D2066" t="str">
            <v>U</v>
          </cell>
          <cell r="E2066">
            <v>13.43</v>
          </cell>
          <cell r="F2066" t="str">
            <v>ED-51089</v>
          </cell>
        </row>
        <row r="2067">
          <cell r="A2067" t="str">
            <v>ED-51090</v>
          </cell>
          <cell r="B2067" t="str">
            <v>SPDA-TER-045</v>
          </cell>
          <cell r="C2067" t="str">
            <v>TERMINAL A COMPRESSAO EM COBRE ESTANHADO 2 FUROS PARA CABO 35 MM2</v>
          </cell>
          <cell r="D2067" t="str">
            <v>U</v>
          </cell>
          <cell r="E2067">
            <v>14.08</v>
          </cell>
          <cell r="F2067" t="str">
            <v>ED-51090</v>
          </cell>
        </row>
        <row r="2068">
          <cell r="A2068" t="str">
            <v>ED-51091</v>
          </cell>
          <cell r="B2068" t="str">
            <v>SPDA-TER-050</v>
          </cell>
          <cell r="C2068" t="str">
            <v>TERMINAL A COMPRESSAO EM COBRE ESTANHADO 2 FUROS PARA CABO 50 MM2</v>
          </cell>
          <cell r="D2068" t="str">
            <v>U</v>
          </cell>
          <cell r="E2068">
            <v>15.35</v>
          </cell>
          <cell r="F2068" t="str">
            <v>ED-51091</v>
          </cell>
        </row>
        <row r="2069">
          <cell r="A2069" t="str">
            <v>23.13</v>
          </cell>
          <cell r="B2069">
            <v>8973</v>
          </cell>
          <cell r="C2069" t="str">
            <v>ABRAÇADEIRA</v>
          </cell>
          <cell r="D2069" t="str">
            <v/>
          </cell>
          <cell r="F2069" t="str">
            <v>23.13</v>
          </cell>
        </row>
        <row r="2070">
          <cell r="A2070" t="str">
            <v>ED-51012</v>
          </cell>
          <cell r="B2070" t="str">
            <v>SPDA-ABR-020</v>
          </cell>
          <cell r="C2070" t="str">
            <v>ABRAÇADEIRA GUIA PARA MASTROS SIMPLES PARA DUAS DESCIDA 1 1/2"</v>
          </cell>
          <cell r="D2070" t="str">
            <v>U</v>
          </cell>
          <cell r="E2070">
            <v>18.399999999999999</v>
          </cell>
          <cell r="F2070" t="str">
            <v>ED-51012</v>
          </cell>
        </row>
        <row r="2071">
          <cell r="A2071" t="str">
            <v>ED-51013</v>
          </cell>
          <cell r="B2071" t="str">
            <v>SPDA-ABR-025</v>
          </cell>
          <cell r="C2071" t="str">
            <v>ABRAÇADEIRA GUIA PARA MASTROS SIMPLES PARA DUAS DESCIDA 2"</v>
          </cell>
          <cell r="D2071" t="str">
            <v>U</v>
          </cell>
          <cell r="E2071">
            <v>18.399999999999999</v>
          </cell>
          <cell r="F2071" t="str">
            <v>ED-51013</v>
          </cell>
        </row>
        <row r="2072">
          <cell r="A2072" t="str">
            <v>ED-51010</v>
          </cell>
          <cell r="B2072" t="str">
            <v>SPDA-ABR-010</v>
          </cell>
          <cell r="C2072" t="str">
            <v>ABRAÇADEIRA GUIA PARA MASTROS SIMPLES PARA UMA DESCIDA 1 1/2"</v>
          </cell>
          <cell r="D2072" t="str">
            <v>U</v>
          </cell>
          <cell r="E2072">
            <v>11.79</v>
          </cell>
          <cell r="F2072" t="str">
            <v>ED-51010</v>
          </cell>
        </row>
        <row r="2073">
          <cell r="A2073" t="str">
            <v>ED-51011</v>
          </cell>
          <cell r="B2073" t="str">
            <v>SPDA-ABR-015</v>
          </cell>
          <cell r="C2073" t="str">
            <v>ABRAÇADEIRA GUIA PARA MASTROS SIMPLES PARA UMA DESCIDA 2"</v>
          </cell>
          <cell r="D2073" t="str">
            <v>U</v>
          </cell>
          <cell r="E2073">
            <v>12.29</v>
          </cell>
          <cell r="F2073" t="str">
            <v>ED-51011</v>
          </cell>
        </row>
        <row r="2074">
          <cell r="A2074" t="str">
            <v>23.14</v>
          </cell>
          <cell r="B2074">
            <v>8975</v>
          </cell>
          <cell r="C2074" t="str">
            <v>SINALIZADOR</v>
          </cell>
          <cell r="D2074" t="str">
            <v/>
          </cell>
          <cell r="F2074" t="str">
            <v>23.14</v>
          </cell>
        </row>
        <row r="2075">
          <cell r="A2075" t="str">
            <v>ED-51016</v>
          </cell>
          <cell r="B2075" t="str">
            <v>SPDA-APA-010</v>
          </cell>
          <cell r="C2075" t="str">
            <v>APARELHO SINALIZADOR NOTURNO DE OBSTÁCULOS AÉREO, DUPLO, COM CÉLULA FOTOELÉTRICA, INCLUSIVE DUAS (2) LÂMPADAS LED, POTÊNCIA 9W, BULBO A60, E SUPORTE DE TOPO PARA MASTRO, EXCLUSIVE MASTRO</v>
          </cell>
          <cell r="D2075" t="str">
            <v>U</v>
          </cell>
          <cell r="E2075">
            <v>211.99</v>
          </cell>
          <cell r="F2075" t="str">
            <v>ED-51016</v>
          </cell>
        </row>
        <row r="2076">
          <cell r="A2076" t="str">
            <v>24.</v>
          </cell>
          <cell r="B2076">
            <v>8685</v>
          </cell>
          <cell r="C2076" t="str">
            <v>INSTALAÇÕES HIDRÁULICAS</v>
          </cell>
          <cell r="D2076" t="str">
            <v/>
          </cell>
          <cell r="F2076" t="str">
            <v>24.</v>
          </cell>
        </row>
        <row r="2077">
          <cell r="A2077" t="str">
            <v>24.01</v>
          </cell>
          <cell r="B2077">
            <v>8977</v>
          </cell>
          <cell r="C2077" t="str">
            <v>HIDRÔMETRO E CAVALETE</v>
          </cell>
          <cell r="D2077" t="str">
            <v/>
          </cell>
          <cell r="F2077" t="str">
            <v>24.01</v>
          </cell>
        </row>
        <row r="2078">
          <cell r="A2078" t="str">
            <v>ED-15204</v>
          </cell>
          <cell r="B2078" t="str">
            <v>-</v>
          </cell>
          <cell r="C2078" t="str">
            <v>KIT CAVALETE PARA MEDIÇÃO DE ÁGUA, EMBUTIDO EM ALVENARIA, EM AÇO GALVANIZADO DN 20MM (1/2") - PADRÃO CONCESSIONÁRIA LOCAL, EXCLUSIVE HIDRÔMETRO</v>
          </cell>
          <cell r="D2078" t="str">
            <v>UN</v>
          </cell>
          <cell r="E2078">
            <v>300.76</v>
          </cell>
          <cell r="F2078" t="str">
            <v>ED-15204</v>
          </cell>
        </row>
        <row r="2079">
          <cell r="A2079" t="str">
            <v>ED-15205</v>
          </cell>
          <cell r="B2079" t="str">
            <v>-</v>
          </cell>
          <cell r="C2079" t="str">
            <v>KIT CAVALETE PARA MEDIÇÃO DE ÁGUA, EMBUTIDO EM ALVENARIA, EM AÇO GALVANIZADO DN 25MM (3/4") - PADRÃO CONCESSIONÁRIA LOCAL, EXCLUSIVE HIDRÔMETRO</v>
          </cell>
          <cell r="D2079" t="str">
            <v>UN</v>
          </cell>
          <cell r="E2079">
            <v>335.84</v>
          </cell>
          <cell r="F2079" t="str">
            <v>ED-15205</v>
          </cell>
        </row>
        <row r="2080">
          <cell r="A2080" t="str">
            <v>ED-15206</v>
          </cell>
          <cell r="B2080" t="str">
            <v>-</v>
          </cell>
          <cell r="C2080" t="str">
            <v>KIT CAVALETE PARA MEDIÇÃO DE ÁGUA, INSTALADO SOBRE PISO, EM AÇO GALVANIZADO DN 20MM (1/2") - PADRÃO CONCESSIONÁRIA LOCAL, INCLUSIVE BASE EM CONCRETO DE 25 MPA PARA CAVALETE, EXCLUSIVE HIDRÔMETRO</v>
          </cell>
          <cell r="D2080" t="str">
            <v>UN</v>
          </cell>
          <cell r="E2080">
            <v>244.81</v>
          </cell>
          <cell r="F2080" t="str">
            <v>ED-15206</v>
          </cell>
        </row>
        <row r="2081">
          <cell r="A2081" t="str">
            <v>ED-15207</v>
          </cell>
          <cell r="B2081" t="str">
            <v>-</v>
          </cell>
          <cell r="C2081" t="str">
            <v>KIT CAVALETE PARA MEDIÇÃO DE ÁGUA, INSTALADO SOBRE PISO, EM AÇO GALVANIZADO DN 25MM (3/4") - PADRÃO CONCESSIONÁRIA LOCAL, INCLUSIVE BASE EM CONCRETO DE 25 MPA PARA CAVALETE, EXCLUSIVE HIDRÔMETRO</v>
          </cell>
          <cell r="D2081" t="str">
            <v>UN</v>
          </cell>
          <cell r="E2081">
            <v>282.79000000000002</v>
          </cell>
          <cell r="F2081" t="str">
            <v>ED-15207</v>
          </cell>
        </row>
        <row r="2082">
          <cell r="A2082" t="str">
            <v>24.02</v>
          </cell>
          <cell r="B2082">
            <v>8978</v>
          </cell>
          <cell r="C2082" t="str">
            <v>TUBULAÇÃO PARA ESGOTO</v>
          </cell>
          <cell r="D2082" t="str">
            <v/>
          </cell>
          <cell r="F2082" t="str">
            <v>24.02</v>
          </cell>
        </row>
        <row r="2083">
          <cell r="A2083" t="str">
            <v>ED-50105</v>
          </cell>
          <cell r="B2083" t="str">
            <v>HID-TUB-500</v>
          </cell>
          <cell r="C2083" t="str">
            <v>FORNECIMENTO E ASSENTAMENTO DE TUBO PVC RÍGIDO, COLETOR DE ESGOTO LISO (JEI), DN 100 MM (4"), INCLUSIVE CONEXÕES</v>
          </cell>
          <cell r="D2083" t="str">
            <v>M</v>
          </cell>
          <cell r="E2083">
            <v>44.63</v>
          </cell>
          <cell r="F2083" t="str">
            <v>ED-50105</v>
          </cell>
        </row>
        <row r="2084">
          <cell r="A2084" t="str">
            <v>ED-50106</v>
          </cell>
          <cell r="B2084" t="str">
            <v>HID-TUB-505</v>
          </cell>
          <cell r="C2084" t="str">
            <v>FORNECIMENTO E ASSENTAMENTO DE TUBO PVC RÍGIDO, COLETOR DE ESGOTO LISO (JEI), DN 150 MM (6"), INCLUSIVE CONEXÕES</v>
          </cell>
          <cell r="D2084" t="str">
            <v>M</v>
          </cell>
          <cell r="E2084">
            <v>89.85</v>
          </cell>
          <cell r="F2084" t="str">
            <v>ED-50106</v>
          </cell>
        </row>
        <row r="2085">
          <cell r="A2085" t="str">
            <v>ED-50107</v>
          </cell>
          <cell r="B2085" t="str">
            <v>HID-TUB-510</v>
          </cell>
          <cell r="C2085" t="str">
            <v>FORNECIMENTO E ASSENTAMENTO DE TUBO PVC RÍGIDO, COLETOR DE ESGOTO LISO (JEI), DN 200 MM (8"), INCLUSIVE CONEXÕES</v>
          </cell>
          <cell r="D2085" t="str">
            <v>M</v>
          </cell>
          <cell r="E2085">
            <v>136.66</v>
          </cell>
          <cell r="F2085" t="str">
            <v>ED-50107</v>
          </cell>
        </row>
        <row r="2086">
          <cell r="A2086" t="str">
            <v>ED-50108</v>
          </cell>
          <cell r="B2086" t="str">
            <v>HID-TUB-515</v>
          </cell>
          <cell r="C2086" t="str">
            <v>FORNECIMENTO E ASSENTAMENTO DE TUBO PVC RÍGIDO, COLETOR DE ESGOTO LISO (JEI), DN 250 MM (10"), INCLUSIVE CONEXÕES</v>
          </cell>
          <cell r="D2086" t="str">
            <v>M</v>
          </cell>
          <cell r="E2086">
            <v>229.9</v>
          </cell>
          <cell r="F2086" t="str">
            <v>ED-50108</v>
          </cell>
        </row>
        <row r="2087">
          <cell r="A2087" t="str">
            <v>ED-50109</v>
          </cell>
          <cell r="B2087" t="str">
            <v>HID-TUB-520</v>
          </cell>
          <cell r="C2087" t="str">
            <v>FORNECIMENTO E ASSENTAMENTO DE TUBO PVC RÍGIDO, COLETOR DE ESGOTO LISO (JEI), DN 300 MM (12"), INCLUSIVE CONEXÕES</v>
          </cell>
          <cell r="D2087" t="str">
            <v>M</v>
          </cell>
          <cell r="E2087">
            <v>357.6</v>
          </cell>
          <cell r="F2087" t="str">
            <v>ED-50109</v>
          </cell>
        </row>
        <row r="2088">
          <cell r="A2088" t="str">
            <v>ED-50110</v>
          </cell>
          <cell r="B2088" t="str">
            <v>HID-TUB-525</v>
          </cell>
          <cell r="C2088" t="str">
            <v>FORNECIMENTO E ASSENTAMENTO DE TUBO PVC RÍGIDO, COLETOR DE ESGOTO LISO (JEI), DN 350 MM (14"), INCLUSIVE CONEXÕES</v>
          </cell>
          <cell r="D2088" t="str">
            <v>M</v>
          </cell>
          <cell r="E2088">
            <v>457.84</v>
          </cell>
          <cell r="F2088" t="str">
            <v>ED-50110</v>
          </cell>
        </row>
        <row r="2089">
          <cell r="A2089" t="str">
            <v>ED-50111</v>
          </cell>
          <cell r="B2089" t="str">
            <v>HID-TUB-530</v>
          </cell>
          <cell r="C2089" t="str">
            <v>FORNECIMENTO E ASSENTAMENTO DE TUBO PVC RÍGIDO, COLETOR DE ESGOTO LISO (JEI), DN 400 MM (16"), INCLUSIVE CONEXÕES</v>
          </cell>
          <cell r="D2089" t="str">
            <v>M</v>
          </cell>
          <cell r="E2089">
            <v>582.88</v>
          </cell>
          <cell r="F2089" t="str">
            <v>ED-50111</v>
          </cell>
        </row>
        <row r="2090">
          <cell r="A2090" t="str">
            <v>ED-50034</v>
          </cell>
          <cell r="B2090" t="str">
            <v>HID-TUB-075</v>
          </cell>
          <cell r="C2090" t="str">
            <v>FORNECIMENTO E ASSENTAMENTO DE TUBO PVC RÍGIDO, ESGOTO, PB - SÉRIE NORMAL, DN 40MM (1.1/2"), INCLUSIVE CONEXÕES</v>
          </cell>
          <cell r="D2090" t="str">
            <v>M</v>
          </cell>
          <cell r="E2090">
            <v>20.48</v>
          </cell>
          <cell r="F2090" t="str">
            <v>ED-50034</v>
          </cell>
        </row>
        <row r="2091">
          <cell r="A2091" t="str">
            <v>ED-50035</v>
          </cell>
          <cell r="B2091" t="str">
            <v>HID-TUB-078</v>
          </cell>
          <cell r="C2091" t="str">
            <v>FORNECIMENTO E ASSENTAMENTO DE TUBO PVC RÍGIDO, ESGOTO, PB - SÉRIE REFORÇADO, DN 40MM (1.1/2"), INCLUSIVE CONEXÕES</v>
          </cell>
          <cell r="D2091" t="str">
            <v>M</v>
          </cell>
          <cell r="E2091">
            <v>25.61</v>
          </cell>
          <cell r="F2091" t="str">
            <v>ED-50035</v>
          </cell>
        </row>
        <row r="2092">
          <cell r="A2092" t="str">
            <v>ED-50029</v>
          </cell>
          <cell r="B2092" t="str">
            <v>HID-TUB-055</v>
          </cell>
          <cell r="C2092" t="str">
            <v>FORNECIMENTO E ASSENTAMENTO DE TUBO PVC RÍGIDO, ESGOTO, PBV - SÉRIE NORMAL, DN 100 MM (4"), INCLUSIVE CONEXÕES</v>
          </cell>
          <cell r="D2092" t="str">
            <v>M</v>
          </cell>
          <cell r="E2092">
            <v>42.17</v>
          </cell>
          <cell r="F2092" t="str">
            <v>ED-50029</v>
          </cell>
        </row>
        <row r="2093">
          <cell r="A2093" t="str">
            <v>ED-50030</v>
          </cell>
          <cell r="B2093" t="str">
            <v>HID-TUB-060</v>
          </cell>
          <cell r="C2093" t="str">
            <v>FORNECIMENTO E ASSENTAMENTO DE TUBO PVC RÍGIDO, ESGOTO, PBV - SÉRIE NORMAL, DN 150 MM (6"), INCLUSIVE CONEXÕES</v>
          </cell>
          <cell r="D2093" t="str">
            <v>M</v>
          </cell>
          <cell r="E2093">
            <v>71.3</v>
          </cell>
          <cell r="F2093" t="str">
            <v>ED-50030</v>
          </cell>
        </row>
        <row r="2094">
          <cell r="A2094" t="str">
            <v>ED-50031</v>
          </cell>
          <cell r="B2094" t="str">
            <v>HID-TUB-065</v>
          </cell>
          <cell r="C2094" t="str">
            <v>FORNECIMENTO E ASSENTAMENTO DE TUBO PVC RÍGIDO, ESGOTO, PBV - SÉRIE NORMAL, DN 200 MM (8"), INCLUSIVE CONEXÕES</v>
          </cell>
          <cell r="D2094" t="str">
            <v>M</v>
          </cell>
          <cell r="E2094">
            <v>115.99</v>
          </cell>
          <cell r="F2094" t="str">
            <v>ED-50031</v>
          </cell>
        </row>
        <row r="2095">
          <cell r="A2095" t="str">
            <v>ED-50027</v>
          </cell>
          <cell r="B2095" t="str">
            <v>HID-TUB-045</v>
          </cell>
          <cell r="C2095" t="str">
            <v>FORNECIMENTO E ASSENTAMENTO DE TUBO PVC RÍGIDO, ESGOTO, PBV - SÉRIE NORMAL, DN 50 MM (2"), INCLUSIVE CONEXÕES</v>
          </cell>
          <cell r="D2095" t="str">
            <v>M</v>
          </cell>
          <cell r="E2095">
            <v>28.54</v>
          </cell>
          <cell r="F2095" t="str">
            <v>ED-50027</v>
          </cell>
        </row>
        <row r="2096">
          <cell r="A2096" t="str">
            <v>ED-50028</v>
          </cell>
          <cell r="B2096" t="str">
            <v>HID-TUB-050</v>
          </cell>
          <cell r="C2096" t="str">
            <v>FORNECIMENTO E ASSENTAMENTO DE TUBO PVC RÍGIDO, ESGOTO, PBV - SÉRIE NORMAL, DN 75 MM (3"), INCLUSIVE CONEXÕES</v>
          </cell>
          <cell r="D2096" t="str">
            <v>M</v>
          </cell>
          <cell r="E2096">
            <v>36.19</v>
          </cell>
          <cell r="F2096" t="str">
            <v>ED-50028</v>
          </cell>
        </row>
        <row r="2097">
          <cell r="A2097" t="str">
            <v>ED-50038</v>
          </cell>
          <cell r="B2097" t="str">
            <v>HID-TUB-085</v>
          </cell>
          <cell r="C2097" t="str">
            <v>FORNECIMENTO E ASSENTAMENTO DE TUBO PVC RÍGIDO, ESGOTO, PBV - SÉRIE REFORÇADO, DN 100 MM (4"), INCLUSIVE CONEXÕES</v>
          </cell>
          <cell r="D2097" t="str">
            <v>M</v>
          </cell>
          <cell r="E2097">
            <v>65.22</v>
          </cell>
          <cell r="F2097" t="str">
            <v>ED-50038</v>
          </cell>
        </row>
        <row r="2098">
          <cell r="A2098" t="str">
            <v>ED-50039</v>
          </cell>
          <cell r="B2098" t="str">
            <v>HID-TUB-090</v>
          </cell>
          <cell r="C2098" t="str">
            <v>FORNECIMENTO E ASSENTAMENTO DE TUBO PVC RÍGIDO, ESGOTO, PBV - SÉRIE REFORÇADO, DN 150 MM (6"), INCLUSIVE CONEXÕES</v>
          </cell>
          <cell r="D2098" t="str">
            <v>M</v>
          </cell>
          <cell r="E2098">
            <v>102.31</v>
          </cell>
          <cell r="F2098" t="str">
            <v>ED-50039</v>
          </cell>
        </row>
        <row r="2099">
          <cell r="A2099" t="str">
            <v>ED-50036</v>
          </cell>
          <cell r="B2099" t="str">
            <v>HID-TUB-079</v>
          </cell>
          <cell r="C2099" t="str">
            <v>FORNECIMENTO E ASSENTAMENTO DE TUBO PVC RÍGIDO, ESGOTO, PBV - SÉRIE REFORÇADO, DN 50 MM (2"), INCLUSIVE CONEXÕES</v>
          </cell>
          <cell r="D2099" t="str">
            <v>M</v>
          </cell>
          <cell r="E2099">
            <v>30.95</v>
          </cell>
          <cell r="F2099" t="str">
            <v>ED-50036</v>
          </cell>
        </row>
        <row r="2100">
          <cell r="A2100" t="str">
            <v>ED-50037</v>
          </cell>
          <cell r="B2100" t="str">
            <v>HID-TUB-080</v>
          </cell>
          <cell r="C2100" t="str">
            <v>FORNECIMENTO E ASSENTAMENTO DE TUBO PVC RÍGIDO, ESGOTO, PBV - SÉRIE REFORÇADO, DN 75 MM (3"), INCLUSIVE CONEXÕES</v>
          </cell>
          <cell r="D2100" t="str">
            <v>M</v>
          </cell>
          <cell r="E2100">
            <v>48.03</v>
          </cell>
          <cell r="F2100" t="str">
            <v>ED-50037</v>
          </cell>
        </row>
        <row r="2101">
          <cell r="A2101" t="str">
            <v>ED-8847</v>
          </cell>
          <cell r="B2101" t="str">
            <v>-</v>
          </cell>
          <cell r="C2101" t="str">
            <v>FORNECIMENTO E ASSENTAMENTO DE TUBO PVC RÍGIDO, VENTILAÇÃO, PBV - SÉRIE NORMAL, DN 100 MM (4"), INCLUSIVE CONEXÕES</v>
          </cell>
          <cell r="D2101" t="str">
            <v>M</v>
          </cell>
          <cell r="E2101">
            <v>33.869999999999997</v>
          </cell>
          <cell r="F2101" t="str">
            <v>ED-8847</v>
          </cell>
        </row>
        <row r="2102">
          <cell r="A2102" t="str">
            <v>ED-8845</v>
          </cell>
          <cell r="B2102" t="str">
            <v>-</v>
          </cell>
          <cell r="C2102" t="str">
            <v>FORNECIMENTO E ASSENTAMENTO DE TUBO PVC RÍGIDO, VENTILAÇÃO, PBV - SÉRIE NORMAL, DN 50 MM (2"), INCLUSIVE CONEXÕES</v>
          </cell>
          <cell r="D2102" t="str">
            <v>M</v>
          </cell>
          <cell r="E2102">
            <v>23.99</v>
          </cell>
          <cell r="F2102" t="str">
            <v>ED-8845</v>
          </cell>
        </row>
        <row r="2103">
          <cell r="A2103" t="str">
            <v>ED-8846</v>
          </cell>
          <cell r="B2103" t="str">
            <v>-</v>
          </cell>
          <cell r="C2103" t="str">
            <v>FORNECIMENTO E ASSENTAMENTO DE TUBO PVC RÍGIDO, VENTILAÇÃO, PBV - SÉRIE NORMAL, DN 75 MM (3"), INCLUSIVE CONEXÕES</v>
          </cell>
          <cell r="D2103" t="str">
            <v>M</v>
          </cell>
          <cell r="E2103">
            <v>31.07</v>
          </cell>
          <cell r="F2103" t="str">
            <v>ED-8846</v>
          </cell>
        </row>
        <row r="2104">
          <cell r="A2104" t="str">
            <v>24.03</v>
          </cell>
          <cell r="B2104">
            <v>8979</v>
          </cell>
          <cell r="C2104" t="str">
            <v>TUBULAÇÃO DE PVC SOLDÁVEL</v>
          </cell>
          <cell r="D2104" t="str">
            <v/>
          </cell>
          <cell r="F2104" t="str">
            <v>24.03</v>
          </cell>
        </row>
        <row r="2105">
          <cell r="A2105" t="str">
            <v>ED-49844</v>
          </cell>
          <cell r="B2105" t="str">
            <v>HID-ADP-005</v>
          </cell>
          <cell r="C2105" t="str">
            <v>ADAPTADOR SOLDÁVEL DE PVC MARROM COM FLANGES E ANEL PARA CAIXA DÁGUA Ø 20 MM X 1/2"</v>
          </cell>
          <cell r="D2105" t="str">
            <v>UN</v>
          </cell>
          <cell r="E2105">
            <v>13.43</v>
          </cell>
          <cell r="F2105" t="str">
            <v>ED-49844</v>
          </cell>
        </row>
        <row r="2106">
          <cell r="A2106" t="str">
            <v>ED-49845</v>
          </cell>
          <cell r="B2106" t="str">
            <v>HID-ADP-010</v>
          </cell>
          <cell r="C2106" t="str">
            <v>ADAPTADOR SOLDÁVEL DE PVC MARROM COM FLANGES E ANEL PARA CAIXA DÁGUA Ø 25 MM X 3/4"</v>
          </cell>
          <cell r="D2106" t="str">
            <v>UN</v>
          </cell>
          <cell r="E2106">
            <v>16.37</v>
          </cell>
          <cell r="F2106" t="str">
            <v>ED-49845</v>
          </cell>
        </row>
        <row r="2107">
          <cell r="A2107" t="str">
            <v>ED-49846</v>
          </cell>
          <cell r="B2107" t="str">
            <v>HID-ADP-015</v>
          </cell>
          <cell r="C2107" t="str">
            <v>ADAPTADOR SOLDÁVEL DE PVC MARROM COM FLANGES E ANEL PARA CAIXA DÁGUA Ø 32 MM X 1"</v>
          </cell>
          <cell r="D2107" t="str">
            <v>UN</v>
          </cell>
          <cell r="E2107">
            <v>19.75</v>
          </cell>
          <cell r="F2107" t="str">
            <v>ED-49846</v>
          </cell>
        </row>
        <row r="2108">
          <cell r="A2108" t="str">
            <v>ED-49847</v>
          </cell>
          <cell r="B2108" t="str">
            <v>HID-ADP-020</v>
          </cell>
          <cell r="C2108" t="str">
            <v>ADAPTADOR SOLDÁVEL DE PVC MARROM COM FLANGES E ANEL PARA CAIXA DÁGUA Ø 40 MM X 1 1/4"</v>
          </cell>
          <cell r="D2108" t="str">
            <v>UN</v>
          </cell>
          <cell r="E2108">
            <v>31.68</v>
          </cell>
          <cell r="F2108" t="str">
            <v>ED-49847</v>
          </cell>
        </row>
        <row r="2109">
          <cell r="A2109" t="str">
            <v>ED-49848</v>
          </cell>
          <cell r="B2109" t="str">
            <v>HID-ADP-025</v>
          </cell>
          <cell r="C2109" t="str">
            <v>ADAPTADOR SOLDÁVEL DE PVC MARROM COM FLANGES E ANEL PARA CAIXA DÁGUA Ø 50 MM X 1 1/2"</v>
          </cell>
          <cell r="D2109" t="str">
            <v>UN</v>
          </cell>
          <cell r="E2109">
            <v>35.86</v>
          </cell>
          <cell r="F2109" t="str">
            <v>ED-49848</v>
          </cell>
        </row>
        <row r="2110">
          <cell r="A2110" t="str">
            <v>ED-49849</v>
          </cell>
          <cell r="B2110" t="str">
            <v>HID-ADP-030</v>
          </cell>
          <cell r="C2110" t="str">
            <v>ADAPTADOR SOLDÁVEL DE PVC MARROM COM FLANGES E ANEL PARA CAIXA DÁGUA Ø 60 MM X 2"</v>
          </cell>
          <cell r="D2110" t="str">
            <v>UN</v>
          </cell>
          <cell r="E2110">
            <v>42.53</v>
          </cell>
          <cell r="F2110" t="str">
            <v>ED-49849</v>
          </cell>
        </row>
        <row r="2111">
          <cell r="A2111" t="str">
            <v>ED-50026</v>
          </cell>
          <cell r="B2111" t="str">
            <v>HID-TUB-041</v>
          </cell>
          <cell r="C2111" t="str">
            <v>FORNECIMENTO E ASSENTAMENTO DE TUBO PVC RÍGIDO SOLDÁVEL, ÁGUA FRIA, DN 110 MM (4"), INCLUSIVE CONEXÕES</v>
          </cell>
          <cell r="D2111" t="str">
            <v>M</v>
          </cell>
          <cell r="E2111">
            <v>110.79</v>
          </cell>
          <cell r="F2111" t="str">
            <v>ED-50026</v>
          </cell>
        </row>
        <row r="2112">
          <cell r="A2112" t="str">
            <v>ED-50018</v>
          </cell>
          <cell r="B2112" t="str">
            <v>HID-TUB-005</v>
          </cell>
          <cell r="C2112" t="str">
            <v>FORNECIMENTO E ASSENTAMENTO DE TUBO PVC RÍGIDO SOLDÁVEL, ÁGUA FRIA, DN 20 MM (1/2"), INCLUSIVE CONEXÕES</v>
          </cell>
          <cell r="D2112" t="str">
            <v>M</v>
          </cell>
          <cell r="E2112">
            <v>17.54</v>
          </cell>
          <cell r="F2112" t="str">
            <v>ED-50018</v>
          </cell>
        </row>
        <row r="2113">
          <cell r="A2113" t="str">
            <v>ED-50019</v>
          </cell>
          <cell r="B2113" t="str">
            <v>HID-TUB-010</v>
          </cell>
          <cell r="C2113" t="str">
            <v>FORNECIMENTO E ASSENTAMENTO DE TUBO PVC RÍGIDO SOLDÁVEL, ÁGUA FRIA, DN 25 MM (3/4") , INCLUSIVE CONEXÕES</v>
          </cell>
          <cell r="D2113" t="str">
            <v>M</v>
          </cell>
          <cell r="E2113">
            <v>19.899999999999999</v>
          </cell>
          <cell r="F2113" t="str">
            <v>ED-50019</v>
          </cell>
        </row>
        <row r="2114">
          <cell r="A2114" t="str">
            <v>ED-50020</v>
          </cell>
          <cell r="B2114" t="str">
            <v>HID-TUB-015</v>
          </cell>
          <cell r="C2114" t="str">
            <v>FORNECIMENTO E ASSENTAMENTO DE TUBO PVC RÍGIDO SOLDÁVEL, ÁGUA FRIA, DN 32 MM (1") , INCLUSIVE CONEXÕES</v>
          </cell>
          <cell r="D2114" t="str">
            <v>M</v>
          </cell>
          <cell r="E2114">
            <v>27.22</v>
          </cell>
          <cell r="F2114" t="str">
            <v>ED-50020</v>
          </cell>
        </row>
        <row r="2115">
          <cell r="A2115" t="str">
            <v>ED-50021</v>
          </cell>
          <cell r="B2115" t="str">
            <v>HID-TUB-020</v>
          </cell>
          <cell r="C2115" t="str">
            <v>FORNECIMENTO E ASSENTAMENTO DE TUBO PVC RÍGIDO SOLDÁVEL, ÁGUA FRIA, DN 40 MM (1.1/4"), INCLUSIVE CONEXÕES</v>
          </cell>
          <cell r="D2115" t="str">
            <v>M</v>
          </cell>
          <cell r="E2115">
            <v>34.869999999999997</v>
          </cell>
          <cell r="F2115" t="str">
            <v>ED-50021</v>
          </cell>
        </row>
        <row r="2116">
          <cell r="A2116" t="str">
            <v>ED-50022</v>
          </cell>
          <cell r="B2116" t="str">
            <v>HID-TUB-025</v>
          </cell>
          <cell r="C2116" t="str">
            <v>FORNECIMENTO E ASSENTAMENTO DE TUBO PVC RÍGIDO SOLDÁVEL, ÁGUA FRIA, DN 50 MM (1.1/2"), INCLUSIVE CONEXÕES</v>
          </cell>
          <cell r="D2116" t="str">
            <v>M</v>
          </cell>
          <cell r="E2116">
            <v>35.86</v>
          </cell>
          <cell r="F2116" t="str">
            <v>ED-50022</v>
          </cell>
        </row>
        <row r="2117">
          <cell r="A2117" t="str">
            <v>ED-50023</v>
          </cell>
          <cell r="B2117" t="str">
            <v>HID-TUB-030</v>
          </cell>
          <cell r="C2117" t="str">
            <v>FORNECIMENTO E ASSENTAMENTO DE TUBO PVC RÍGIDO SOLDÁVEL, ÁGUA FRIA, DN 60 MM (2"), INCLUSIVE CONEXÕES</v>
          </cell>
          <cell r="D2117" t="str">
            <v>M</v>
          </cell>
          <cell r="E2117">
            <v>42.87</v>
          </cell>
          <cell r="F2117" t="str">
            <v>ED-50023</v>
          </cell>
        </row>
        <row r="2118">
          <cell r="A2118" t="str">
            <v>ED-50024</v>
          </cell>
          <cell r="B2118" t="str">
            <v>HID-TUB-035</v>
          </cell>
          <cell r="C2118" t="str">
            <v>FORNECIMENTO E ASSENTAMENTO DE TUBO PVC RÍGIDO SOLDÁVEL, ÁGUA FRIA, DN 75 MM (2.1/2"), INCLUSIVE CONEXÕES</v>
          </cell>
          <cell r="D2118" t="str">
            <v>M</v>
          </cell>
          <cell r="E2118">
            <v>58.91</v>
          </cell>
          <cell r="F2118" t="str">
            <v>ED-50024</v>
          </cell>
        </row>
        <row r="2119">
          <cell r="A2119" t="str">
            <v>ED-50025</v>
          </cell>
          <cell r="B2119" t="str">
            <v>HID-TUB-040</v>
          </cell>
          <cell r="C2119" t="str">
            <v>FORNECIMENTO E ASSENTAMENTO DE TUBO PVC RÍGIDO SOLDÁVEL, ÁGUA FRIA, DN 85 MM (3"), INCLUSIVE CONEXÕES</v>
          </cell>
          <cell r="D2119" t="str">
            <v>M</v>
          </cell>
          <cell r="E2119">
            <v>70.260000000000005</v>
          </cell>
          <cell r="F2119" t="str">
            <v>ED-50025</v>
          </cell>
        </row>
        <row r="2120">
          <cell r="A2120" t="str">
            <v>24.04</v>
          </cell>
          <cell r="B2120">
            <v>8980</v>
          </cell>
          <cell r="C2120" t="str">
            <v>TUBULAÇÃO DE PVC ROSCÁVEL</v>
          </cell>
          <cell r="D2120" t="str">
            <v/>
          </cell>
          <cell r="F2120" t="str">
            <v>24.04</v>
          </cell>
        </row>
        <row r="2121">
          <cell r="A2121" t="str">
            <v>ED-50080</v>
          </cell>
          <cell r="B2121" t="str">
            <v>HID-TUB-370</v>
          </cell>
          <cell r="C2121" t="str">
            <v>FORNECIMENTO E ASSENTAMENTO DE TUBO PVC RÍGIDO ROSCÁVEL, ÁGUA FRIA, DN 1" (32 MM), INCLUSIVE CONEXÕES</v>
          </cell>
          <cell r="D2121" t="str">
            <v>M</v>
          </cell>
          <cell r="E2121">
            <v>27.16</v>
          </cell>
          <cell r="F2121" t="str">
            <v>ED-50080</v>
          </cell>
        </row>
        <row r="2122">
          <cell r="A2122" t="str">
            <v>ED-50082</v>
          </cell>
          <cell r="B2122" t="str">
            <v>HID-TUB-380</v>
          </cell>
          <cell r="C2122" t="str">
            <v>FORNECIMENTO E ASSENTAMENTO DE TUBO PVC RÍGIDO ROSCÁVEL, ÁGUA FRIA, DN 1.1/2" (50 MM), INCLUSIVE CONEXÕES</v>
          </cell>
          <cell r="D2122" t="str">
            <v>M</v>
          </cell>
          <cell r="E2122">
            <v>36.44</v>
          </cell>
          <cell r="F2122" t="str">
            <v>ED-50082</v>
          </cell>
        </row>
        <row r="2123">
          <cell r="A2123" t="str">
            <v>ED-50081</v>
          </cell>
          <cell r="B2123" t="str">
            <v>HID-TUB-375</v>
          </cell>
          <cell r="C2123" t="str">
            <v>FORNECIMENTO E ASSENTAMENTO DE TUBO PVC RÍGIDO ROSCÁVEL, ÁGUA FRIA, DN 1.1/4" (40 MM), INCLUSIVE CONEXÕES</v>
          </cell>
          <cell r="D2123" t="str">
            <v>M</v>
          </cell>
          <cell r="E2123">
            <v>31.69</v>
          </cell>
          <cell r="F2123" t="str">
            <v>ED-50081</v>
          </cell>
        </row>
        <row r="2124">
          <cell r="A2124" t="str">
            <v>ED-50078</v>
          </cell>
          <cell r="B2124" t="str">
            <v>HID-TUB-360</v>
          </cell>
          <cell r="C2124" t="str">
            <v xml:space="preserve">FORNECIMENTO E ASSENTAMENTO DE TUBO PVC RÍGIDO ROSCÁVEL, ÁGUA FRIA, DN 1/2" (20 MM), INCLUSIVE CONEXÕES </v>
          </cell>
          <cell r="D2124" t="str">
            <v>M</v>
          </cell>
          <cell r="E2124">
            <v>18.45</v>
          </cell>
          <cell r="F2124" t="str">
            <v>ED-50078</v>
          </cell>
        </row>
        <row r="2125">
          <cell r="A2125" t="str">
            <v>ED-50083</v>
          </cell>
          <cell r="B2125" t="str">
            <v>HID-TUB-385</v>
          </cell>
          <cell r="C2125" t="str">
            <v>FORNECIMENTO E ASSENTAMENTO DE TUBO PVC RÍGIDO ROSCÁVEL, ÁGUA FRIA, DN 2" (60 MM), INCLUSIVE CONEXÕES</v>
          </cell>
          <cell r="D2125" t="str">
            <v>M</v>
          </cell>
          <cell r="E2125">
            <v>42.98</v>
          </cell>
          <cell r="F2125" t="str">
            <v>ED-50083</v>
          </cell>
        </row>
        <row r="2126">
          <cell r="A2126" t="str">
            <v>ED-50084</v>
          </cell>
          <cell r="B2126" t="str">
            <v>HID-TUB-390</v>
          </cell>
          <cell r="C2126" t="str">
            <v>FORNECIMENTO E ASSENTAMENTO DE TUBO PVC RÍGIDO ROSCÁVEL, ÁGUA FRIA, DN 2.1/2" (75 MM), INCLUSIVE CONEXÕES</v>
          </cell>
          <cell r="D2126" t="str">
            <v>M</v>
          </cell>
          <cell r="E2126">
            <v>62.19</v>
          </cell>
          <cell r="F2126" t="str">
            <v>ED-50084</v>
          </cell>
        </row>
        <row r="2127">
          <cell r="A2127" t="str">
            <v>ED-50085</v>
          </cell>
          <cell r="B2127" t="str">
            <v>HID-TUB-395</v>
          </cell>
          <cell r="C2127" t="str">
            <v>FORNECIMENTO E ASSENTAMENTO DE TUBO PVC RÍGIDO ROSCÁVEL, ÁGUA FRIA, DN 3" (85 MM), INCLUSIVE CONEXÕES</v>
          </cell>
          <cell r="D2127" t="str">
            <v>M</v>
          </cell>
          <cell r="E2127">
            <v>74.86</v>
          </cell>
          <cell r="F2127" t="str">
            <v>ED-50085</v>
          </cell>
        </row>
        <row r="2128">
          <cell r="A2128" t="str">
            <v>ED-50079</v>
          </cell>
          <cell r="B2128" t="str">
            <v>HID-TUB-365</v>
          </cell>
          <cell r="C2128" t="str">
            <v>FORNECIMENTO E ASSENTAMENTO DE TUBO PVC RÍGIDO ROSCÁVEL, ÁGUA FRIA, DN 3/4" (25 MM), INCLUSIVE CONEXÕES</v>
          </cell>
          <cell r="D2128" t="str">
            <v>M</v>
          </cell>
          <cell r="E2128">
            <v>21.81</v>
          </cell>
          <cell r="F2128" t="str">
            <v>ED-50079</v>
          </cell>
        </row>
        <row r="2129">
          <cell r="A2129" t="str">
            <v>ED-50086</v>
          </cell>
          <cell r="B2129" t="str">
            <v>HID-TUB-400</v>
          </cell>
          <cell r="C2129" t="str">
            <v>FORNECIMENTO E ASSENTAMENTO DE TUBO PVC RÍGIDO ROSCÁVEL, ÁGUA FRIA, DN 4" (110 MM), INCLUSIVE CONEXÕES</v>
          </cell>
          <cell r="D2129" t="str">
            <v>M</v>
          </cell>
          <cell r="E2129">
            <v>91.37</v>
          </cell>
          <cell r="F2129" t="str">
            <v>ED-50086</v>
          </cell>
        </row>
        <row r="2130">
          <cell r="A2130" t="str">
            <v>24.05</v>
          </cell>
          <cell r="B2130">
            <v>8981</v>
          </cell>
          <cell r="C2130" t="str">
            <v>TUBULAÇÃO DE POLIPROPILENO (PPR)</v>
          </cell>
          <cell r="D2130" t="str">
            <v/>
          </cell>
          <cell r="F2130" t="str">
            <v>24.05</v>
          </cell>
        </row>
        <row r="2131">
          <cell r="A2131" t="str">
            <v>ED-50053</v>
          </cell>
          <cell r="B2131" t="str">
            <v>HID-TUB-190</v>
          </cell>
          <cell r="C2131" t="str">
            <v>FORNECIMENTO E ASSENTAMENTO DE TUBO DE POLIPROPILENO (PPR), PRESSÃO DE 12 GF/CM², INCLUSIVE CONEXÕES E SUPORTES, D = 20 MM (NBR 15813)</v>
          </cell>
          <cell r="D2131" t="str">
            <v>M</v>
          </cell>
          <cell r="E2131">
            <v>17.66</v>
          </cell>
          <cell r="F2131" t="str">
            <v>ED-50053</v>
          </cell>
        </row>
        <row r="2132">
          <cell r="A2132" t="str">
            <v>ED-50061</v>
          </cell>
          <cell r="B2132" t="str">
            <v>HID-TUB-230</v>
          </cell>
          <cell r="C2132" t="str">
            <v>FORNECIMENTO E ASSENTAMENTO DE TUBO DE POLIPROPILENO (PPR), PRESSÃO DE 12 KGF/CM², INCLUSIVE CONEXÕES E SUPORTES, D = 110 MM (NBR 15813)</v>
          </cell>
          <cell r="D2132" t="str">
            <v>M</v>
          </cell>
          <cell r="E2132">
            <v>184.25</v>
          </cell>
          <cell r="F2132" t="str">
            <v>ED-50061</v>
          </cell>
        </row>
        <row r="2133">
          <cell r="A2133" t="str">
            <v>ED-50054</v>
          </cell>
          <cell r="B2133" t="str">
            <v>HID-TUB-195</v>
          </cell>
          <cell r="C2133" t="str">
            <v>FORNECIMENTO E ASSENTAMENTO DE TUBO DE POLIPROPILENO (PPR), PRESSÃO DE 12 KGF/CM², INCLUSIVE CONEXÕES E SUPORTES, D = 25 MM (NBR 15813)</v>
          </cell>
          <cell r="D2133" t="str">
            <v>M</v>
          </cell>
          <cell r="E2133">
            <v>20.67</v>
          </cell>
          <cell r="F2133" t="str">
            <v>ED-50054</v>
          </cell>
        </row>
        <row r="2134">
          <cell r="A2134" t="str">
            <v>ED-50055</v>
          </cell>
          <cell r="B2134" t="str">
            <v>HID-TUB-200</v>
          </cell>
          <cell r="C2134" t="str">
            <v>FORNECIMENTO E ASSENTAMENTO DE TUBO DE POLIPROPILENO (PPR), PRESSÃO DE 12 KGF/CM², INCLUSIVE CONEXÕES E SUPORTES, D = 32 MM (NBR 15813)</v>
          </cell>
          <cell r="D2134" t="str">
            <v>M</v>
          </cell>
          <cell r="E2134">
            <v>21.11</v>
          </cell>
          <cell r="F2134" t="str">
            <v>ED-50055</v>
          </cell>
        </row>
        <row r="2135">
          <cell r="A2135" t="str">
            <v>ED-50056</v>
          </cell>
          <cell r="B2135" t="str">
            <v>HID-TUB-205</v>
          </cell>
          <cell r="C2135" t="str">
            <v>FORNECIMENTO E ASSENTAMENTO DE TUBO DE POLIPROPILENO (PPR), PRESSÃO DE 12 KGF/CM², INCLUSIVE CONEXÕES E SUPORTES, D = 40 MM (NBR 15813)</v>
          </cell>
          <cell r="D2135" t="str">
            <v>M</v>
          </cell>
          <cell r="E2135">
            <v>28.6</v>
          </cell>
          <cell r="F2135" t="str">
            <v>ED-50056</v>
          </cell>
        </row>
        <row r="2136">
          <cell r="A2136" t="str">
            <v>ED-50057</v>
          </cell>
          <cell r="B2136" t="str">
            <v>HID-TUB-210</v>
          </cell>
          <cell r="C2136" t="str">
            <v>FORNECIMENTO E ASSENTAMENTO DE TUBO DE POLIPROPILENO (PPR), PRESSÃO DE 12 KGF/CM², INCLUSIVE CONEXÕES E SUPORTES, D = 50 MM (NBR 15813)</v>
          </cell>
          <cell r="D2136" t="str">
            <v>M</v>
          </cell>
          <cell r="E2136">
            <v>43.83</v>
          </cell>
          <cell r="F2136" t="str">
            <v>ED-50057</v>
          </cell>
        </row>
        <row r="2137">
          <cell r="A2137" t="str">
            <v>ED-50058</v>
          </cell>
          <cell r="B2137" t="str">
            <v>HID-TUB-215</v>
          </cell>
          <cell r="C2137" t="str">
            <v>FORNECIMENTO E ASSENTAMENTO DE TUBO DE POLIPROPILENO (PPR), PRESSÃO DE 12 KGF/CM², INCLUSIVE CONEXÕES E SUPORTES, D = 63 MM (NBR 15813)</v>
          </cell>
          <cell r="D2137" t="str">
            <v>M</v>
          </cell>
          <cell r="E2137">
            <v>69.150000000000006</v>
          </cell>
          <cell r="F2137" t="str">
            <v>ED-50058</v>
          </cell>
        </row>
        <row r="2138">
          <cell r="A2138" t="str">
            <v>ED-50059</v>
          </cell>
          <cell r="B2138" t="str">
            <v>HID-TUB-220</v>
          </cell>
          <cell r="C2138" t="str">
            <v>FORNECIMENTO E ASSENTAMENTO DE TUBO DE POLIPROPILENO (PPR), PRESSÃO DE 12 KGF/CM², INCLUSIVE CONEXÕES E SUPORTES, D = 75 MM (NBR 15813)</v>
          </cell>
          <cell r="D2138" t="str">
            <v>M</v>
          </cell>
          <cell r="E2138">
            <v>97.61</v>
          </cell>
          <cell r="F2138" t="str">
            <v>ED-50059</v>
          </cell>
        </row>
        <row r="2139">
          <cell r="A2139" t="str">
            <v>ED-50060</v>
          </cell>
          <cell r="B2139" t="str">
            <v>HID-TUB-225</v>
          </cell>
          <cell r="C2139" t="str">
            <v>FORNECIMENTO E ASSENTAMENTO DE TUBO DE POLIPROPILENO (PPR), PRESSÃO DE 12 KGF/CM², INCLUSIVE CONEXÕES E SUPORTES, D = 90 MM (NBR 15813)</v>
          </cell>
          <cell r="D2139" t="str">
            <v>M</v>
          </cell>
          <cell r="E2139">
            <v>124.28</v>
          </cell>
          <cell r="F2139" t="str">
            <v>ED-50060</v>
          </cell>
        </row>
        <row r="2140">
          <cell r="A2140" t="str">
            <v>ED-50069</v>
          </cell>
          <cell r="B2140" t="str">
            <v>HID-TUB-270</v>
          </cell>
          <cell r="C2140" t="str">
            <v>FORNECIMENTO E ASSENTAMENTO DE TUBO DE POLIPROPILENO (PPR), PRESSÃO DE 20 KGF/CM², INCLUSIVE CONEXÕES E SUPORTES, D = 110 MM (NBR 15813)</v>
          </cell>
          <cell r="D2140" t="str">
            <v>M</v>
          </cell>
          <cell r="E2140">
            <v>247.27</v>
          </cell>
          <cell r="F2140" t="str">
            <v>ED-50069</v>
          </cell>
        </row>
        <row r="2141">
          <cell r="A2141" t="str">
            <v>ED-50062</v>
          </cell>
          <cell r="B2141" t="str">
            <v>HID-TUB-235</v>
          </cell>
          <cell r="C2141" t="str">
            <v>FORNECIMENTO E ASSENTAMENTO DE TUBO DE POLIPROPILENO (PPR), PRESSÃO DE 20 KGF/CM², INCLUSIVE CONEXÕES E SUPORTES, D = 25 MM (NBR 15813)</v>
          </cell>
          <cell r="D2141" t="str">
            <v>M</v>
          </cell>
          <cell r="E2141">
            <v>25.37</v>
          </cell>
          <cell r="F2141" t="str">
            <v>ED-50062</v>
          </cell>
        </row>
        <row r="2142">
          <cell r="A2142" t="str">
            <v>ED-50063</v>
          </cell>
          <cell r="B2142" t="str">
            <v>HID-TUB-240</v>
          </cell>
          <cell r="C2142" t="str">
            <v>FORNECIMENTO E ASSENTAMENTO DE TUBO DE POLIPROPILENO (PPR), PRESSÃO DE 20 KGF/CM², INCLUSIVE CONEXÕES E SUPORTES, D = 32 MM (NBR 15813)</v>
          </cell>
          <cell r="D2142" t="str">
            <v>M</v>
          </cell>
          <cell r="E2142">
            <v>35.880000000000003</v>
          </cell>
          <cell r="F2142" t="str">
            <v>ED-50063</v>
          </cell>
        </row>
        <row r="2143">
          <cell r="A2143" t="str">
            <v>ED-50064</v>
          </cell>
          <cell r="B2143" t="str">
            <v>HID-TUB-245</v>
          </cell>
          <cell r="C2143" t="str">
            <v>FORNECIMENTO E ASSENTAMENTO DE TUBO DE POLIPROPILENO (PPR), PRESSÃO DE 20 KGF/CM², INCLUSIVE CONEXÕES E SUPORTES, D = 40 MM (NBR 15813)</v>
          </cell>
          <cell r="D2143" t="str">
            <v>M</v>
          </cell>
          <cell r="E2143">
            <v>42.64</v>
          </cell>
          <cell r="F2143" t="str">
            <v>ED-50064</v>
          </cell>
        </row>
        <row r="2144">
          <cell r="A2144" t="str">
            <v>ED-50065</v>
          </cell>
          <cell r="B2144" t="str">
            <v>HID-TUB-250</v>
          </cell>
          <cell r="C2144" t="str">
            <v>FORNECIMENTO E ASSENTAMENTO DE TUBO DE POLIPROPILENO (PPR), PRESSÃO DE 20 KGF/CM², INCLUSIVE CONEXÕES E SUPORTES, D = 50 MM (NBR 15813)</v>
          </cell>
          <cell r="D2144" t="str">
            <v>M</v>
          </cell>
          <cell r="E2144">
            <v>53.27</v>
          </cell>
          <cell r="F2144" t="str">
            <v>ED-50065</v>
          </cell>
        </row>
        <row r="2145">
          <cell r="A2145" t="str">
            <v>ED-50066</v>
          </cell>
          <cell r="B2145" t="str">
            <v>HID-TUB-255</v>
          </cell>
          <cell r="C2145" t="str">
            <v>FORNECIMENTO E ASSENTAMENTO DE TUBO DE POLIPROPILENO (PPR), PRESSÃO DE 20 KGF/CM², INCLUSIVE CONEXÕES E SUPORTES, D = 63 MM (NBR 15813)</v>
          </cell>
          <cell r="D2145" t="str">
            <v>M</v>
          </cell>
          <cell r="E2145">
            <v>80.790000000000006</v>
          </cell>
          <cell r="F2145" t="str">
            <v>ED-50066</v>
          </cell>
        </row>
        <row r="2146">
          <cell r="A2146" t="str">
            <v>ED-50067</v>
          </cell>
          <cell r="B2146" t="str">
            <v>HID-TUB-260</v>
          </cell>
          <cell r="C2146" t="str">
            <v>FORNECIMENTO E ASSENTAMENTO DE TUBO DE POLIPROPILENO (PPR), PRESSÃO DE 20 KGF/CM², INCLUSIVE CONEXÕES E SUPORTES, D = 75 MM (NBR 15813)</v>
          </cell>
          <cell r="D2146" t="str">
            <v>M</v>
          </cell>
          <cell r="E2146">
            <v>127.88</v>
          </cell>
          <cell r="F2146" t="str">
            <v>ED-50067</v>
          </cell>
        </row>
        <row r="2147">
          <cell r="A2147" t="str">
            <v>ED-50068</v>
          </cell>
          <cell r="B2147" t="str">
            <v>HID-TUB-265</v>
          </cell>
          <cell r="C2147" t="str">
            <v>FORNECIMENTO E ASSENTAMENTO DE TUBO DE POLIPROPILENO (PPR), PRESSÃO DE 20 KGF/CM², INCLUSIVE CONEXÕES E SUPORTES, D = 90 MM (NBR 15813)</v>
          </cell>
          <cell r="D2147" t="str">
            <v>M</v>
          </cell>
          <cell r="E2147">
            <v>173.93</v>
          </cell>
          <cell r="F2147" t="str">
            <v>ED-50068</v>
          </cell>
        </row>
        <row r="2148">
          <cell r="A2148" t="str">
            <v>ED-50077</v>
          </cell>
          <cell r="B2148" t="str">
            <v>HID-TUB-310</v>
          </cell>
          <cell r="C2148" t="str">
            <v>FORNECIMENTO E ASSENTAMENTO DE TUBO DE POLIPROPILENO (PPR), PRESSÃO DE 25 KGF/CM², INCLUSIVE CONEXÕES E SUPORTES, D = 110 MM (NBR 15813)</v>
          </cell>
          <cell r="D2148" t="str">
            <v>M</v>
          </cell>
          <cell r="E2148">
            <v>269.05</v>
          </cell>
          <cell r="F2148" t="str">
            <v>ED-50077</v>
          </cell>
        </row>
        <row r="2149">
          <cell r="A2149" t="str">
            <v>ED-50070</v>
          </cell>
          <cell r="B2149" t="str">
            <v>HID-TUB-275</v>
          </cell>
          <cell r="C2149" t="str">
            <v>FORNECIMENTO E ASSENTAMENTO DE TUBO DE POLIPROPILENO (PPR), PRESSÃO DE 25 KGF/CM², INCLUSIVE CONEXÕES E SUPORTES, D = 25 MM (NBR 15813)</v>
          </cell>
          <cell r="D2149" t="str">
            <v>M</v>
          </cell>
          <cell r="E2149">
            <v>29.34</v>
          </cell>
          <cell r="F2149" t="str">
            <v>ED-50070</v>
          </cell>
        </row>
        <row r="2150">
          <cell r="A2150" t="str">
            <v>ED-50071</v>
          </cell>
          <cell r="B2150" t="str">
            <v>HID-TUB-280</v>
          </cell>
          <cell r="C2150" t="str">
            <v>FORNECIMENTO E ASSENTAMENTO DE TUBO DE POLIPROPILENO (PPR), PRESSÃO DE 25 KGF/CM², INCLUSIVE CONEXÕES E SUPORTES, D = 32 MM (NBR 15813)</v>
          </cell>
          <cell r="D2150" t="str">
            <v>M</v>
          </cell>
          <cell r="E2150">
            <v>36.15</v>
          </cell>
          <cell r="F2150" t="str">
            <v>ED-50071</v>
          </cell>
        </row>
        <row r="2151">
          <cell r="A2151" t="str">
            <v>ED-50072</v>
          </cell>
          <cell r="B2151" t="str">
            <v>HID-TUB-285</v>
          </cell>
          <cell r="C2151" t="str">
            <v>FORNECIMENTO E ASSENTAMENTO DE TUBO DE POLIPROPILENO (PPR), PRESSÃO DE 25 KGF/CM², INCLUSIVE CONEXÕES E SUPORTES, D = 40 MM (NBR 15813)</v>
          </cell>
          <cell r="D2151" t="str">
            <v>M</v>
          </cell>
          <cell r="E2151">
            <v>62.35</v>
          </cell>
          <cell r="F2151" t="str">
            <v>ED-50072</v>
          </cell>
        </row>
        <row r="2152">
          <cell r="A2152" t="str">
            <v>ED-50073</v>
          </cell>
          <cell r="B2152" t="str">
            <v>HID-TUB-290</v>
          </cell>
          <cell r="C2152" t="str">
            <v>FORNECIMENTO E ASSENTAMENTO DE TUBO DE POLIPROPILENO (PPR), PRESSÃO DE 25 KGF/CM², INCLUSIVE CONEXÕES E SUPORTES, D = 50 MM (NBR 15813)</v>
          </cell>
          <cell r="D2152" t="str">
            <v>M</v>
          </cell>
          <cell r="E2152">
            <v>92.52</v>
          </cell>
          <cell r="F2152" t="str">
            <v>ED-50073</v>
          </cell>
        </row>
        <row r="2153">
          <cell r="A2153" t="str">
            <v>ED-50074</v>
          </cell>
          <cell r="B2153" t="str">
            <v>HID-TUB-295</v>
          </cell>
          <cell r="C2153" t="str">
            <v>FORNECIMENTO E ASSENTAMENTO DE TUBO DE POLIPROPILENO (PPR), PRESSÃO DE 25 KGF/CM², INCLUSIVE CONEXÕES E SUPORTES, D = 63 MM (NBR 15813)</v>
          </cell>
          <cell r="D2153" t="str">
            <v>M</v>
          </cell>
          <cell r="E2153">
            <v>119.25</v>
          </cell>
          <cell r="F2153" t="str">
            <v>ED-50074</v>
          </cell>
        </row>
        <row r="2154">
          <cell r="A2154" t="str">
            <v>ED-50075</v>
          </cell>
          <cell r="B2154" t="str">
            <v>HID-TUB-300</v>
          </cell>
          <cell r="C2154" t="str">
            <v>FORNECIMENTO E ASSENTAMENTO DE TUBO DE POLIPROPILENO (PPR), PRESSÃO DE 25 KGF/CM², INCLUSIVE CONEXÕES E SUPORTES, D = 75 MM (NBR 15813)</v>
          </cell>
          <cell r="D2154" t="str">
            <v>M</v>
          </cell>
          <cell r="E2154">
            <v>168.58</v>
          </cell>
          <cell r="F2154" t="str">
            <v>ED-50075</v>
          </cell>
        </row>
        <row r="2155">
          <cell r="A2155" t="str">
            <v>ED-50076</v>
          </cell>
          <cell r="B2155" t="str">
            <v>HID-TUB-305</v>
          </cell>
          <cell r="C2155" t="str">
            <v>FORNECIMENTO E ASSENTAMENTO DE TUBO DE POLIPROPILENO (PPR), PRESSÃO DE 25 KGF/CM², INCLUSIVE CONEXÕES E SUPORTES, D = 90 MM (NBR 15813)</v>
          </cell>
          <cell r="D2155" t="str">
            <v>M</v>
          </cell>
          <cell r="E2155">
            <v>203.8</v>
          </cell>
          <cell r="F2155" t="str">
            <v>ED-50076</v>
          </cell>
        </row>
        <row r="2156">
          <cell r="A2156" t="str">
            <v>24.06</v>
          </cell>
          <cell r="B2156">
            <v>8982</v>
          </cell>
          <cell r="C2156" t="str">
            <v>TUBULAÇÃO DE PEX</v>
          </cell>
          <cell r="D2156" t="str">
            <v/>
          </cell>
          <cell r="F2156" t="str">
            <v>24.06</v>
          </cell>
        </row>
        <row r="2157">
          <cell r="A2157" t="str">
            <v>ED-50121</v>
          </cell>
          <cell r="B2157" t="str">
            <v>HID-TUB-585</v>
          </cell>
          <cell r="C2157" t="str">
            <v>FORNECIMENTO E ASSENTAMENTO DE TUBO DE TUBOS DE POLIETILENO RETICULADO FLEXÍVEL (PEX), INCLUSIVE CONEXÕES METÁLICAS E SUPORTES, D = 16 MM (NBR 15939)</v>
          </cell>
          <cell r="D2157" t="str">
            <v>M</v>
          </cell>
          <cell r="E2157">
            <v>16.21</v>
          </cell>
          <cell r="F2157" t="str">
            <v>ED-50121</v>
          </cell>
        </row>
        <row r="2158">
          <cell r="A2158" t="str">
            <v>ED-50122</v>
          </cell>
          <cell r="B2158" t="str">
            <v>HID-TUB-590</v>
          </cell>
          <cell r="C2158" t="str">
            <v>FORNECIMENTO E ASSENTAMENTO DE TUBO DE TUBOS DE POLIETILENO RETICULADO FLEXÍVEL (PEX), INCLUSIVE CONEXÕES METÁLICAS E SUPORTES, D = 20 MM (NBR 15939)</v>
          </cell>
          <cell r="D2158" t="str">
            <v>M</v>
          </cell>
          <cell r="E2158">
            <v>20.69</v>
          </cell>
          <cell r="F2158" t="str">
            <v>ED-50122</v>
          </cell>
        </row>
        <row r="2159">
          <cell r="A2159" t="str">
            <v>ED-50123</v>
          </cell>
          <cell r="B2159" t="str">
            <v>HID-TUB-595</v>
          </cell>
          <cell r="C2159" t="str">
            <v>FORNECIMENTO E ASSENTAMENTO DE TUBO DE TUBOS DE POLIETILENO RETICULADO FLEXÍVEL (PEX), INCLUSIVE CONEXÕES METÁLICAS E SUPORTES, D = 25 MM (NBR 15939)</v>
          </cell>
          <cell r="D2159" t="str">
            <v>M</v>
          </cell>
          <cell r="E2159">
            <v>16.53</v>
          </cell>
          <cell r="F2159" t="str">
            <v>ED-50123</v>
          </cell>
        </row>
        <row r="2160">
          <cell r="A2160" t="str">
            <v>ED-50124</v>
          </cell>
          <cell r="B2160" t="str">
            <v>HID-TUB-600</v>
          </cell>
          <cell r="C2160" t="str">
            <v>FORNECIMENTO E ASSENTAMENTO DE TUBO DE TUBOS DE POLIETILENO RETICULADO FLEXÍVEL (PEX), INCLUSIVE CONEXÕES METÁLICAS E SUPORTES, D = 32 MM (NBR 15939)</v>
          </cell>
          <cell r="D2160" t="str">
            <v>M</v>
          </cell>
          <cell r="E2160">
            <v>22.89</v>
          </cell>
          <cell r="F2160" t="str">
            <v>ED-50124</v>
          </cell>
        </row>
        <row r="2161">
          <cell r="A2161" t="str">
            <v>24.07</v>
          </cell>
          <cell r="B2161">
            <v>8983</v>
          </cell>
          <cell r="C2161" t="str">
            <v>TUBULAÇÃO DE CPVC</v>
          </cell>
          <cell r="D2161" t="str">
            <v/>
          </cell>
          <cell r="F2161" t="str">
            <v>24.07</v>
          </cell>
        </row>
        <row r="2162">
          <cell r="A2162" t="str">
            <v>ED-50120</v>
          </cell>
          <cell r="B2162" t="str">
            <v>HID-TUB-580</v>
          </cell>
          <cell r="C2162" t="str">
            <v>FORNECIMENTO E ASSENTAMENTO DE TUBO CPVC SOLDÁVEL, ÁGUA QUENTE, DN 114 MM (4"), INCLUSIVE CONEXÕES</v>
          </cell>
          <cell r="D2162" t="str">
            <v>M</v>
          </cell>
          <cell r="E2162">
            <v>342.82</v>
          </cell>
          <cell r="F2162" t="str">
            <v>ED-50120</v>
          </cell>
        </row>
        <row r="2163">
          <cell r="A2163" t="str">
            <v>ED-50112</v>
          </cell>
          <cell r="B2163" t="str">
            <v>HID-TUB-540</v>
          </cell>
          <cell r="C2163" t="str">
            <v>FORNECIMENTO E ASSENTAMENTO DE TUBO CPVC SOLDÁVEL, ÁGUA QUENTE, DN 15 MM (1/2"), INCLUSIVE CONEXÕES</v>
          </cell>
          <cell r="D2163" t="str">
            <v>M</v>
          </cell>
          <cell r="E2163">
            <v>17.39</v>
          </cell>
          <cell r="F2163" t="str">
            <v>ED-50112</v>
          </cell>
        </row>
        <row r="2164">
          <cell r="A2164" t="str">
            <v>ED-50113</v>
          </cell>
          <cell r="B2164" t="str">
            <v>HID-TUB-545</v>
          </cell>
          <cell r="C2164" t="str">
            <v>FORNECIMENTO E ASSENTAMENTO DE TUBO CPVC SOLDÁVEL, ÁGUA QUENTE, DN 22 MM (3/4"), INCLUSIVE CONEXÕES</v>
          </cell>
          <cell r="D2164" t="str">
            <v>M</v>
          </cell>
          <cell r="E2164">
            <v>32.229999999999997</v>
          </cell>
          <cell r="F2164" t="str">
            <v>ED-50113</v>
          </cell>
        </row>
        <row r="2165">
          <cell r="A2165" t="str">
            <v>ED-50114</v>
          </cell>
          <cell r="B2165" t="str">
            <v>HID-TUB-550</v>
          </cell>
          <cell r="C2165" t="str">
            <v>FORNECIMENTO E ASSENTAMENTO DE TUBO CPVC SOLDÁVEL, ÁGUA QUENTE, DN 28 MM (1"), INCLUSIVE CONEXÕES</v>
          </cell>
          <cell r="D2165" t="str">
            <v>M</v>
          </cell>
          <cell r="E2165">
            <v>46.61</v>
          </cell>
          <cell r="F2165" t="str">
            <v>ED-50114</v>
          </cell>
        </row>
        <row r="2166">
          <cell r="A2166" t="str">
            <v>ED-50115</v>
          </cell>
          <cell r="B2166" t="str">
            <v>HID-TUB-555</v>
          </cell>
          <cell r="C2166" t="str">
            <v>FORNECIMENTO E ASSENTAMENTO DE TUBO CPVC SOLDÁVEL, ÁGUA QUENTE, DN 35 MM (1.1/4"), INCLUSIVE CONEXÕES</v>
          </cell>
          <cell r="D2166" t="str">
            <v>M</v>
          </cell>
          <cell r="E2166">
            <v>54.9</v>
          </cell>
          <cell r="F2166" t="str">
            <v>ED-50115</v>
          </cell>
        </row>
        <row r="2167">
          <cell r="A2167" t="str">
            <v>ED-50116</v>
          </cell>
          <cell r="B2167" t="str">
            <v>HID-TUB-560</v>
          </cell>
          <cell r="C2167" t="str">
            <v>FORNECIMENTO E ASSENTAMENTO DE TUBO CPVC SOLDÁVEL, ÁGUA QUENTE, DN 42 MM (1.1/2"), INCLUSIVE CONEXÕES</v>
          </cell>
          <cell r="D2167" t="str">
            <v>M</v>
          </cell>
          <cell r="E2167">
            <v>69.260000000000005</v>
          </cell>
          <cell r="F2167" t="str">
            <v>ED-50116</v>
          </cell>
        </row>
        <row r="2168">
          <cell r="A2168" t="str">
            <v>ED-50117</v>
          </cell>
          <cell r="B2168" t="str">
            <v>HID-TUB-565</v>
          </cell>
          <cell r="C2168" t="str">
            <v>FORNECIMENTO E ASSENTAMENTO DE TUBO CPVC SOLDÁVEL, ÁGUA QUENTE, DN 54 MM (2"), INCLUSIVE CONEXÕES</v>
          </cell>
          <cell r="D2168" t="str">
            <v>M</v>
          </cell>
          <cell r="E2168">
            <v>105.1</v>
          </cell>
          <cell r="F2168" t="str">
            <v>ED-50117</v>
          </cell>
        </row>
        <row r="2169">
          <cell r="A2169" t="str">
            <v>ED-50118</v>
          </cell>
          <cell r="B2169" t="str">
            <v>HID-TUB-570</v>
          </cell>
          <cell r="C2169" t="str">
            <v>FORNECIMENTO E ASSENTAMENTO DE TUBO CPVC SOLDÁVEL, ÁGUA QUENTE, DN 73 MM (2.1/2"), INCLUSIVE CONEXÕES</v>
          </cell>
          <cell r="D2169" t="str">
            <v>M</v>
          </cell>
          <cell r="E2169">
            <v>158.53</v>
          </cell>
          <cell r="F2169" t="str">
            <v>ED-50118</v>
          </cell>
        </row>
        <row r="2170">
          <cell r="A2170" t="str">
            <v>ED-50119</v>
          </cell>
          <cell r="B2170" t="str">
            <v>HID-TUB-575</v>
          </cell>
          <cell r="C2170" t="str">
            <v>FORNECIMENTO E ASSENTAMENTO DE TUBO CPVC SOLDÁVEL, ÁGUA QUENTE, DN 89 MM (3"), INCLUSIVE CONEXÕES</v>
          </cell>
          <cell r="D2170" t="str">
            <v>M</v>
          </cell>
          <cell r="E2170">
            <v>224.51</v>
          </cell>
          <cell r="F2170" t="str">
            <v>ED-50119</v>
          </cell>
        </row>
        <row r="2171">
          <cell r="A2171" t="str">
            <v>24.08</v>
          </cell>
          <cell r="B2171">
            <v>8984</v>
          </cell>
          <cell r="C2171" t="str">
            <v>TUBULAÇÃO DE COBRE</v>
          </cell>
          <cell r="D2171" t="str">
            <v/>
          </cell>
          <cell r="F2171" t="str">
            <v>24.08</v>
          </cell>
        </row>
        <row r="2172">
          <cell r="A2172" t="str">
            <v>ED-50095</v>
          </cell>
          <cell r="B2172" t="str">
            <v>HID-TUB-445</v>
          </cell>
          <cell r="C2172" t="str">
            <v>FORNECIMENTO E ASSENTAMENTO DE TUBO DE COBRE CLASSE "A" SEM COSTURA SOLDÁVEL, INCLUSIVE CONEXÕES E SUPORTES, D = 104 MM (4")</v>
          </cell>
          <cell r="D2172" t="str">
            <v>M</v>
          </cell>
          <cell r="E2172">
            <v>465.59</v>
          </cell>
          <cell r="F2172" t="str">
            <v>ED-50095</v>
          </cell>
        </row>
        <row r="2173">
          <cell r="A2173" t="str">
            <v>ED-50087</v>
          </cell>
          <cell r="B2173" t="str">
            <v>HID-TUB-405</v>
          </cell>
          <cell r="C2173" t="str">
            <v>FORNECIMENTO E ASSENTAMENTO DE TUBO DE COBRE CLASSE "A" SEM COSTURA SOLDÁVEL, INCLUSIVE CONEXÕES E SUPORTES, D = 1/2"</v>
          </cell>
          <cell r="D2173" t="str">
            <v>M</v>
          </cell>
          <cell r="E2173">
            <v>65.900000000000006</v>
          </cell>
          <cell r="F2173" t="str">
            <v>ED-50087</v>
          </cell>
        </row>
        <row r="2174">
          <cell r="A2174" t="str">
            <v>ED-50088</v>
          </cell>
          <cell r="B2174" t="str">
            <v>HID-TUB-410</v>
          </cell>
          <cell r="C2174" t="str">
            <v>FORNECIMENTO E ASSENTAMENTO DE TUBO DE COBRE CLASSE "A" SEM COSTURA SOLDÁVEL, INCLUSIVE CONEXÕES E SUPORTES, D = 22 MM (3/4")</v>
          </cell>
          <cell r="D2174" t="str">
            <v>M</v>
          </cell>
          <cell r="E2174">
            <v>91.66</v>
          </cell>
          <cell r="F2174" t="str">
            <v>ED-50088</v>
          </cell>
        </row>
        <row r="2175">
          <cell r="A2175" t="str">
            <v>ED-50089</v>
          </cell>
          <cell r="B2175" t="str">
            <v>HID-TUB-415</v>
          </cell>
          <cell r="C2175" t="str">
            <v>FORNECIMENTO E ASSENTAMENTO DE TUBO DE COBRE CLASSE "A" SEM COSTURA SOLDÁVEL, INCLUSIVE CONEXÕES E SUPORTES, D = 28 MM (1")</v>
          </cell>
          <cell r="D2175" t="str">
            <v>M</v>
          </cell>
          <cell r="E2175">
            <v>111</v>
          </cell>
          <cell r="F2175" t="str">
            <v>ED-50089</v>
          </cell>
        </row>
        <row r="2176">
          <cell r="A2176" t="str">
            <v>ED-50090</v>
          </cell>
          <cell r="B2176" t="str">
            <v>HID-TUB-420</v>
          </cell>
          <cell r="C2176" t="str">
            <v>FORNECIMENTO E ASSENTAMENTO DE TUBO DE COBRE CLASSE "A" SEM COSTURA SOLDÁVEL, INCLUSIVE CONEXÕES E SUPORTES, D = 35 MM (1 1/4")</v>
          </cell>
          <cell r="D2176" t="str">
            <v>M</v>
          </cell>
          <cell r="E2176">
            <v>156.83000000000001</v>
          </cell>
          <cell r="F2176" t="str">
            <v>ED-50090</v>
          </cell>
        </row>
        <row r="2177">
          <cell r="A2177" t="str">
            <v>ED-50091</v>
          </cell>
          <cell r="B2177" t="str">
            <v>HID-TUB-425</v>
          </cell>
          <cell r="C2177" t="str">
            <v>FORNECIMENTO E ASSENTAMENTO DE TUBO DE COBRE CLASSE "A" SEM COSTURA SOLDÁVEL, INCLUSIVE CONEXÕES E SUPORTES, D = 42 MM (1 1/2")</v>
          </cell>
          <cell r="D2177" t="str">
            <v>M</v>
          </cell>
          <cell r="E2177">
            <v>173.18</v>
          </cell>
          <cell r="F2177" t="str">
            <v>ED-50091</v>
          </cell>
        </row>
        <row r="2178">
          <cell r="A2178" t="str">
            <v>ED-50092</v>
          </cell>
          <cell r="B2178" t="str">
            <v>HID-TUB-430</v>
          </cell>
          <cell r="C2178" t="str">
            <v>FORNECIMENTO E ASSENTAMENTO DE TUBO DE COBRE CLASSE "A" SEM COSTURA SOLDÁVEL, INCLUSIVE CONEXÕES E SUPORTES, D = 54 MM (2")</v>
          </cell>
          <cell r="D2178" t="str">
            <v>M</v>
          </cell>
          <cell r="E2178">
            <v>244.15</v>
          </cell>
          <cell r="F2178" t="str">
            <v>ED-50092</v>
          </cell>
        </row>
        <row r="2179">
          <cell r="A2179" t="str">
            <v>ED-50093</v>
          </cell>
          <cell r="B2179" t="str">
            <v>HID-TUB-435</v>
          </cell>
          <cell r="C2179" t="str">
            <v>FORNECIMENTO E ASSENTAMENTO DE TUBO DE COBRE CLASSE "A" SEM COSTURA SOLDÁVEL, INCLUSIVE CONEXÕES E SUPORTES, D = 66 MM (2 1/2")</v>
          </cell>
          <cell r="D2179" t="str">
            <v>M</v>
          </cell>
          <cell r="E2179">
            <v>310.63</v>
          </cell>
          <cell r="F2179" t="str">
            <v>ED-50093</v>
          </cell>
        </row>
        <row r="2180">
          <cell r="A2180" t="str">
            <v>ED-50094</v>
          </cell>
          <cell r="B2180" t="str">
            <v>HID-TUB-440</v>
          </cell>
          <cell r="C2180" t="str">
            <v>FORNECIMENTO E ASSENTAMENTO DE TUBO DE COBRE CLASSE "A" SEM COSTURA SOLDÁVEL, INCLUSIVE CONEXÕES E SUPORTES, D = 79 MM (3")</v>
          </cell>
          <cell r="D2180" t="str">
            <v>M</v>
          </cell>
          <cell r="E2180">
            <v>323.52999999999997</v>
          </cell>
          <cell r="F2180" t="str">
            <v>ED-50094</v>
          </cell>
        </row>
        <row r="2181">
          <cell r="A2181" t="str">
            <v>ED-50104</v>
          </cell>
          <cell r="B2181" t="str">
            <v>HID-TUB-490</v>
          </cell>
          <cell r="C2181" t="str">
            <v>FORNECIMENTO E ASSENTAMENTO DE TUBO DE COBRE CLASSE "E" SEM COSTURA SOLDÁVEL, INCLUSIVE CONEXÕES E SUPORTES, D = 104 MM (4")</v>
          </cell>
          <cell r="D2181" t="str">
            <v>M</v>
          </cell>
          <cell r="E2181">
            <v>465.59</v>
          </cell>
          <cell r="F2181" t="str">
            <v>ED-50104</v>
          </cell>
        </row>
        <row r="2182">
          <cell r="A2182" t="str">
            <v>ED-50096</v>
          </cell>
          <cell r="B2182" t="str">
            <v>HID-TUB-450</v>
          </cell>
          <cell r="C2182" t="str">
            <v>FORNECIMENTO E ASSENTAMENTO DE TUBO DE COBRE CLASSE "E" SEM COSTURA SOLDÁVEL, INCLUSIVE CONEXÕES E SUPORTES, D = 15 MM (1/2")</v>
          </cell>
          <cell r="D2182" t="str">
            <v>M</v>
          </cell>
          <cell r="E2182">
            <v>49.99</v>
          </cell>
          <cell r="F2182" t="str">
            <v>ED-50096</v>
          </cell>
        </row>
        <row r="2183">
          <cell r="A2183" t="str">
            <v>ED-50097</v>
          </cell>
          <cell r="B2183" t="str">
            <v>HID-TUB-455</v>
          </cell>
          <cell r="C2183" t="str">
            <v>FORNECIMENTO E ASSENTAMENTO DE TUBO DE COBRE CLASSE "E" SEM COSTURA SOLDÁVEL, INCLUSIVE CONEXÕES E SUPORTES, D = 22 MM (3/4")</v>
          </cell>
          <cell r="D2183" t="str">
            <v>M</v>
          </cell>
          <cell r="E2183">
            <v>70.150000000000006</v>
          </cell>
          <cell r="F2183" t="str">
            <v>ED-50097</v>
          </cell>
        </row>
        <row r="2184">
          <cell r="A2184" t="str">
            <v>ED-50098</v>
          </cell>
          <cell r="B2184" t="str">
            <v>HID-TUB-460</v>
          </cell>
          <cell r="C2184" t="str">
            <v>FORNECIMENTO E ASSENTAMENTO DE TUBO DE COBRE CLASSE "E" SEM COSTURA SOLDÁVEL, INCLUSIVE CONEXÕES E SUPORTES, D = 28 MM (1")</v>
          </cell>
          <cell r="D2184" t="str">
            <v>M</v>
          </cell>
          <cell r="E2184">
            <v>85.09</v>
          </cell>
          <cell r="F2184" t="str">
            <v>ED-50098</v>
          </cell>
        </row>
        <row r="2185">
          <cell r="A2185" t="str">
            <v>ED-50099</v>
          </cell>
          <cell r="B2185" t="str">
            <v>HID-TUB-465</v>
          </cell>
          <cell r="C2185" t="str">
            <v>FORNECIMENTO E ASSENTAMENTO DE TUBO DE COBRE CLASSE "E" SEM COSTURA SOLDÁVEL, INCLUSIVE CONEXÕES E SUPORTES, D = 35 MM (1 1/4")</v>
          </cell>
          <cell r="D2185" t="str">
            <v>M</v>
          </cell>
          <cell r="E2185">
            <v>114.41</v>
          </cell>
          <cell r="F2185" t="str">
            <v>ED-50099</v>
          </cell>
        </row>
        <row r="2186">
          <cell r="A2186" t="str">
            <v>ED-50100</v>
          </cell>
          <cell r="B2186" t="str">
            <v>HID-TUB-470</v>
          </cell>
          <cell r="C2186" t="str">
            <v>FORNECIMENTO E ASSENTAMENTO DE TUBO DE COBRE CLASSE "E" SEM COSTURA SOLDÁVEL, INCLUSIVE CONEXÕES E SUPORTES, D = 42 MM (1 1/2")</v>
          </cell>
          <cell r="D2186" t="str">
            <v>M</v>
          </cell>
          <cell r="E2186">
            <v>136.63999999999999</v>
          </cell>
          <cell r="F2186" t="str">
            <v>ED-50100</v>
          </cell>
        </row>
        <row r="2187">
          <cell r="A2187" t="str">
            <v>ED-50101</v>
          </cell>
          <cell r="B2187" t="str">
            <v>HID-TUB-475</v>
          </cell>
          <cell r="C2187" t="str">
            <v>FORNECIMENTO E ASSENTAMENTO DE TUBO DE COBRE CLASSE "E" SEM COSTURA SOLDÁVEL, INCLUSIVE CONEXÕES E SUPORTES, D = 54 MM (2")</v>
          </cell>
          <cell r="D2187" t="str">
            <v>M</v>
          </cell>
          <cell r="E2187">
            <v>194.99</v>
          </cell>
          <cell r="F2187" t="str">
            <v>ED-50101</v>
          </cell>
        </row>
        <row r="2188">
          <cell r="A2188" t="str">
            <v>ED-50102</v>
          </cell>
          <cell r="B2188" t="str">
            <v>HID-TUB-480</v>
          </cell>
          <cell r="C2188" t="str">
            <v>FORNECIMENTO E ASSENTAMENTO DE TUBO DE COBRE CLASSE "E" SEM COSTURA SOLDÁVEL, INCLUSIVE CONEXÕES E SUPORTES, D = 66 MM (2 1/2")</v>
          </cell>
          <cell r="D2188" t="str">
            <v>M</v>
          </cell>
          <cell r="E2188">
            <v>264.35000000000002</v>
          </cell>
          <cell r="F2188" t="str">
            <v>ED-50102</v>
          </cell>
        </row>
        <row r="2189">
          <cell r="A2189" t="str">
            <v>ED-50103</v>
          </cell>
          <cell r="B2189" t="str">
            <v>HID-TUB-485</v>
          </cell>
          <cell r="C2189" t="str">
            <v>FORNECIMENTO E ASSENTAMENTO DE TUBO DE COBRE CLASSE "E" SEM COSTURA SOLDÁVEL, INCLUSIVE CONEXÕES E SUPORTES, D = 79 MM (3")</v>
          </cell>
          <cell r="D2189" t="str">
            <v>M</v>
          </cell>
          <cell r="E2189">
            <v>323.52999999999997</v>
          </cell>
          <cell r="F2189" t="str">
            <v>ED-50103</v>
          </cell>
        </row>
        <row r="2190">
          <cell r="A2190" t="str">
            <v>24.09</v>
          </cell>
          <cell r="B2190">
            <v>8985</v>
          </cell>
          <cell r="C2190" t="str">
            <v>TUBULAÇÃO DE AÇO GALVANIZADO</v>
          </cell>
          <cell r="D2190" t="str">
            <v/>
          </cell>
          <cell r="F2190" t="str">
            <v>24.09</v>
          </cell>
        </row>
        <row r="2191">
          <cell r="A2191" t="str">
            <v>ED-50042</v>
          </cell>
          <cell r="B2191" t="str">
            <v>HID-TUB-105</v>
          </cell>
          <cell r="C2191" t="str">
            <v>FORNECIMENTO E ASSENTAMENTO DE TUBO DE AÇO GALVANIZADO COM COSTURA , INCLUSIVE CONEXÕES E SUPORTES, D = 1"</v>
          </cell>
          <cell r="D2191" t="str">
            <v>M</v>
          </cell>
          <cell r="E2191">
            <v>80.45</v>
          </cell>
          <cell r="F2191" t="str">
            <v>ED-50042</v>
          </cell>
        </row>
        <row r="2192">
          <cell r="A2192" t="str">
            <v>ED-50044</v>
          </cell>
          <cell r="B2192" t="str">
            <v>HID-TUB-115</v>
          </cell>
          <cell r="C2192" t="str">
            <v>FORNECIMENTO E ASSENTAMENTO DE TUBO DE AÇO GALVANIZADO COM COSTURA , INCLUSIVE CONEXÕES E SUPORTES, D = 1 1/2"</v>
          </cell>
          <cell r="D2192" t="str">
            <v>M</v>
          </cell>
          <cell r="E2192">
            <v>103.41</v>
          </cell>
          <cell r="F2192" t="str">
            <v>ED-50044</v>
          </cell>
        </row>
        <row r="2193">
          <cell r="A2193" t="str">
            <v>ED-50043</v>
          </cell>
          <cell r="B2193" t="str">
            <v>HID-TUB-110</v>
          </cell>
          <cell r="C2193" t="str">
            <v>FORNECIMENTO E ASSENTAMENTO DE TUBO DE AÇO GALVANIZADO COM COSTURA , INCLUSIVE CONEXÕES E SUPORTES, D = 1 1/4"</v>
          </cell>
          <cell r="D2193" t="str">
            <v>M</v>
          </cell>
          <cell r="E2193">
            <v>97.39</v>
          </cell>
          <cell r="F2193" t="str">
            <v>ED-50043</v>
          </cell>
        </row>
        <row r="2194">
          <cell r="A2194" t="str">
            <v>ED-50040</v>
          </cell>
          <cell r="B2194" t="str">
            <v>HID-TUB-095</v>
          </cell>
          <cell r="C2194" t="str">
            <v>FORNECIMENTO E ASSENTAMENTO DE TUBO DE AÇO GALVANIZADO COM COSTURA , INCLUSIVE CONEXÕES E SUPORTES, D = 1/2"</v>
          </cell>
          <cell r="D2194" t="str">
            <v>M</v>
          </cell>
          <cell r="E2194">
            <v>52.15</v>
          </cell>
          <cell r="F2194" t="str">
            <v>ED-50040</v>
          </cell>
        </row>
        <row r="2195">
          <cell r="A2195" t="str">
            <v>ED-50045</v>
          </cell>
          <cell r="B2195" t="str">
            <v>HID-TUB-120</v>
          </cell>
          <cell r="C2195" t="str">
            <v>FORNECIMENTO E ASSENTAMENTO DE TUBO DE AÇO GALVANIZADO COM COSTURA , INCLUSIVE CONEXÕES E SUPORTES, D = 2"</v>
          </cell>
          <cell r="D2195" t="str">
            <v>M</v>
          </cell>
          <cell r="E2195">
            <v>122.42</v>
          </cell>
          <cell r="F2195" t="str">
            <v>ED-50045</v>
          </cell>
        </row>
        <row r="2196">
          <cell r="A2196" t="str">
            <v>ED-50046</v>
          </cell>
          <cell r="B2196" t="str">
            <v>HID-TUB-125</v>
          </cell>
          <cell r="C2196" t="str">
            <v>FORNECIMENTO E ASSENTAMENTO DE TUBO DE AÇO GALVANIZADO COM COSTURA , INCLUSIVE CONEXÕES E SUPORTES, D = 2 1/2"</v>
          </cell>
          <cell r="D2196" t="str">
            <v>M</v>
          </cell>
          <cell r="E2196">
            <v>168.2</v>
          </cell>
          <cell r="F2196" t="str">
            <v>ED-50046</v>
          </cell>
        </row>
        <row r="2197">
          <cell r="A2197" t="str">
            <v>ED-50041</v>
          </cell>
          <cell r="B2197" t="str">
            <v>HID-TUB-100</v>
          </cell>
          <cell r="C2197" t="str">
            <v>FORNECIMENTO E ASSENTAMENTO DE TUBO DE AÇO GALVANIZADO COM COSTURA , INCLUSIVE CONEXÕES E SUPORTES, D = 3/4"</v>
          </cell>
          <cell r="D2197" t="str">
            <v>M</v>
          </cell>
          <cell r="E2197">
            <v>65.27</v>
          </cell>
          <cell r="F2197" t="str">
            <v>ED-50041</v>
          </cell>
        </row>
        <row r="2198">
          <cell r="A2198" t="str">
            <v>24.10</v>
          </cell>
          <cell r="B2198">
            <v>8986</v>
          </cell>
          <cell r="C2198" t="str">
            <v>REGISTRO E VÁLVULA</v>
          </cell>
          <cell r="D2198" t="str">
            <v/>
          </cell>
          <cell r="F2198" t="str">
            <v>24.10</v>
          </cell>
        </row>
        <row r="2199">
          <cell r="A2199" t="str">
            <v>ED-49999</v>
          </cell>
          <cell r="B2199" t="str">
            <v>HID-REG-095</v>
          </cell>
          <cell r="C2199" t="str">
            <v>REGISTRO DE ESFERA, TIPO PVC SOLDÁVEL DN 20MM (1/2"), INCLUSIVE VOLANTE PARA ACIONAMENTO</v>
          </cell>
          <cell r="D2199" t="str">
            <v>UN</v>
          </cell>
          <cell r="E2199">
            <v>17.829999999999998</v>
          </cell>
          <cell r="F2199" t="str">
            <v>ED-49999</v>
          </cell>
        </row>
        <row r="2200">
          <cell r="A2200" t="str">
            <v>ED-50000</v>
          </cell>
          <cell r="B2200" t="str">
            <v>HID-REG-100</v>
          </cell>
          <cell r="C2200" t="str">
            <v>REGISTRO DE ESFERA, TIPO PVC SOLDÁVEL DN 25MM (3/4"), INCLUSIVE VOLANTE PARA ACIONAMENTO</v>
          </cell>
          <cell r="D2200" t="str">
            <v>UN</v>
          </cell>
          <cell r="E2200">
            <v>20.8</v>
          </cell>
          <cell r="F2200" t="str">
            <v>ED-50000</v>
          </cell>
        </row>
        <row r="2201">
          <cell r="A2201" t="str">
            <v>ED-50001</v>
          </cell>
          <cell r="B2201" t="str">
            <v>HID-REG-105</v>
          </cell>
          <cell r="C2201" t="str">
            <v>REGISTRO DE ESFERA, TIPO PVC SOLDÁVEL DN 32MM (1"), INCLUSIVE VOLANTE PARA ACIONAMENTO</v>
          </cell>
          <cell r="D2201" t="str">
            <v>UN</v>
          </cell>
          <cell r="E2201">
            <v>28.5</v>
          </cell>
          <cell r="F2201" t="str">
            <v>ED-50001</v>
          </cell>
        </row>
        <row r="2202">
          <cell r="A2202" t="str">
            <v>ED-50002</v>
          </cell>
          <cell r="B2202" t="str">
            <v>HID-REG-110</v>
          </cell>
          <cell r="C2202" t="str">
            <v>REGISTRO DE ESFERA, TIPO PVC SOLDÁVEL DN 40MM (1.1/4"), INCLUSIVE VOLANTE PARA ACIONAMENTO</v>
          </cell>
          <cell r="D2202" t="str">
            <v>UN</v>
          </cell>
          <cell r="E2202">
            <v>35.53</v>
          </cell>
          <cell r="F2202" t="str">
            <v>ED-50002</v>
          </cell>
        </row>
        <row r="2203">
          <cell r="A2203" t="str">
            <v>ED-50003</v>
          </cell>
          <cell r="B2203" t="str">
            <v>HID-REG-120</v>
          </cell>
          <cell r="C2203" t="str">
            <v>REGISTRO DE ESFERA, TIPO PVC SOLDÁVEL DN 50MM (1.1/2"), INCLUSIVE VOLANTE PARA ACIONAMENTO</v>
          </cell>
          <cell r="D2203" t="str">
            <v>UN</v>
          </cell>
          <cell r="E2203">
            <v>36.89</v>
          </cell>
          <cell r="F2203" t="str">
            <v>ED-50003</v>
          </cell>
        </row>
        <row r="2204">
          <cell r="A2204" t="str">
            <v>ED-50004</v>
          </cell>
          <cell r="B2204" t="str">
            <v>HID-REG-125</v>
          </cell>
          <cell r="C2204" t="str">
            <v>REGISTRO DE ESFERA, TIPO PVC SOLDÁVEL DN 60MM (2"), INCLUSIVE VOLANTE PARA ACIONAMENTO</v>
          </cell>
          <cell r="D2204" t="str">
            <v>UN</v>
          </cell>
          <cell r="E2204">
            <v>60.67</v>
          </cell>
          <cell r="F2204" t="str">
            <v>ED-50004</v>
          </cell>
        </row>
        <row r="2205">
          <cell r="A2205" t="str">
            <v>ED-49991</v>
          </cell>
          <cell r="B2205" t="str">
            <v>HID-REG-080</v>
          </cell>
          <cell r="C2205" t="str">
            <v>REGISTRO DE GAVETA, TIPO BASE,  ROSCÁVEL 1" (PARA TUBO SOLDÁVEL OU PPR DN 32MM/CPVC DN 28MM), INCLUSIVE ACABAMENTO (PADRÃO MÉDIO) E CANOPLA CROMADOS</v>
          </cell>
          <cell r="D2205" t="str">
            <v>UN</v>
          </cell>
          <cell r="E2205">
            <v>69.06</v>
          </cell>
          <cell r="F2205" t="str">
            <v>ED-49991</v>
          </cell>
        </row>
        <row r="2206">
          <cell r="A2206" t="str">
            <v>ED-49992</v>
          </cell>
          <cell r="B2206" t="str">
            <v>HID-REG-081</v>
          </cell>
          <cell r="C2206" t="str">
            <v>REGISTRO DE GAVETA, TIPO BASE,  ROSCÁVEL 1" (PARA TUBO SOLDÁVEL OU PPR DN 32MM/CPVC DN 28MM), INCLUSIVE ACABAMENTO (PADRÃO POPULAR) E CANOPLA CROMADOS</v>
          </cell>
          <cell r="D2206" t="str">
            <v>UN</v>
          </cell>
          <cell r="E2206">
            <v>62.48</v>
          </cell>
          <cell r="F2206" t="str">
            <v>ED-49992</v>
          </cell>
        </row>
        <row r="2207">
          <cell r="A2207" t="str">
            <v>ED-49995</v>
          </cell>
          <cell r="B2207" t="str">
            <v>HID-REG-090</v>
          </cell>
          <cell r="C2207" t="str">
            <v>REGISTRO DE GAVETA, TIPO BASE,  ROSCÁVEL 1.1/2" (PARA TUBO SOLDÁVEL OU PPR DN 50MM/CPVC DN 42MM), INCLUSIVE ACABAMENTO (PADRÃO MÉDIO) E CANOPLA CROMADOS</v>
          </cell>
          <cell r="D2207" t="str">
            <v>UN</v>
          </cell>
          <cell r="E2207">
            <v>116.16</v>
          </cell>
          <cell r="F2207" t="str">
            <v>ED-49995</v>
          </cell>
        </row>
        <row r="2208">
          <cell r="A2208" t="str">
            <v>ED-49996</v>
          </cell>
          <cell r="B2208" t="str">
            <v>HID-REG-091</v>
          </cell>
          <cell r="C2208" t="str">
            <v>REGISTRO DE GAVETA, TIPO BASE,  ROSCÁVEL 1.1/2" (PARA TUBO SOLDÁVEL OU PPR DN 50MM/CPVC DN 42MM), INCLUSIVE ACABAMENTO (PADRÃO POPULAR) E CANOPLA CROMADOS</v>
          </cell>
          <cell r="D2208" t="str">
            <v>UN</v>
          </cell>
          <cell r="E2208">
            <v>90.66</v>
          </cell>
          <cell r="F2208" t="str">
            <v>ED-49996</v>
          </cell>
        </row>
        <row r="2209">
          <cell r="A2209" t="str">
            <v>ED-49993</v>
          </cell>
          <cell r="B2209" t="str">
            <v>HID-REG-085</v>
          </cell>
          <cell r="C2209" t="str">
            <v>REGISTRO DE GAVETA, TIPO BASE,  ROSCÁVEL 1.1/4" (PARA TUBO SOLDÁVEL OU PPR DN 40MM/CPVC DN 35MM), INCLUSIVE ACABAMENTO (PADRÃO MÉDIO) E CANOPLA CROMADOS</v>
          </cell>
          <cell r="D2209" t="str">
            <v>UN</v>
          </cell>
          <cell r="E2209">
            <v>104.97</v>
          </cell>
          <cell r="F2209" t="str">
            <v>ED-49993</v>
          </cell>
        </row>
        <row r="2210">
          <cell r="A2210" t="str">
            <v>ED-49994</v>
          </cell>
          <cell r="B2210" t="str">
            <v>HID-REG-086</v>
          </cell>
          <cell r="C2210" t="str">
            <v>REGISTRO DE GAVETA, TIPO BASE,  ROSCÁVEL 1.1/4" (PARA TUBO SOLDÁVEL OU PPR DN 40MM/CPVC DN 35MM), INCLUSIVE ACABAMENTO (PADRÃO POPULAR) E CANOPLA CROMADOS</v>
          </cell>
          <cell r="D2210" t="str">
            <v>UN</v>
          </cell>
          <cell r="E2210">
            <v>78.489999999999995</v>
          </cell>
          <cell r="F2210" t="str">
            <v>ED-49994</v>
          </cell>
        </row>
        <row r="2211">
          <cell r="A2211" t="str">
            <v>ED-49987</v>
          </cell>
          <cell r="B2211" t="str">
            <v>HID-REG-070</v>
          </cell>
          <cell r="C2211" t="str">
            <v>REGISTRO DE GAVETA, TIPO BASE,  ROSCÁVEL 1/2" (PARA TUBO SOLDÁVEL OU PPR DN 20MM/CPVC DN 15MM), INCLUSIVE ACABAMENTO (PADRÃO MÉDIO) E CANOPLA CROMADOS</v>
          </cell>
          <cell r="D2211" t="str">
            <v>UN</v>
          </cell>
          <cell r="E2211">
            <v>52.24</v>
          </cell>
          <cell r="F2211" t="str">
            <v>ED-49987</v>
          </cell>
        </row>
        <row r="2212">
          <cell r="A2212" t="str">
            <v>ED-49988</v>
          </cell>
          <cell r="B2212" t="str">
            <v>HID-REG-071</v>
          </cell>
          <cell r="C2212" t="str">
            <v>REGISTRO DE GAVETA, TIPO BASE,  ROSCÁVEL 1/2" (PARA TUBO SOLDÁVEL OU PPR DN 20MM/CPVC DN 15MM), INCLUSIVE ACABAMENTO (PADRÃO POPULAR) E CANOPLA CROMADOS</v>
          </cell>
          <cell r="D2212" t="str">
            <v>UN</v>
          </cell>
          <cell r="E2212">
            <v>47.09</v>
          </cell>
          <cell r="F2212" t="str">
            <v>ED-49988</v>
          </cell>
        </row>
        <row r="2213">
          <cell r="A2213" t="str">
            <v>ED-49989</v>
          </cell>
          <cell r="B2213" t="str">
            <v>HID-REG-075</v>
          </cell>
          <cell r="C2213" t="str">
            <v>REGISTRO DE GAVETA, TIPO BASE,  ROSCÁVEL 3/4" (PARA TUBO SOLDÁVEL OU PPR DN 25MM/CPVC DN 22MM), INCLUSIVE ACABAMENTO (PADRÃO MÉDIO) E CANOPLA CROMADO</v>
          </cell>
          <cell r="D2213" t="str">
            <v>UN</v>
          </cell>
          <cell r="E2213">
            <v>56.76</v>
          </cell>
          <cell r="F2213" t="str">
            <v>ED-49989</v>
          </cell>
        </row>
        <row r="2214">
          <cell r="A2214" t="str">
            <v>ED-49990</v>
          </cell>
          <cell r="B2214" t="str">
            <v>HID-REG-076</v>
          </cell>
          <cell r="C2214" t="str">
            <v>REGISTRO DE GAVETA, TIPO BASE,  ROSCÁVEL 3/4" (PARA TUBO SOLDÁVEL OU PPR DN 25MM/CPVC DN 22MM), INCLUSIVE ACABAMENTO (PADRÃO POPULAR) E CANOPLA CROMADOS</v>
          </cell>
          <cell r="D2214" t="str">
            <v>UN</v>
          </cell>
          <cell r="E2214">
            <v>50.92</v>
          </cell>
          <cell r="F2214" t="str">
            <v>ED-49990</v>
          </cell>
        </row>
        <row r="2215">
          <cell r="A2215" t="str">
            <v>ED-49974</v>
          </cell>
          <cell r="B2215" t="str">
            <v>HID-REG-026</v>
          </cell>
          <cell r="C2215" t="str">
            <v>REGISTRO DE GAVETA, TIPO BRUTO,  ROSCÁVEL 1" (PARA TUBO SOLDÁVEL OU PPR DN 32MM/CPVC DN 28MM), INCLUSIVE VOLANTE PARA ACIONAMENTO</v>
          </cell>
          <cell r="D2215" t="str">
            <v>UN</v>
          </cell>
          <cell r="E2215">
            <v>40.340000000000003</v>
          </cell>
          <cell r="F2215" t="str">
            <v>ED-49974</v>
          </cell>
        </row>
        <row r="2216">
          <cell r="A2216" t="str">
            <v>ED-49978</v>
          </cell>
          <cell r="B2216" t="str">
            <v>HID-REG-036</v>
          </cell>
          <cell r="C2216" t="str">
            <v>REGISTRO DE GAVETA, TIPO BRUTO,  ROSCÁVEL 1.1/2" (PARA TUBO SOLDÁVEL OU PPR DN 50MM/CPVC DN 42MM), INCLUSIVE VOLANTE PARA ACIONAMENTO</v>
          </cell>
          <cell r="D2216" t="str">
            <v>UN</v>
          </cell>
          <cell r="E2216">
            <v>60.65</v>
          </cell>
          <cell r="F2216" t="str">
            <v>ED-49978</v>
          </cell>
        </row>
        <row r="2217">
          <cell r="A2217" t="str">
            <v>ED-49976</v>
          </cell>
          <cell r="B2217" t="str">
            <v>HID-REG-031</v>
          </cell>
          <cell r="C2217" t="str">
            <v>REGISTRO DE GAVETA, TIPO BRUTO,  ROSCÁVEL 1.1/4" (PARA TUBO SOLDÁVEL OU PPR DN 40MM/CPVC DN 35MM), INCLUSIVE VOLANTE PARA ACIONAMENTO</v>
          </cell>
          <cell r="D2217" t="str">
            <v>UN</v>
          </cell>
          <cell r="E2217">
            <v>48.23</v>
          </cell>
          <cell r="F2217" t="str">
            <v>ED-49976</v>
          </cell>
        </row>
        <row r="2218">
          <cell r="A2218" t="str">
            <v>ED-49970</v>
          </cell>
          <cell r="B2218" t="str">
            <v>HID-REG-016</v>
          </cell>
          <cell r="C2218" t="str">
            <v>REGISTRO DE GAVETA, TIPO BRUTO,  ROSCÁVEL 1/2" (PARA TUBO SOLDÁVEL OU PPR DN 20MM/CPVC DN 15MM), INCLUSIVE VOLANTE PARA ACIONAMENTO</v>
          </cell>
          <cell r="D2218" t="str">
            <v>UN</v>
          </cell>
          <cell r="E2218">
            <v>28.52</v>
          </cell>
          <cell r="F2218" t="str">
            <v>ED-49970</v>
          </cell>
        </row>
        <row r="2219">
          <cell r="A2219" t="str">
            <v>ED-49980</v>
          </cell>
          <cell r="B2219" t="str">
            <v>HID-REG-041</v>
          </cell>
          <cell r="C2219" t="str">
            <v>REGISTRO DE GAVETA, TIPO BRUTO,  ROSCÁVEL 2" (PARA TUBO SOLDÁVEL OU PPR DN 60MM/CPVC DN 54MM), INCLUSIVE VOLANTE PARA ACIONAMENTO</v>
          </cell>
          <cell r="D2219" t="str">
            <v>UN</v>
          </cell>
          <cell r="E2219">
            <v>75.33</v>
          </cell>
          <cell r="F2219" t="str">
            <v>ED-49980</v>
          </cell>
        </row>
        <row r="2220">
          <cell r="A2220" t="str">
            <v>ED-49982</v>
          </cell>
          <cell r="B2220" t="str">
            <v>HID-REG-046</v>
          </cell>
          <cell r="C2220" t="str">
            <v>REGISTRO DE GAVETA, TIPO BRUTO,  ROSCÁVEL 2.1/2" (PARA TUBO SOLDÁVEL OU PPR DN 75MM/CPVC DN 73MM), INCLUSIVE VOLANTE PARA ACIONAMENTO</v>
          </cell>
          <cell r="D2220" t="str">
            <v>UN</v>
          </cell>
          <cell r="E2220">
            <v>135.69999999999999</v>
          </cell>
          <cell r="F2220" t="str">
            <v>ED-49982</v>
          </cell>
        </row>
        <row r="2221">
          <cell r="A2221" t="str">
            <v>ED-49984</v>
          </cell>
          <cell r="B2221" t="str">
            <v>HID-REG-050D</v>
          </cell>
          <cell r="C2221" t="str">
            <v>REGISTRO DE GAVETA, TIPO BRUTO,  ROSCÁVEL 3" (PARA TUBO SOLDÁVEL OU PPR DN 85MM/CPVC DN 89MM), INCLUSIVE VOLANTE PARA ACIONAMENTO</v>
          </cell>
          <cell r="D2221" t="str">
            <v>UN</v>
          </cell>
          <cell r="E2221">
            <v>227.01</v>
          </cell>
          <cell r="F2221" t="str">
            <v>ED-49984</v>
          </cell>
        </row>
        <row r="2222">
          <cell r="A2222" t="str">
            <v>ED-49972</v>
          </cell>
          <cell r="B2222" t="str">
            <v>HID-REG-021</v>
          </cell>
          <cell r="C2222" t="str">
            <v>REGISTRO DE GAVETA, TIPO BRUTO,  ROSCÁVEL 3/4" (PARA TUBO SOLDÁVEL OU PPR DN 25MM/CPVC DN 22MM), INCLUSIVE VOLANTE PARA ACIONAMENTO</v>
          </cell>
          <cell r="D2222" t="str">
            <v>UN</v>
          </cell>
          <cell r="E2222">
            <v>29.27</v>
          </cell>
          <cell r="F2222" t="str">
            <v>ED-49972</v>
          </cell>
        </row>
        <row r="2223">
          <cell r="A2223" t="str">
            <v>ED-49986</v>
          </cell>
          <cell r="B2223" t="str">
            <v>HID-REG-056</v>
          </cell>
          <cell r="C2223" t="str">
            <v>REGISTRO DE GAVETA, TIPO BRUTO,  ROSCÁVEL 4" (PARA TUBO SOLDÁVEL OU PPR DN 110MM/CPVC DN 114MM), INCLUSIVE VOLANTE PARA ACIONAMENTO</v>
          </cell>
          <cell r="D2223" t="str">
            <v>UN</v>
          </cell>
          <cell r="E2223">
            <v>367.09</v>
          </cell>
          <cell r="F2223" t="str">
            <v>ED-49986</v>
          </cell>
        </row>
        <row r="2224">
          <cell r="A2224" t="str">
            <v>ED-49967</v>
          </cell>
          <cell r="B2224" t="str">
            <v>-</v>
          </cell>
          <cell r="C2224" t="str">
            <v>REGISTRO DE PRESSÃO, TIPO BASE,  ROSCÁVEL 1" (PARA TUBO SOLDÁVEL OU PPR DN 32MM/CPVC DN 28MM), INCLUSIVE ACABAMENTO (PADRÃO MÉDIO) E CANOPLA CROMADOS</v>
          </cell>
          <cell r="D2224" t="str">
            <v>UN</v>
          </cell>
          <cell r="E2224">
            <v>81.569999999999993</v>
          </cell>
          <cell r="F2224" t="str">
            <v>ED-49967</v>
          </cell>
        </row>
        <row r="2225">
          <cell r="A2225" t="str">
            <v>ED-49968</v>
          </cell>
          <cell r="B2225" t="str">
            <v>-</v>
          </cell>
          <cell r="C2225" t="str">
            <v>REGISTRO DE PRESSÃO, TIPO BASE,  ROSCÁVEL 1" (PARA TUBO SOLDÁVEL OU PPR DN 32MM/CPVC DN 28MM), INCLUSIVE ACABAMENTO (PADRÃO POPULAR) E CANOPLA CROMADOS</v>
          </cell>
          <cell r="D2225" t="str">
            <v>UN</v>
          </cell>
          <cell r="E2225">
            <v>75.13</v>
          </cell>
          <cell r="F2225" t="str">
            <v>ED-49968</v>
          </cell>
        </row>
        <row r="2226">
          <cell r="A2226" t="str">
            <v>ED-49963</v>
          </cell>
          <cell r="B2226" t="str">
            <v>HID-REG-005</v>
          </cell>
          <cell r="C2226" t="str">
            <v>REGISTRO DE PRESSÃO, TIPO BASE,  ROSCÁVEL 1/2" (PARA TUBO SOLDÁVEL OU PPR DN 20MM/CPVC DN 15MM), INCLUSIVE ACABAMENTO (PADRÃO MÉDIO) E CANOPLA CROMADOS</v>
          </cell>
          <cell r="D2226" t="str">
            <v>UN</v>
          </cell>
          <cell r="E2226">
            <v>53.26</v>
          </cell>
          <cell r="F2226" t="str">
            <v>ED-49963</v>
          </cell>
        </row>
        <row r="2227">
          <cell r="A2227" t="str">
            <v>ED-49964</v>
          </cell>
          <cell r="B2227" t="str">
            <v>HID-REG-006</v>
          </cell>
          <cell r="C2227" t="str">
            <v xml:space="preserve">REGISTRO DE PRESSÃO, TIPO BASE,  ROSCÁVEL 1/2" (PARA TUBO SOLDÁVEL OU PPR DN 20MM/CPVC DN 15MM), INCLUSIVE ACABAMENTO (PADRÃO POPULAR) E CANOPLA CROMADOS
</v>
          </cell>
          <cell r="D2227" t="str">
            <v>UN</v>
          </cell>
          <cell r="E2227">
            <v>47.96</v>
          </cell>
          <cell r="F2227" t="str">
            <v>ED-49964</v>
          </cell>
        </row>
        <row r="2228">
          <cell r="A2228" t="str">
            <v>ED-49965</v>
          </cell>
          <cell r="B2228" t="str">
            <v>HID-REG-010</v>
          </cell>
          <cell r="C2228" t="str">
            <v>REGISTRO DE PRESSÃO, TIPO BASE,  ROSCÁVEL 3/4" (PARA TUBO SOLDÁVEL OU PPR DN 25MM/CPVC DN 22MM), INCLUSIVE ACABAMENTO (PADRÃO MÉDIO) E CANOPLA CROMADOS</v>
          </cell>
          <cell r="D2228" t="str">
            <v>UN</v>
          </cell>
          <cell r="E2228">
            <v>54.5</v>
          </cell>
          <cell r="F2228" t="str">
            <v>ED-49965</v>
          </cell>
        </row>
        <row r="2229">
          <cell r="A2229" t="str">
            <v>ED-49966</v>
          </cell>
          <cell r="B2229" t="str">
            <v>HID-REG-011</v>
          </cell>
          <cell r="C2229" t="str">
            <v>REGISTRO DE PRESSÃO, TIPO BASE,  ROSCÁVEL 3/4" (PARA TUBO SOLDÁVEL OU PPR DN 25MM/CPVC DN 22MM), INCLUSIVE ACABAMENTO (PADRÃO POPULAR) E CANOPLA CROMADOS</v>
          </cell>
          <cell r="D2229" t="str">
            <v>UN</v>
          </cell>
          <cell r="E2229">
            <v>49.02</v>
          </cell>
          <cell r="F2229" t="str">
            <v>ED-49966</v>
          </cell>
        </row>
        <row r="2230">
          <cell r="A2230" t="str">
            <v>ED-50346</v>
          </cell>
          <cell r="B2230" t="str">
            <v>MET-VAL-026</v>
          </cell>
          <cell r="C2230" t="str">
            <v>VÁLVULA DE RETENÇÃO DE PÉ COM CRIVO, D = 100 MM (4")</v>
          </cell>
          <cell r="D2230" t="str">
            <v>U</v>
          </cell>
          <cell r="E2230">
            <v>645.19000000000005</v>
          </cell>
          <cell r="F2230" t="str">
            <v>ED-50346</v>
          </cell>
        </row>
        <row r="2231">
          <cell r="A2231" t="str">
            <v>ED-50338</v>
          </cell>
          <cell r="B2231" t="str">
            <v>MET-VAL-018</v>
          </cell>
          <cell r="C2231" t="str">
            <v>VÁLVULA DE RETENÇÃO DE PÉ COM CRIVO, D = 15 MM (1/2")</v>
          </cell>
          <cell r="D2231" t="str">
            <v>U</v>
          </cell>
          <cell r="E2231">
            <v>53.96</v>
          </cell>
          <cell r="F2231" t="str">
            <v>ED-50338</v>
          </cell>
        </row>
        <row r="2232">
          <cell r="A2232" t="str">
            <v>ED-50339</v>
          </cell>
          <cell r="B2232" t="str">
            <v>MET-VAL-019</v>
          </cell>
          <cell r="C2232" t="str">
            <v>VÁLVULA DE RETENÇÃO DE PÉ COM CRIVO, D = 20 MM (3/4")</v>
          </cell>
          <cell r="D2232" t="str">
            <v>U</v>
          </cell>
          <cell r="E2232">
            <v>68.73</v>
          </cell>
          <cell r="F2232" t="str">
            <v>ED-50339</v>
          </cell>
        </row>
        <row r="2233">
          <cell r="A2233" t="str">
            <v>ED-50340</v>
          </cell>
          <cell r="B2233" t="str">
            <v>MET-VAL-020</v>
          </cell>
          <cell r="C2233" t="str">
            <v>VÁLVULA DE RETENÇÃO DE PÉ COM CRIVO D = 25 MM (1")</v>
          </cell>
          <cell r="D2233" t="str">
            <v>U</v>
          </cell>
          <cell r="E2233">
            <v>76.510000000000005</v>
          </cell>
          <cell r="F2233" t="str">
            <v>ED-50340</v>
          </cell>
        </row>
        <row r="2234">
          <cell r="A2234" t="str">
            <v>ED-50341</v>
          </cell>
          <cell r="B2234" t="str">
            <v>MET-VAL-021</v>
          </cell>
          <cell r="C2234" t="str">
            <v>VÁLVULA DE RETENÇÃO DE PÉ COM CRIVO, D = 32 MM (1 1/4")</v>
          </cell>
          <cell r="D2234" t="str">
            <v>U</v>
          </cell>
          <cell r="E2234">
            <v>116.65</v>
          </cell>
          <cell r="F2234" t="str">
            <v>ED-50341</v>
          </cell>
        </row>
        <row r="2235">
          <cell r="A2235" t="str">
            <v>ED-50342</v>
          </cell>
          <cell r="B2235" t="str">
            <v>MET-VAL-022</v>
          </cell>
          <cell r="C2235" t="str">
            <v>VÁLVULA DE RETENÇÃO DE PÉ COM CRIVO, D = 40 MM (1 1/2")</v>
          </cell>
          <cell r="D2235" t="str">
            <v>U</v>
          </cell>
          <cell r="E2235">
            <v>122.66</v>
          </cell>
          <cell r="F2235" t="str">
            <v>ED-50342</v>
          </cell>
        </row>
        <row r="2236">
          <cell r="A2236" t="str">
            <v>ED-50343</v>
          </cell>
          <cell r="B2236" t="str">
            <v>MET-VAL-023</v>
          </cell>
          <cell r="C2236" t="str">
            <v>VÁLVULA DE RETENÇÃO DE PÉ COM CRIVO, D = 50 MM (2")</v>
          </cell>
          <cell r="D2236" t="str">
            <v>U</v>
          </cell>
          <cell r="E2236">
            <v>168.1</v>
          </cell>
          <cell r="F2236" t="str">
            <v>ED-50343</v>
          </cell>
        </row>
        <row r="2237">
          <cell r="A2237" t="str">
            <v>ED-50344</v>
          </cell>
          <cell r="B2237" t="str">
            <v>MET-VAL-024</v>
          </cell>
          <cell r="C2237" t="str">
            <v>VÁLVULA DE RETENÇÃO DE PÉ COM CRIVO, D = 65 MM (2 1/2")</v>
          </cell>
          <cell r="D2237" t="str">
            <v>U</v>
          </cell>
          <cell r="E2237">
            <v>287.97000000000003</v>
          </cell>
          <cell r="F2237" t="str">
            <v>ED-50344</v>
          </cell>
        </row>
        <row r="2238">
          <cell r="A2238" t="str">
            <v>ED-50345</v>
          </cell>
          <cell r="B2238" t="str">
            <v>MET-VAL-025</v>
          </cell>
          <cell r="C2238" t="str">
            <v>VÁLVULA DE RETENÇÃO DE PÉ COM CRIVO, D = 80 MM (3")</v>
          </cell>
          <cell r="D2238" t="str">
            <v>U</v>
          </cell>
          <cell r="E2238">
            <v>378.48</v>
          </cell>
          <cell r="F2238" t="str">
            <v>ED-50345</v>
          </cell>
        </row>
        <row r="2239">
          <cell r="A2239" t="str">
            <v>ED-50358</v>
          </cell>
          <cell r="B2239" t="str">
            <v>MET-VAL-070</v>
          </cell>
          <cell r="C2239" t="str">
            <v>VÁLVULA DE RETENÇÃO HORIZONTAL OU VERTICAL, Ø 100 MM (4")</v>
          </cell>
          <cell r="D2239" t="str">
            <v>U</v>
          </cell>
          <cell r="E2239">
            <v>807.04</v>
          </cell>
          <cell r="F2239" t="str">
            <v>ED-50358</v>
          </cell>
        </row>
        <row r="2240">
          <cell r="A2240" t="str">
            <v>ED-50350</v>
          </cell>
          <cell r="B2240" t="str">
            <v>MET-VAL-038</v>
          </cell>
          <cell r="C2240" t="str">
            <v>VÁLVULA DE RETENÇÃO HORIZONTAL OU VERTICAL, Ø 15 MM (1/2")</v>
          </cell>
          <cell r="D2240" t="str">
            <v>U</v>
          </cell>
          <cell r="E2240">
            <v>83.99</v>
          </cell>
          <cell r="F2240" t="str">
            <v>ED-50350</v>
          </cell>
        </row>
        <row r="2241">
          <cell r="A2241" t="str">
            <v>ED-50351</v>
          </cell>
          <cell r="B2241" t="str">
            <v>MET-VAL-039</v>
          </cell>
          <cell r="C2241" t="str">
            <v>VÁLVULA DE RETENÇÃO HORIZONTAL OU VERTICAL, Ø 20 MM (3/4")</v>
          </cell>
          <cell r="D2241" t="str">
            <v>U</v>
          </cell>
          <cell r="E2241">
            <v>97.5</v>
          </cell>
          <cell r="F2241" t="str">
            <v>ED-50351</v>
          </cell>
        </row>
        <row r="2242">
          <cell r="A2242" t="str">
            <v>ED-50354</v>
          </cell>
          <cell r="B2242" t="str">
            <v>MET-VAL-050</v>
          </cell>
          <cell r="C2242" t="str">
            <v>VÁLVULA DE RETENÇÃO HORIZONTAL OU VERTICAL, Ø 25 MM (1")</v>
          </cell>
          <cell r="D2242" t="str">
            <v>U</v>
          </cell>
          <cell r="E2242">
            <v>125.16</v>
          </cell>
          <cell r="F2242" t="str">
            <v>ED-50354</v>
          </cell>
        </row>
        <row r="2243">
          <cell r="A2243" t="str">
            <v>ED-50352</v>
          </cell>
          <cell r="B2243" t="str">
            <v>MET-VAL-040</v>
          </cell>
          <cell r="C2243" t="str">
            <v>VÁLVULA DE RETENÇÃO HORIZONTAL OU VERTICAL, Ø 32 MM (1 1/4")</v>
          </cell>
          <cell r="D2243" t="str">
            <v>U</v>
          </cell>
          <cell r="E2243">
            <v>188.9</v>
          </cell>
          <cell r="F2243" t="str">
            <v>ED-50352</v>
          </cell>
        </row>
        <row r="2244">
          <cell r="A2244" t="str">
            <v>ED-50353</v>
          </cell>
          <cell r="B2244" t="str">
            <v>MET-VAL-045</v>
          </cell>
          <cell r="C2244" t="str">
            <v>VÁLVULA DE RETENÇÃO HORIZONTAL OU VERTICAL, Ø 40 MM (1 1/2")</v>
          </cell>
          <cell r="D2244" t="str">
            <v>U</v>
          </cell>
          <cell r="E2244">
            <v>207.36</v>
          </cell>
          <cell r="F2244" t="str">
            <v>ED-50353</v>
          </cell>
        </row>
        <row r="2245">
          <cell r="A2245" t="str">
            <v>ED-50355</v>
          </cell>
          <cell r="B2245" t="str">
            <v>MET-VAL-055</v>
          </cell>
          <cell r="C2245" t="str">
            <v>VÁLVULA DE RETENÇÃO HORIZONTAL OU VERTICAL, Ø 50 MM (2")</v>
          </cell>
          <cell r="D2245" t="str">
            <v>U</v>
          </cell>
          <cell r="E2245">
            <v>277.52</v>
          </cell>
          <cell r="F2245" t="str">
            <v>ED-50355</v>
          </cell>
        </row>
        <row r="2246">
          <cell r="A2246" t="str">
            <v>ED-50356</v>
          </cell>
          <cell r="B2246" t="str">
            <v>MET-VAL-060</v>
          </cell>
          <cell r="C2246" t="str">
            <v>VÁLVULA DE RETENÇÃO HORIZONTAL OU VERTICAL, Ø 65 MM (2 1/2")</v>
          </cell>
          <cell r="D2246" t="str">
            <v>U</v>
          </cell>
          <cell r="E2246">
            <v>394.3</v>
          </cell>
          <cell r="F2246" t="str">
            <v>ED-50356</v>
          </cell>
        </row>
        <row r="2247">
          <cell r="A2247" t="str">
            <v>ED-50357</v>
          </cell>
          <cell r="B2247" t="str">
            <v>MET-VAL-065</v>
          </cell>
          <cell r="C2247" t="str">
            <v>VÁLVULA DE RETENÇÃO HORIZONTAL OU VERTICAL, Ø 80 MM (3")</v>
          </cell>
          <cell r="D2247" t="str">
            <v>U</v>
          </cell>
          <cell r="E2247">
            <v>527.85</v>
          </cell>
          <cell r="F2247" t="str">
            <v>ED-50357</v>
          </cell>
        </row>
        <row r="2248">
          <cell r="A2248" t="str">
            <v>24.11</v>
          </cell>
          <cell r="B2248">
            <v>8987</v>
          </cell>
          <cell r="C2248" t="str">
            <v>CAIXA SIFONADA E RALO EM PVC</v>
          </cell>
          <cell r="D2248" t="str">
            <v/>
          </cell>
          <cell r="F2248" t="str">
            <v>24.11</v>
          </cell>
        </row>
        <row r="2249">
          <cell r="A2249" t="str">
            <v>ED-49950</v>
          </cell>
          <cell r="B2249" t="str">
            <v>HID-INS-005</v>
          </cell>
          <cell r="C2249" t="str">
            <v>CAIXA DE INSPEÇÃO DE POLIETILENO , Ø 100 MM</v>
          </cell>
          <cell r="D2249" t="str">
            <v>UN</v>
          </cell>
          <cell r="E2249">
            <v>145.71</v>
          </cell>
          <cell r="F2249" t="str">
            <v>ED-49950</v>
          </cell>
        </row>
        <row r="2250">
          <cell r="A2250" t="str">
            <v>ED-50006</v>
          </cell>
          <cell r="B2250" t="str">
            <v>HID-SEC-005</v>
          </cell>
          <cell r="C2250" t="str">
            <v>CAIXA SECA DE PVC RÍGIDO , 100 X 100 X 40 MM</v>
          </cell>
          <cell r="D2250" t="str">
            <v>UN</v>
          </cell>
          <cell r="E2250">
            <v>40.479999999999997</v>
          </cell>
          <cell r="F2250" t="str">
            <v>ED-50006</v>
          </cell>
        </row>
        <row r="2251">
          <cell r="A2251" t="str">
            <v>ED-50009</v>
          </cell>
          <cell r="B2251" t="str">
            <v>HID-SIF-010</v>
          </cell>
          <cell r="C2251" t="str">
            <v>CAIXA SIFONADA EM PVC COM GRELHA QUADRADA/REDONDA 150 X 185 X 75 MM</v>
          </cell>
          <cell r="D2251" t="str">
            <v>UN</v>
          </cell>
          <cell r="E2251">
            <v>62.01</v>
          </cell>
          <cell r="F2251" t="str">
            <v>ED-50009</v>
          </cell>
        </row>
        <row r="2252">
          <cell r="A2252" t="str">
            <v>ED-50007</v>
          </cell>
          <cell r="B2252" t="str">
            <v>HID-SIF-005</v>
          </cell>
          <cell r="C2252" t="str">
            <v>CAIXA SIFONADA EM PVC COM GRELHA QUADRADA150 X 150 X 50 MM</v>
          </cell>
          <cell r="D2252" t="str">
            <v>UN</v>
          </cell>
          <cell r="E2252">
            <v>57.74</v>
          </cell>
          <cell r="F2252" t="str">
            <v>ED-50007</v>
          </cell>
        </row>
        <row r="2253">
          <cell r="A2253" t="str">
            <v>ED-50010</v>
          </cell>
          <cell r="B2253" t="str">
            <v>HID-SIF-011</v>
          </cell>
          <cell r="C2253" t="str">
            <v>CAIXA SIFONADA EM PVC COM GRELHA REDONDA 100 X 100 X 40 MM</v>
          </cell>
          <cell r="D2253" t="str">
            <v>UN</v>
          </cell>
          <cell r="E2253">
            <v>47.3</v>
          </cell>
          <cell r="F2253" t="str">
            <v>ED-50010</v>
          </cell>
        </row>
        <row r="2254">
          <cell r="A2254" t="str">
            <v>ED-50011</v>
          </cell>
          <cell r="B2254" t="str">
            <v>HID-SIF-015</v>
          </cell>
          <cell r="C2254" t="str">
            <v>CAIXA SIFONADA EM PVC COM GRELHA REDONDA 100 X 100 X 50 MM</v>
          </cell>
          <cell r="D2254" t="str">
            <v>UN</v>
          </cell>
          <cell r="E2254">
            <v>48.21</v>
          </cell>
          <cell r="F2254" t="str">
            <v>ED-50011</v>
          </cell>
        </row>
        <row r="2255">
          <cell r="A2255" t="str">
            <v>ED-50008</v>
          </cell>
          <cell r="B2255" t="str">
            <v>HID-SIF-006</v>
          </cell>
          <cell r="C2255" t="str">
            <v>CAIXA SIFONADA EM PVC COM GRELHA REDONDA 150 X 150 X 50 MM</v>
          </cell>
          <cell r="D2255" t="str">
            <v>UN</v>
          </cell>
          <cell r="E2255">
            <v>57.74</v>
          </cell>
          <cell r="F2255" t="str">
            <v>ED-50008</v>
          </cell>
        </row>
        <row r="2256">
          <cell r="A2256" t="str">
            <v>ED-50014</v>
          </cell>
          <cell r="B2256" t="str">
            <v>HID-SIF-030</v>
          </cell>
          <cell r="C2256" t="str">
            <v>CAIXA SIFONADA EM PVC COM TAMPA CEGA 150 X 150 X 50 MM</v>
          </cell>
          <cell r="D2256" t="str">
            <v>UN</v>
          </cell>
          <cell r="E2256">
            <v>59.09</v>
          </cell>
          <cell r="F2256" t="str">
            <v>ED-50014</v>
          </cell>
        </row>
        <row r="2257">
          <cell r="A2257" t="str">
            <v>ED-50015</v>
          </cell>
          <cell r="B2257" t="str">
            <v>HID-SIF-035</v>
          </cell>
          <cell r="C2257" t="str">
            <v>CAIXA SIFONADA EM PVC COM TAMPA CEGA 150 X 185 X 75 MM</v>
          </cell>
          <cell r="D2257" t="str">
            <v>UN</v>
          </cell>
          <cell r="E2257">
            <v>65.17</v>
          </cell>
          <cell r="F2257" t="str">
            <v>ED-50015</v>
          </cell>
        </row>
        <row r="2258">
          <cell r="A2258" t="str">
            <v>ED-50012</v>
          </cell>
          <cell r="B2258" t="str">
            <v>HID-SIF-020</v>
          </cell>
          <cell r="C2258" t="str">
            <v>CAIXA SIFONADA EM PVC COM TAMPA CEGA 250 X 172 X 50 MM</v>
          </cell>
          <cell r="D2258" t="str">
            <v>UN</v>
          </cell>
          <cell r="E2258">
            <v>68.23</v>
          </cell>
          <cell r="F2258" t="str">
            <v>ED-50012</v>
          </cell>
        </row>
        <row r="2259">
          <cell r="A2259" t="str">
            <v>ED-50013</v>
          </cell>
          <cell r="B2259" t="str">
            <v>HID-SIF-025</v>
          </cell>
          <cell r="C2259" t="str">
            <v>CAIXA SIFONADA EM PVC COM TAMPA CEGA 250 X 230 X 75 MM</v>
          </cell>
          <cell r="D2259" t="str">
            <v>UN</v>
          </cell>
          <cell r="E2259">
            <v>73.84</v>
          </cell>
          <cell r="F2259" t="str">
            <v>ED-50013</v>
          </cell>
        </row>
        <row r="2260">
          <cell r="A2260" t="str">
            <v>ED-49955</v>
          </cell>
          <cell r="B2260" t="str">
            <v>HID-RAL-010</v>
          </cell>
          <cell r="C2260" t="str">
            <v>RALO SECO PVC CÔNICO 100 X 40 MM COM GRELHA QUADRADA</v>
          </cell>
          <cell r="D2260" t="str">
            <v>UN</v>
          </cell>
          <cell r="E2260">
            <v>26.05</v>
          </cell>
          <cell r="F2260" t="str">
            <v>ED-49955</v>
          </cell>
        </row>
        <row r="2261">
          <cell r="A2261" t="str">
            <v>ED-49958</v>
          </cell>
          <cell r="B2261" t="str">
            <v>HID-RAL-013</v>
          </cell>
          <cell r="C2261" t="str">
            <v>RALO SECO PVC CÔNICO 100 X 40 MM COM GRELHA REDONDA</v>
          </cell>
          <cell r="D2261" t="str">
            <v>UN</v>
          </cell>
          <cell r="E2261">
            <v>26.05</v>
          </cell>
          <cell r="F2261" t="str">
            <v>ED-49958</v>
          </cell>
        </row>
        <row r="2262">
          <cell r="A2262" t="str">
            <v>ED-49959</v>
          </cell>
          <cell r="B2262" t="str">
            <v>HID-RAL-014</v>
          </cell>
          <cell r="C2262" t="str">
            <v>RALO SECO PVC QUADRADO 100 X 53 X 40 MM COM GRELHA BRANCA</v>
          </cell>
          <cell r="D2262" t="str">
            <v>UN</v>
          </cell>
          <cell r="E2262">
            <v>20.76</v>
          </cell>
          <cell r="F2262" t="str">
            <v>ED-49959</v>
          </cell>
        </row>
        <row r="2263">
          <cell r="A2263" t="str">
            <v>ED-49957</v>
          </cell>
          <cell r="B2263" t="str">
            <v>HID-RAL-012</v>
          </cell>
          <cell r="C2263" t="str">
            <v>RALO SIFONADO PVC CILINDRICO 100 X 70 X 40 MM COM GRELHA QUADRADA</v>
          </cell>
          <cell r="D2263" t="str">
            <v>UN</v>
          </cell>
          <cell r="E2263">
            <v>21.65</v>
          </cell>
          <cell r="F2263" t="str">
            <v>ED-49957</v>
          </cell>
        </row>
        <row r="2264">
          <cell r="A2264" t="str">
            <v>ED-49956</v>
          </cell>
          <cell r="B2264" t="str">
            <v>HID-RAL-011</v>
          </cell>
          <cell r="C2264" t="str">
            <v>RALO SIFONADO PVC CILINDRÍCO 100 X 70 X 40 MM COM GRELHA REDONDA</v>
          </cell>
          <cell r="D2264" t="str">
            <v>UN</v>
          </cell>
          <cell r="E2264">
            <v>21.65</v>
          </cell>
          <cell r="F2264" t="str">
            <v>ED-49956</v>
          </cell>
        </row>
        <row r="2265">
          <cell r="A2265" t="str">
            <v>ED-49952</v>
          </cell>
          <cell r="B2265" t="str">
            <v>HID-RAL-005</v>
          </cell>
          <cell r="C2265" t="str">
            <v>RALO SIFONADO PVC CÔNICO ALTURA REGULÁVEL 100 X 40 MM COM GRELHA METÁLICA</v>
          </cell>
          <cell r="D2265" t="str">
            <v>UN</v>
          </cell>
          <cell r="E2265">
            <v>47.34</v>
          </cell>
          <cell r="F2265" t="str">
            <v>ED-49952</v>
          </cell>
        </row>
        <row r="2266">
          <cell r="A2266" t="str">
            <v>ED-49954</v>
          </cell>
          <cell r="B2266" t="str">
            <v>HID-RAL-007</v>
          </cell>
          <cell r="C2266" t="str">
            <v>RALO SIFONADO PVC CÔNICO 100 X 40 MM COM GRELHA REDONDA</v>
          </cell>
          <cell r="D2266" t="str">
            <v>UN</v>
          </cell>
          <cell r="E2266">
            <v>19.88</v>
          </cell>
          <cell r="F2266" t="str">
            <v>ED-49954</v>
          </cell>
        </row>
        <row r="2267">
          <cell r="A2267" t="str">
            <v>ED-49953</v>
          </cell>
          <cell r="B2267" t="str">
            <v>HID-RAL-006</v>
          </cell>
          <cell r="C2267" t="str">
            <v>RALO SIFONADO PVC QUADRADO 100 X 53 X 40 MM COM GRELHA BRANCA</v>
          </cell>
          <cell r="D2267" t="str">
            <v>UN</v>
          </cell>
          <cell r="E2267">
            <v>22.04</v>
          </cell>
          <cell r="F2267" t="str">
            <v>ED-49953</v>
          </cell>
        </row>
        <row r="2268">
          <cell r="A2268" t="str">
            <v>24.12</v>
          </cell>
          <cell r="B2268">
            <v>8988</v>
          </cell>
          <cell r="C2268" t="str">
            <v>GRELHA E RALO METÁLICO</v>
          </cell>
          <cell r="D2268" t="str">
            <v/>
          </cell>
          <cell r="F2268" t="str">
            <v>24.12</v>
          </cell>
        </row>
        <row r="2269">
          <cell r="A2269" t="str">
            <v>ED-49944</v>
          </cell>
          <cell r="B2269" t="str">
            <v>HID-GRE-011</v>
          </cell>
          <cell r="C2269" t="str">
            <v>GRELHA DE FERRO FUNDIDO 30 X 30 CM</v>
          </cell>
          <cell r="D2269" t="str">
            <v>UN</v>
          </cell>
          <cell r="E2269">
            <v>83.59</v>
          </cell>
          <cell r="F2269" t="str">
            <v>ED-49944</v>
          </cell>
        </row>
        <row r="2270">
          <cell r="A2270" t="str">
            <v>ED-49942</v>
          </cell>
          <cell r="B2270" t="str">
            <v>HID-GRE-005</v>
          </cell>
          <cell r="C2270" t="str">
            <v>GRELHA FUNDIDA 571-C, 10 X 10 CM</v>
          </cell>
          <cell r="D2270" t="str">
            <v>UN</v>
          </cell>
          <cell r="E2270">
            <v>35.65</v>
          </cell>
          <cell r="F2270" t="str">
            <v>ED-49942</v>
          </cell>
        </row>
        <row r="2271">
          <cell r="A2271" t="str">
            <v>ED-49943</v>
          </cell>
          <cell r="B2271" t="str">
            <v>HID-GRE-010</v>
          </cell>
          <cell r="C2271" t="str">
            <v>GRELHA FUNDIDA 571-C, 15 X 15 CM</v>
          </cell>
          <cell r="D2271" t="str">
            <v>UN</v>
          </cell>
          <cell r="E2271">
            <v>40.07</v>
          </cell>
          <cell r="F2271" t="str">
            <v>ED-49943</v>
          </cell>
        </row>
        <row r="2272">
          <cell r="A2272" t="str">
            <v>ED-49945</v>
          </cell>
          <cell r="B2272" t="str">
            <v>HID-GRE-015</v>
          </cell>
          <cell r="C2272" t="str">
            <v>GRELHA/PORTA GRELHA AÇO INOX, FECHO GIRATÓRIO 100 X 100 MM</v>
          </cell>
          <cell r="D2272" t="str">
            <v>UN</v>
          </cell>
          <cell r="E2272">
            <v>26.08</v>
          </cell>
          <cell r="F2272" t="str">
            <v>ED-49945</v>
          </cell>
        </row>
        <row r="2273">
          <cell r="A2273" t="str">
            <v>ED-49946</v>
          </cell>
          <cell r="B2273" t="str">
            <v>HID-GRE-020</v>
          </cell>
          <cell r="C2273" t="str">
            <v>GRELHA/PORTA GRELHA AÇO INOX, FECHO GIRATÓRIO 150 X 150 MM</v>
          </cell>
          <cell r="D2273" t="str">
            <v>UN</v>
          </cell>
          <cell r="E2273">
            <v>35.270000000000003</v>
          </cell>
          <cell r="F2273" t="str">
            <v>ED-49946</v>
          </cell>
        </row>
        <row r="2274">
          <cell r="A2274" t="str">
            <v>24.13</v>
          </cell>
          <cell r="B2274">
            <v>8990</v>
          </cell>
          <cell r="C2274" t="str">
            <v>TERMINAL DE VENTILAÇÃO</v>
          </cell>
          <cell r="D2274" t="str">
            <v/>
          </cell>
          <cell r="F2274" t="str">
            <v>24.13</v>
          </cell>
        </row>
        <row r="2275">
          <cell r="A2275" t="str">
            <v>ED-49951</v>
          </cell>
          <cell r="B2275" t="str">
            <v>HID-MIT-005</v>
          </cell>
          <cell r="C2275" t="str">
            <v>MITRA PVC RÍGIDO (TERMINAL DE VENTILAÇÃO TIPO) 75 MM</v>
          </cell>
          <cell r="D2275" t="str">
            <v>U</v>
          </cell>
          <cell r="E2275">
            <v>6.92</v>
          </cell>
          <cell r="F2275" t="str">
            <v>ED-49951</v>
          </cell>
        </row>
        <row r="2276">
          <cell r="A2276" t="str">
            <v>24.14</v>
          </cell>
          <cell r="B2276">
            <v>8991</v>
          </cell>
          <cell r="C2276" t="str">
            <v>CAIXA DE GORDURA</v>
          </cell>
          <cell r="D2276" t="str">
            <v/>
          </cell>
          <cell r="F2276" t="str">
            <v>24.14</v>
          </cell>
        </row>
        <row r="2277">
          <cell r="A2277" t="str">
            <v>ED-49940</v>
          </cell>
          <cell r="B2277" t="str">
            <v>HID-GOR-035</v>
          </cell>
          <cell r="C2277" t="str">
            <v>CAIXA DE GORDURA DUPLA (CGD), CIRCULAR, EM CONCRETO PRÉ-MOLDADO, CAPACIDADE DE 120L, INCLUSIVE ESCAVAÇÃO, REATERRO, TRANSPORTE E RETIRADA DO MATERIAL ESCAVADO (EM CAÇAMBA)</v>
          </cell>
          <cell r="D2277" t="str">
            <v>UN</v>
          </cell>
          <cell r="E2277">
            <v>96.57</v>
          </cell>
          <cell r="F2277" t="str">
            <v>ED-49940</v>
          </cell>
        </row>
        <row r="2278">
          <cell r="A2278" t="str">
            <v>ED-49939</v>
          </cell>
          <cell r="B2278" t="str">
            <v>HID-GOR-030</v>
          </cell>
          <cell r="C2278" t="str">
            <v>CAIXA DE GORDURA SIMPLES (CGS), CIRCULAR, EM CONCRETO PRÉ-MOLDADO, CAPACIDADE DE 31L, INCLUSIVE ESCAVAÇÃO, REATERRO, TRANSPORTE E RETIRADA DO MATERIAL ESCAVADO (EM CAÇAMBA)</v>
          </cell>
          <cell r="D2278" t="str">
            <v>UN</v>
          </cell>
          <cell r="E2278">
            <v>63.05</v>
          </cell>
          <cell r="F2278" t="str">
            <v>ED-49939</v>
          </cell>
        </row>
        <row r="2279">
          <cell r="A2279" t="str">
            <v>24.15</v>
          </cell>
          <cell r="B2279">
            <v>8992</v>
          </cell>
          <cell r="C2279" t="str">
            <v>CAIXA DE ALVENARIA PARA ESGOTO</v>
          </cell>
          <cell r="D2279" t="str">
            <v/>
          </cell>
          <cell r="F2279" t="str">
            <v>24.15</v>
          </cell>
        </row>
        <row r="2280">
          <cell r="A2280" t="str">
            <v>ED-49903</v>
          </cell>
          <cell r="B2280" t="str">
            <v>HID-CXS-140</v>
          </cell>
          <cell r="C2280" t="str">
            <v>CAIXA DE ESGOTO DE INSPEÇÃO/PASSAGEM EM ALVENARIA (100X100X50CM), REVESTIMENTO EM ARGAMASSA COM ADITIVO IMPERMEABILIZANTE, COM TAMPA DE CONCRETO, INCLUSIVE ESCAVAÇÃO, REATERRO E TRANSPORTE E RETIRADA DO MATERIAL ESCAVADO (EM CAÇAMBA)</v>
          </cell>
          <cell r="D2280" t="str">
            <v>UN</v>
          </cell>
          <cell r="E2280">
            <v>599.32000000000005</v>
          </cell>
          <cell r="F2280" t="str">
            <v>ED-49903</v>
          </cell>
        </row>
        <row r="2281">
          <cell r="A2281" t="str">
            <v>ED-49904</v>
          </cell>
          <cell r="B2281" t="str">
            <v>HID-CXS-145</v>
          </cell>
          <cell r="C2281" t="str">
            <v>CAIXA DE ESGOTO DE INSPEÇÃO/PASSAGEM EM ALVENARIA (100X100X80CM), REVESTIMENTO EM ARGAMASSA COM ADITIVO IMPERMEABILIZANTE, COM TAMPA DE CONCRETO, INCLUSIVE ESCAVAÇÃO, REATERRO E TRANSPORTE E RETIRADA DO MATERIAL ESCAVADO (EM CAÇAMBA)</v>
          </cell>
          <cell r="D2281" t="str">
            <v>UN</v>
          </cell>
          <cell r="E2281">
            <v>785.93</v>
          </cell>
          <cell r="F2281" t="str">
            <v>ED-49904</v>
          </cell>
        </row>
        <row r="2282">
          <cell r="A2282" t="str">
            <v>ED-49870</v>
          </cell>
          <cell r="B2282" t="str">
            <v>HID-CXS-005</v>
          </cell>
          <cell r="C2282" t="str">
            <v xml:space="preserve">CAIXA DE ESGOTO DE INSPEÇÃO/PASSAGEM EM ALVENARIA (30X30X30CM), REVESTIMENTO EM ARGAMASSA COM ADITIVO IMPERMEABILIZANTE, COM TAMPA DE CONCRETO, INCLUSIVE ESCAVAÇÃO, REATERRO E TRANSPORTE E RETIRADA DO MATERIAL ESCAVADO (EM CAÇAMBA)
</v>
          </cell>
          <cell r="D2282" t="str">
            <v>UN</v>
          </cell>
          <cell r="E2282">
            <v>105.35</v>
          </cell>
          <cell r="F2282" t="str">
            <v>ED-49870</v>
          </cell>
        </row>
        <row r="2283">
          <cell r="A2283" t="str">
            <v>ED-49871</v>
          </cell>
          <cell r="B2283" t="str">
            <v>HID-CXS-010</v>
          </cell>
          <cell r="C2283" t="str">
            <v xml:space="preserve">CAIXA DE ESGOTO DE INSPEÇÃO/PASSAGEM EM ALVENARIA (30X30X40CM), REVESTIMENTO EM ARGAMASSA COM ADITIVO IMPERMEABILIZANTE, COM TAMPA DE CONCRETO, INCLUSIVE ESCAVAÇÃO, REATERRO E TRANSPORTE E RETIRADA DO MATERIAL ESCAVADO (EM CAÇAMBA)
</v>
          </cell>
          <cell r="D2283" t="str">
            <v>UN</v>
          </cell>
          <cell r="E2283">
            <v>133.88999999999999</v>
          </cell>
          <cell r="F2283" t="str">
            <v>ED-49871</v>
          </cell>
        </row>
        <row r="2284">
          <cell r="A2284" t="str">
            <v>ED-49872</v>
          </cell>
          <cell r="B2284" t="str">
            <v>HID-CXS-015</v>
          </cell>
          <cell r="C2284" t="str">
            <v xml:space="preserve">CAIXA DE ESGOTO DE INSPEÇÃO/PASSAGEM EM ALVENARIA (30X30X60CM), REVESTIMENTO EM ARGAMASSA COM ADITIVO IMPERMEABILIZANTE, COM TAMPA DE CONCRETO, INCLUSIVE ESCAVAÇÃO, REATERRO E TRANSPORTE E RETIRADA DO MATERIAL ESCAVADO (EM CAÇAMBA)
</v>
          </cell>
          <cell r="D2284" t="str">
            <v>UN</v>
          </cell>
          <cell r="E2284">
            <v>164.56</v>
          </cell>
          <cell r="F2284" t="str">
            <v>ED-49872</v>
          </cell>
        </row>
        <row r="2285">
          <cell r="A2285" t="str">
            <v>ED-49876</v>
          </cell>
          <cell r="B2285" t="str">
            <v>HID-CXS-031</v>
          </cell>
          <cell r="C2285" t="str">
            <v xml:space="preserve">CAIXA DE ESGOTO DE INSPEÇÃO/PASSAGEM EM ALVENARIA (40X40X100CM), REVESTIMENTO EM ARGAMASSA COM ADITIVO IMPERMEABILIZANTE, COM TAMPA DE CONCRETO, INCLUSIVE ESCAVAÇÃO, REATERRO E TRANSPORTE E RETIRADA DO MATERIAL ESCAVADO (EM CAÇAMBA)
</v>
          </cell>
          <cell r="D2285" t="str">
            <v>UN</v>
          </cell>
          <cell r="E2285">
            <v>318.14</v>
          </cell>
          <cell r="F2285" t="str">
            <v>ED-49876</v>
          </cell>
        </row>
        <row r="2286">
          <cell r="A2286" t="str">
            <v>ED-49873</v>
          </cell>
          <cell r="B2286" t="str">
            <v>HID-CXS-020</v>
          </cell>
          <cell r="C2286" t="str">
            <v>CAIXA DE ESGOTO DE INSPEÇÃO/PASSAGEM EM ALVENARIA (40X40X40CM), REVESTIMENTO EM ARGAMASSA COM ADITIVO IMPERMEABILIZANTE, COM TAMPA DE CONCRETO, INCLUSIVE ESCAVAÇÃO, REATERRO E TRANSPORTE E RETIRADA DO MATERIAL ESCAVADO (EM CAÇAMBA)</v>
          </cell>
          <cell r="D2286" t="str">
            <v>UN</v>
          </cell>
          <cell r="E2286">
            <v>166.32</v>
          </cell>
          <cell r="F2286" t="str">
            <v>ED-49873</v>
          </cell>
        </row>
        <row r="2287">
          <cell r="A2287" t="str">
            <v>ED-49874</v>
          </cell>
          <cell r="B2287" t="str">
            <v>HID-CXS-025</v>
          </cell>
          <cell r="C2287" t="str">
            <v>CAIXA DE ESGOTO DE INSPEÇÃO/PASSAGEM EM ALVENARIA (40X40X60CM), REVESTIMENTO EM ARGAMASSA COM ADITIVO IMPERMEABILIZANTE, COM TAMPA DE CONCRETO, INCLUSIVE ESCAVAÇÃO, REATERRO E TRANSPORTE E RETIRADA DO MATERIAL ESCAVADO (EM CAÇAMBA)</v>
          </cell>
          <cell r="D2287" t="str">
            <v>UN</v>
          </cell>
          <cell r="E2287">
            <v>216.92</v>
          </cell>
          <cell r="F2287" t="str">
            <v>ED-49874</v>
          </cell>
        </row>
        <row r="2288">
          <cell r="A2288" t="str">
            <v>ED-49875</v>
          </cell>
          <cell r="B2288" t="str">
            <v>HID-CXS-030</v>
          </cell>
          <cell r="C2288" t="str">
            <v>CAIXA DE ESGOTO DE INSPEÇÃO/PASSAGEM EM ALVENARIA (40X40X80CM), REVESTIMENTO EM ARGAMASSA COM ADITIVO IMPERMEABILIZANTE, COM TAMPA DE CONCRETO, INCLUSIVE ESCAVAÇÃO, REATERRO E TRANSPORTE E RETIRADA DO MATERIAL ESCAVADO (EM CAÇAMBA)</v>
          </cell>
          <cell r="D2288" t="str">
            <v>UN</v>
          </cell>
          <cell r="E2288">
            <v>267.52999999999997</v>
          </cell>
          <cell r="F2288" t="str">
            <v>ED-49875</v>
          </cell>
        </row>
        <row r="2289">
          <cell r="A2289" t="str">
            <v>ED-49881</v>
          </cell>
          <cell r="B2289" t="str">
            <v>HID-CXS-050</v>
          </cell>
          <cell r="C2289" t="str">
            <v>CAIXA DE ESGOTO DE INSPEÇÃO/PASSAGEM EM ALVENARIA (50X50X100CM), REVESTIMENTO EM ARGAMASSA COM ADITIVO IMPERMEABILIZANTE, COM TAMPA DE CONCRETO, INCLUSIVE ESCAVAÇÃO, REATERRO E TRANSPORTE E RETIRADA DO MATERIAL ESCAVADO (EM CAÇAMBA)</v>
          </cell>
          <cell r="D2289" t="str">
            <v>UN</v>
          </cell>
          <cell r="E2289">
            <v>397.62</v>
          </cell>
          <cell r="F2289" t="str">
            <v>ED-49881</v>
          </cell>
        </row>
        <row r="2290">
          <cell r="A2290" t="str">
            <v>ED-49877</v>
          </cell>
          <cell r="B2290" t="str">
            <v>HID-CXS-035</v>
          </cell>
          <cell r="C2290" t="str">
            <v>CAIXA DE ESGOTO DE INSPEÇÃO/PASSAGEM EM ALVENARIA (50X50X40CM), REVESTIMENTO EM ARGAMASSA COM ADITIVO IMPERMEABILIZANTE, COM TAMPA DE CONCRETO, INCLUSIVE ESCAVAÇÃO, REATERRO E TRANSPORTE E RETIRADA DO MATERIAL ESCAVADO (EM CAÇAMBA)</v>
          </cell>
          <cell r="D2290" t="str">
            <v>UN</v>
          </cell>
          <cell r="E2290">
            <v>211.4</v>
          </cell>
          <cell r="F2290" t="str">
            <v>ED-49877</v>
          </cell>
        </row>
        <row r="2291">
          <cell r="A2291" t="str">
            <v>ED-49878</v>
          </cell>
          <cell r="B2291" t="str">
            <v>HID-CXS-036</v>
          </cell>
          <cell r="C2291" t="str">
            <v>CAIXA DE ESGOTO DE INSPEÇÃO/PASSAGEM EM ALVENARIA (50X50X45CM), REVESTIMENTO EM ARGAMASSA COM ADITIVO IMPERMEABILIZANTE, COM TAMPA DE CONCRETO, INCLUSIVE ESCAVAÇÃO, REATERRO E TRANSPORTE E RETIRADA DO MATERIAL ESCAVADO (EM CAÇAMBA)</v>
          </cell>
          <cell r="D2291" t="str">
            <v>UN</v>
          </cell>
          <cell r="E2291">
            <v>185.45</v>
          </cell>
          <cell r="F2291" t="str">
            <v>ED-49878</v>
          </cell>
        </row>
        <row r="2292">
          <cell r="A2292" t="str">
            <v>ED-49879</v>
          </cell>
          <cell r="B2292" t="str">
            <v>HID-CXS-040</v>
          </cell>
          <cell r="C2292" t="str">
            <v>CAIXA DE ESGOTO DE INSPEÇÃO/PASSAGEM EM ALVENARIA (50X50X60CM), REVESTIMENTO EM ARGAMASSA COM ADITIVO IMPERMEABILIZANTE, COM TAMPA DE CONCRETO, INCLUSIVE ESCAVAÇÃO, REATERRO E TRANSPORTE E RETIRADA DO MATERIAL ESCAVADO (EM CAÇAMBA)</v>
          </cell>
          <cell r="D2292" t="str">
            <v>UN</v>
          </cell>
          <cell r="E2292">
            <v>273.47000000000003</v>
          </cell>
          <cell r="F2292" t="str">
            <v>ED-49879</v>
          </cell>
        </row>
        <row r="2293">
          <cell r="A2293" t="str">
            <v>ED-49880</v>
          </cell>
          <cell r="B2293" t="str">
            <v>HID-CXS-045</v>
          </cell>
          <cell r="C2293" t="str">
            <v>CAIXA DE ESGOTO DE INSPEÇÃO/PASSAGEM EM ALVENARIA (50X50X80CM), REVESTIMENTO EM ARGAMASSA COM ADITIVO IMPERMEABILIZANTE, COM TAMPA DE CONCRETO, INCLUSIVE ESCAVAÇÃO, REATERRO E TRANSPORTE E RETIRADA DO MATERIAL ESCAVADO (EM CAÇAMBA)</v>
          </cell>
          <cell r="D2293" t="str">
            <v>UN</v>
          </cell>
          <cell r="E2293">
            <v>335.56</v>
          </cell>
          <cell r="F2293" t="str">
            <v>ED-49880</v>
          </cell>
        </row>
        <row r="2294">
          <cell r="A2294" t="str">
            <v>ED-49889</v>
          </cell>
          <cell r="B2294" t="str">
            <v>HID-CXS-070</v>
          </cell>
          <cell r="C2294" t="str">
            <v>CAIXA DE ESGOTO DE INSPEÇÃO/PASSAGEM EM ALVENARIA (60X60X100CM), REVESTIMENTO EM ARGAMASSA COM ADITIVO IMPERMEABILIZANTE, COM TAMPA DE CONCRETO, INCLUSIVE ESCAVAÇÃO, REATERRO E TRANSPORTE E RETIRADA DO MATERIAL ESCAVADO (EM CAÇAMBA)</v>
          </cell>
          <cell r="D2294" t="str">
            <v>UN</v>
          </cell>
          <cell r="E2294">
            <v>481.95</v>
          </cell>
          <cell r="F2294" t="str">
            <v>ED-49889</v>
          </cell>
        </row>
        <row r="2295">
          <cell r="A2295" t="str">
            <v>ED-49882</v>
          </cell>
          <cell r="B2295" t="str">
            <v>HID-CXS-055</v>
          </cell>
          <cell r="C2295" t="str">
            <v>CAIXA DE ESGOTO DE INSPEÇÃO/PASSAGEM EM ALVENARIA (60X60X40CM), REVESTIMENTO EM ARGAMASSA COM ADITIVO IMPERMEABILIZANTE, COM TAMPA DE CONCRETO, INCLUSIVE ESCAVAÇÃO, REATERRO E TRANSPORTE E RETIRADA DO MATERIAL ESCAVADO (EM CAÇAMBA)</v>
          </cell>
          <cell r="D2295" t="str">
            <v>UN</v>
          </cell>
          <cell r="E2295">
            <v>260.32</v>
          </cell>
          <cell r="F2295" t="str">
            <v>ED-49882</v>
          </cell>
        </row>
        <row r="2296">
          <cell r="A2296" t="str">
            <v>ED-49883</v>
          </cell>
          <cell r="B2296" t="str">
            <v>HID-CXS-060</v>
          </cell>
          <cell r="C2296" t="str">
            <v>CAIXA DE ESGOTO DE INSPEÇÃO/PASSAGEM EM ALVENARIA (60X60X60CM), REVESTIMENTO EM ARGAMASSA COM ADITIVO IMPERMEABILIZANTE, COM TAMPA DE CONCRETO, INCLUSIVE ESCAVAÇÃO, REATERRO E TRANSPORTE E RETIRADA DO MATERIAL ESCAVADO (EM CAÇAMBA)</v>
          </cell>
          <cell r="D2296" t="str">
            <v>UN</v>
          </cell>
          <cell r="E2296">
            <v>334.19</v>
          </cell>
          <cell r="F2296" t="str">
            <v>ED-49883</v>
          </cell>
        </row>
        <row r="2297">
          <cell r="A2297" t="str">
            <v>ED-49884</v>
          </cell>
          <cell r="B2297" t="str">
            <v>HID-CXS-061</v>
          </cell>
          <cell r="C2297" t="str">
            <v>CAIXA DE ESGOTO DE INSPEÇÃO/PASSAGEM EM ALVENARIA (60X60X65CM), REVESTIMENTO EM ARGAMASSA COM ADITIVO IMPERMEABILIZANTE, COM TAMPA DE CONCRETO, INCLUSIVE ESCAVAÇÃO, REATERRO E TRANSPORTE E RETIRADA DO MATERIAL ESCAVADO (EM CAÇAMBA)</v>
          </cell>
          <cell r="D2297" t="str">
            <v>UN</v>
          </cell>
          <cell r="E2297">
            <v>352.66</v>
          </cell>
          <cell r="F2297" t="str">
            <v>ED-49884</v>
          </cell>
        </row>
        <row r="2298">
          <cell r="A2298" t="str">
            <v>ED-49885</v>
          </cell>
          <cell r="B2298" t="str">
            <v>HID-CXS-062</v>
          </cell>
          <cell r="C2298" t="str">
            <v>CAIXA DE ESGOTO DE INSPEÇÃO/PASSAGEM EM ALVENARIA (60X60X70CM), REVESTIMENTO EM ARGAMASSA COM ADITIVO IMPERMEABILIZANTE, COM TAMPA DE CONCRETO, INCLUSIVE ESCAVAÇÃO, REATERRO E TRANSPORTE E RETIRADA DO MATERIAL ESCAVADO (EM CAÇAMBA)</v>
          </cell>
          <cell r="D2298" t="str">
            <v>UN</v>
          </cell>
          <cell r="E2298">
            <v>368.96</v>
          </cell>
          <cell r="F2298" t="str">
            <v>ED-49885</v>
          </cell>
        </row>
        <row r="2299">
          <cell r="A2299" t="str">
            <v>ED-49886</v>
          </cell>
          <cell r="B2299" t="str">
            <v>HID-CXS-063</v>
          </cell>
          <cell r="C2299" t="str">
            <v>CAIXA DE ESGOTO DE INSPEÇÃO/PASSAGEM EM ALVENARIA (60X60X75CM), REVESTIMENTO EM ARGAMASSA COM ADITIVO IMPERMEABILIZANTE, COM TAMPA DE CONCRETO, INCLUSIVE ESCAVAÇÃO, REATERRO E TRANSPORTE E RETIRADA DO MATERIAL ESCAVADO (EM CAÇAMBA)</v>
          </cell>
          <cell r="D2299" t="str">
            <v>UN</v>
          </cell>
          <cell r="E2299">
            <v>389.6</v>
          </cell>
          <cell r="F2299" t="str">
            <v>ED-49886</v>
          </cell>
        </row>
        <row r="2300">
          <cell r="A2300" t="str">
            <v>ED-49887</v>
          </cell>
          <cell r="B2300" t="str">
            <v>HID-CXS-065</v>
          </cell>
          <cell r="C2300" t="str">
            <v>CAIXA DE ESGOTO DE INSPEÇÃO/PASSAGEM EM ALVENARIA (60X60X80CM), REVESTIMENTO EM ARGAMASSA COM ADITIVO IMPERMEABILIZANTE, COM TAMPA DE CONCRETO, INCLUSIVE ESCAVAÇÃO, REATERRO E TRANSPORTE E RETIRADA DO MATERIAL ESCAVADO (EM CAÇAMBA)</v>
          </cell>
          <cell r="D2300" t="str">
            <v>UN</v>
          </cell>
          <cell r="E2300">
            <v>408.06</v>
          </cell>
          <cell r="F2300" t="str">
            <v>ED-49887</v>
          </cell>
        </row>
        <row r="2301">
          <cell r="A2301" t="str">
            <v>ED-49888</v>
          </cell>
          <cell r="B2301" t="str">
            <v>HID-CXS-066</v>
          </cell>
          <cell r="C2301" t="str">
            <v>CAIXA DE ESGOTO DE INSPEÇÃO/PASSAGEM EM ALVENARIA (60X60X85CM), REVESTIMENTO EM ARGAMASSA COM ADITIVO IMPERMEABILIZANTE, COM TAMPA DE CONCRETO, INCLUSIVE ESCAVAÇÃO, REATERRO E TRANSPORTE E RETIRADA DO MATERIAL ESCAVADO (EM CAÇAMBA)</v>
          </cell>
          <cell r="D2301" t="str">
            <v>UN</v>
          </cell>
          <cell r="E2301">
            <v>426.54</v>
          </cell>
          <cell r="F2301" t="str">
            <v>ED-49888</v>
          </cell>
        </row>
        <row r="2302">
          <cell r="A2302" t="str">
            <v>ED-49893</v>
          </cell>
          <cell r="B2302" t="str">
            <v>HID-CXS-090</v>
          </cell>
          <cell r="C2302" t="str">
            <v>CAIXA DE ESGOTO DE INSPEÇÃO/PASSAGEM EM ALVENARIA (70X70X110CM), REVESTIMENTO EM ARGAMASSA COM ADITIVO IMPERMEABILIZANTE, COM TAMPA DE CONCRETO, INCLUSIVE ESCAVAÇÃO, REATERRO E TRANSPORTE E RETIRADA DO MATERIAL ESCAVADO (EM CAÇAMBA)</v>
          </cell>
          <cell r="D2302" t="str">
            <v>UN</v>
          </cell>
          <cell r="E2302">
            <v>627</v>
          </cell>
          <cell r="F2302" t="str">
            <v>ED-49893</v>
          </cell>
        </row>
        <row r="2303">
          <cell r="A2303" t="str">
            <v>ED-49890</v>
          </cell>
          <cell r="B2303" t="str">
            <v>HID-CXS-075</v>
          </cell>
          <cell r="C2303" t="str">
            <v>CAIXA DE ESGOTO DE INSPEÇÃO/PASSAGEM EM ALVENARIA (70X70X40CM), REVESTIMENTO EM ARGAMASSA COM ADITIVO IMPERMEABILIZANTE, COM TAMPA DE CONCRETO, INCLUSIVE ESCAVAÇÃO, REATERRO E TRANSPORTE E RETIRADA DO MATERIAL ESCAVADO (EM CAÇAMBA)</v>
          </cell>
          <cell r="D2303" t="str">
            <v>UN</v>
          </cell>
          <cell r="E2303">
            <v>325.97000000000003</v>
          </cell>
          <cell r="F2303" t="str">
            <v>ED-49890</v>
          </cell>
        </row>
        <row r="2304">
          <cell r="A2304" t="str">
            <v>ED-49891</v>
          </cell>
          <cell r="B2304" t="str">
            <v>HID-CXS-080</v>
          </cell>
          <cell r="C2304" t="str">
            <v>CAIXA DE ESGOTO DE INSPEÇÃO/PASSAGEM EM ALVENARIA (70X70X60CM), REVESTIMENTO EM ARGAMASSA COM ADITIVO IMPERMEABILIZANTE, COM TAMPA DE CONCRETO, INCLUSIVE ESCAVAÇÃO, REATERRO E TRANSPORTE E RETIRADA DO MATERIAL ESCAVADO (EM CAÇAMBA)</v>
          </cell>
          <cell r="D2304" t="str">
            <v>UN</v>
          </cell>
          <cell r="E2304">
            <v>411.98</v>
          </cell>
          <cell r="F2304" t="str">
            <v>ED-49891</v>
          </cell>
        </row>
        <row r="2305">
          <cell r="A2305" t="str">
            <v>ED-49892</v>
          </cell>
          <cell r="B2305" t="str">
            <v>HID-CXS-085</v>
          </cell>
          <cell r="C2305" t="str">
            <v>CAIXA DE ESGOTO DE INSPEÇÃO/PASSAGEM EM ALVENARIA (70X70X80CM), REVESTIMENTO EM ARGAMASSA COM ADITIVO IMPERMEABILIZANTE, COM TAMPA DE CONCRETO, INCLUSIVE ESCAVAÇÃO, REATERRO E TRANSPORTE E RETIRADA DO MATERIAL ESCAVADO (EM CAÇAMBA)</v>
          </cell>
          <cell r="D2305" t="str">
            <v>UN</v>
          </cell>
          <cell r="E2305">
            <v>497.99</v>
          </cell>
          <cell r="F2305" t="str">
            <v>ED-49892</v>
          </cell>
        </row>
        <row r="2306">
          <cell r="A2306" t="str">
            <v>ED-49897</v>
          </cell>
          <cell r="B2306" t="str">
            <v>HID-CXS-110</v>
          </cell>
          <cell r="C2306" t="str">
            <v>CAIXA DE ESGOTO DE INSPEÇÃO/PASSAGEM EM ALVENARIA (80X80X100CM), REVESTIMENTO EM ARGAMASSA COM ADITIVO IMPERMEABILIZANTE, COM TAMPA DE CONCRETO, INCLUSIVE ESCAVAÇÃO, REATERRO E TRANSPORTE E RETIRADA DO MATERIAL ESCAVADO (EM CAÇAMBA)</v>
          </cell>
          <cell r="D2306" t="str">
            <v>UN</v>
          </cell>
          <cell r="E2306">
            <v>680.6</v>
          </cell>
          <cell r="F2306" t="str">
            <v>ED-49897</v>
          </cell>
        </row>
        <row r="2307">
          <cell r="A2307" t="str">
            <v>ED-49898</v>
          </cell>
          <cell r="B2307" t="str">
            <v>HID-CXS-115</v>
          </cell>
          <cell r="C2307" t="str">
            <v>CAIXA DE ESGOTO DE INSPEÇÃO/PASSAGEM EM ALVENARIA (80X80X140CM), REVESTIMENTO EM ARGAMASSA COM ADITIVO IMPERMEABILIZANTE, COM TAMPA DE CONCRETO, INCLUSIVE ESCAVAÇÃO, REATERRO E TRANSPORTE E RETIRADA DO MATERIAL ESCAVADO (EM CAÇAMBA)</v>
          </cell>
          <cell r="D2307" t="str">
            <v>UN</v>
          </cell>
          <cell r="E2307">
            <v>877.55</v>
          </cell>
          <cell r="F2307" t="str">
            <v>ED-49898</v>
          </cell>
        </row>
        <row r="2308">
          <cell r="A2308" t="str">
            <v>ED-49894</v>
          </cell>
          <cell r="B2308" t="str">
            <v>HID-CXS-095</v>
          </cell>
          <cell r="C2308" t="str">
            <v>CAIXA DE ESGOTO DE INSPEÇÃO/PASSAGEM EM ALVENARIA (80X80X40CM), REVESTIMENTO EM ARGAMASSA COM ADITIVO IMPERMEABILIZANTE, COM TAMPA DE CONCRETO, INCLUSIVE ESCAVAÇÃO, REATERRO E TRANSPORTE E RETIRADA DO MATERIAL ESCAVADO (EM CAÇAMBA)</v>
          </cell>
          <cell r="D2308" t="str">
            <v>UN</v>
          </cell>
          <cell r="E2308">
            <v>385.17</v>
          </cell>
          <cell r="F2308" t="str">
            <v>ED-49894</v>
          </cell>
        </row>
        <row r="2309">
          <cell r="A2309" t="str">
            <v>ED-49895</v>
          </cell>
          <cell r="B2309" t="str">
            <v>HID-CXS-100</v>
          </cell>
          <cell r="C2309" t="str">
            <v>CAIXA DE ESGOTO DE INSPEÇÃO/PASSAGEM EM ALVENARIA (80X80X60CM), REVESTIMENTO EM ARGAMASSA COM ADITIVO IMPERMEABILIZANTE, COM TAMPA DE CONCRETO, INCLUSIVE ESCAVAÇÃO, REATERRO E TRANSPORTE E RETIRADA DO MATERIAL ESCAVADO (EM CAÇAMBA)</v>
          </cell>
          <cell r="D2309" t="str">
            <v>UN</v>
          </cell>
          <cell r="E2309">
            <v>483.65</v>
          </cell>
          <cell r="F2309" t="str">
            <v>ED-49895</v>
          </cell>
        </row>
        <row r="2310">
          <cell r="A2310" t="str">
            <v>ED-49896</v>
          </cell>
          <cell r="B2310" t="str">
            <v>HID-CXS-105</v>
          </cell>
          <cell r="C2310" t="str">
            <v>CAIXA DE ESGOTO DE INSPEÇÃO/PASSAGEM EM ALVENARIA (80X80X80CM), REVESTIMENTO EM ARGAMASSA COM ADITIVO IMPERMEABILIZANTE, COM TAMPA DE CONCRETO, INCLUSIVE ESCAVAÇÃO, REATERRO E TRANSPORTE E RETIRADA DO MATERIAL ESCAVADO (EM CAÇAMBA)</v>
          </cell>
          <cell r="D2310" t="str">
            <v>UN</v>
          </cell>
          <cell r="E2310">
            <v>582.11</v>
          </cell>
          <cell r="F2310" t="str">
            <v>ED-49896</v>
          </cell>
        </row>
        <row r="2311">
          <cell r="A2311" t="str">
            <v>ED-49901</v>
          </cell>
          <cell r="B2311" t="str">
            <v>HID-CXS-130</v>
          </cell>
          <cell r="C2311" t="str">
            <v>CAIXA DE ESGOTO DE INSPEÇÃO/PASSAGEM EM ALVENARIA (90X90X100CM), REVESTIMENTO EM ARGAMASSA COM ADITIVO IMPERMEABILIZANTE, COM TAMPA DE CONCRETO, INCLUSIVE ESCAVAÇÃO, REATERRO E TRANSPORTE E RETIRADA DO MATERIAL ESCAVADO (EM CAÇAMBA)</v>
          </cell>
          <cell r="D2311" t="str">
            <v>UN</v>
          </cell>
          <cell r="E2311">
            <v>782.3</v>
          </cell>
          <cell r="F2311" t="str">
            <v>ED-49901</v>
          </cell>
        </row>
        <row r="2312">
          <cell r="A2312" t="str">
            <v>ED-49902</v>
          </cell>
          <cell r="B2312" t="str">
            <v>HID-CXS-135</v>
          </cell>
          <cell r="C2312" t="str">
            <v>CAIXA DE ESGOTO DE INSPEÇÃO/PASSAGEM EM ALVENARIA (90X90X140CM), REVESTIMENTO EM ARGAMASSA COM ADITIVO IMPERMEABILIZANTE, COM TAMPA DE CONCRETO, INCLUSIVE ESCAVAÇÃO, REATERRO E TRANSPORTE E RETIRADA DO MATERIAL ESCAVADO (EM CAÇAMBA)</v>
          </cell>
          <cell r="D2312" t="str">
            <v>UN</v>
          </cell>
          <cell r="E2312">
            <v>1004.84</v>
          </cell>
          <cell r="F2312" t="str">
            <v>ED-49902</v>
          </cell>
        </row>
        <row r="2313">
          <cell r="A2313" t="str">
            <v>ED-49899</v>
          </cell>
          <cell r="B2313" t="str">
            <v>HID-CXS-120</v>
          </cell>
          <cell r="C2313" t="str">
            <v>CAIXA DE ESGOTO DE INSPEÇÃO/PASSAGEM EM ALVENARIA (90X90X60CM), REVESTIMENTO EM ARGAMASSA COM ADITIVO IMPERMEABILIZANTE, COM TAMPA DE CONCRETO, INCLUSIVE ESCAVAÇÃO, REATERRO E TRANSPORTE E RETIRADA DO MATERIAL ESCAVADO (EM CAÇAMBA)</v>
          </cell>
          <cell r="D2313" t="str">
            <v>UN</v>
          </cell>
          <cell r="E2313">
            <v>559.74</v>
          </cell>
          <cell r="F2313" t="str">
            <v>ED-49899</v>
          </cell>
        </row>
        <row r="2314">
          <cell r="A2314" t="str">
            <v>ED-49900</v>
          </cell>
          <cell r="B2314" t="str">
            <v>HID-CXS-125</v>
          </cell>
          <cell r="C2314" t="str">
            <v>CAIXA DE ESGOTO DE INSPEÇÃO/PASSAGEM EM ALVENARIA (90X90X80CM), REVESTIMENTO EM ARGAMASSA COM ADITIVO IMPERMEABILIZANTE, COM TAMPA DE CONCRETO, INCLUSIVE ESCAVAÇÃO, REATERRO E TRANSPORTE E RETIRADA DO MATERIAL ESCAVADO (EM CAÇAMBA)</v>
          </cell>
          <cell r="D2314" t="str">
            <v>UN</v>
          </cell>
          <cell r="E2314">
            <v>671.01</v>
          </cell>
          <cell r="F2314" t="str">
            <v>ED-49900</v>
          </cell>
        </row>
        <row r="2315">
          <cell r="A2315" t="str">
            <v>24.16</v>
          </cell>
          <cell r="B2315">
            <v>8993</v>
          </cell>
          <cell r="C2315" t="str">
            <v>CAIXA DE ALVENARIA PARA DRENAGEM</v>
          </cell>
          <cell r="D2315" t="str">
            <v/>
          </cell>
          <cell r="F2315" t="str">
            <v>24.16</v>
          </cell>
        </row>
        <row r="2316">
          <cell r="A2316" t="str">
            <v>ED-49931</v>
          </cell>
          <cell r="B2316" t="str">
            <v>HID-CXS-290</v>
          </cell>
          <cell r="C2316" t="str">
            <v>CAIXA DE DRENAGEM DE INSPEÇÃO/PASSAGEM EM ALVENARIA (100X100X50CM), REVESTIMENTO EM ARGAMASSA COM ADITIVO IMPERMEABILIZANTE, COM TAMPA EM GRELHA, INCLUSIVE ESCAVAÇÃO, REATERRO E TRANSPORTE E RETIRADA DO MATERIAL ESCAVADO (EM CAÇAMBA)</v>
          </cell>
          <cell r="D2316" t="str">
            <v>UN</v>
          </cell>
          <cell r="E2316">
            <v>1153.3699999999999</v>
          </cell>
          <cell r="F2316" t="str">
            <v>ED-49931</v>
          </cell>
        </row>
        <row r="2317">
          <cell r="A2317" t="str">
            <v>ED-49932</v>
          </cell>
          <cell r="B2317" t="str">
            <v>HID-CXS-295</v>
          </cell>
          <cell r="C2317" t="str">
            <v>CAIXA DE DRENAGEM DE INSPEÇÃO/PASSAGEM EM ALVENARIA (100X100X80CM), REVESTIMENTO EM ARGAMASSA COM ADITIVO IMPERMEABILIZANTE, COM TAMPA EM GRELHA, INCLUSIVE ESCAVAÇÃO, REATERRO E TRANSPORTE E RETIRADA DO MATERIAL ESCAVADO (EM CAÇAMBA)</v>
          </cell>
          <cell r="D2317" t="str">
            <v>UN</v>
          </cell>
          <cell r="E2317">
            <v>1894.09</v>
          </cell>
          <cell r="F2317" t="str">
            <v>ED-49932</v>
          </cell>
        </row>
        <row r="2318">
          <cell r="A2318" t="str">
            <v>ED-49905</v>
          </cell>
          <cell r="B2318" t="str">
            <v>HID-CXS-150</v>
          </cell>
          <cell r="C2318" t="str">
            <v>CAIXA DE DRENAGEM DE INSPEÇÃO/PASSAGEM EM ALVENARIA (30X30X30CM), REVESTIMENTO EM ARGAMASSA COM ADITIVO IMPERMEABILIZANTE, COM TAMPA EM GRELHA, INCLUSIVE ESCAVAÇÃO, REATERRO E TRANSPORTE E RETIRADA DO MATERIAL ESCAVADO (EM CAÇAMBA)</v>
          </cell>
          <cell r="D2318" t="str">
            <v>UN</v>
          </cell>
          <cell r="E2318">
            <v>180.72</v>
          </cell>
          <cell r="F2318" t="str">
            <v>ED-49905</v>
          </cell>
        </row>
        <row r="2319">
          <cell r="A2319" t="str">
            <v>ED-49906</v>
          </cell>
          <cell r="B2319" t="str">
            <v>HID-CXS-155</v>
          </cell>
          <cell r="C2319" t="str">
            <v>CAIXA DE DRENAGEM DE INSPEÇÃO/PASSAGEM EM ALVENARIA (30X30X40CM), REVESTIMENTO EM ARGAMASSA COM ADITIVO IMPERMEABILIZANTE, COM TAMPA EM GRELHA, INCLUSIVE ESCAVAÇÃO, REATERRO E TRANSPORTE E RETIRADA DO MATERIAL ESCAVADO (EM CAÇAMBA)</v>
          </cell>
          <cell r="D2319" t="str">
            <v>UN</v>
          </cell>
          <cell r="E2319">
            <v>200.46</v>
          </cell>
          <cell r="F2319" t="str">
            <v>ED-49906</v>
          </cell>
        </row>
        <row r="2320">
          <cell r="A2320" t="str">
            <v>ED-49907</v>
          </cell>
          <cell r="B2320" t="str">
            <v>HID-CXS-160</v>
          </cell>
          <cell r="C2320" t="str">
            <v>CAIXA DE DRENAGEM DE INSPEÇÃO/PASSAGEM EM ALVENARIA (30X30X60CM), REVESTIMENTO EM ARGAMASSA COM ADITIVO IMPERMEABILIZANTE, COM TAMPA EM GRELHA, INCLUSIVE ESCAVAÇÃO, REATERRO E TRANSPORTE E RETIRADA DO MATERIAL ESCAVADO (EM CAÇAMBA)</v>
          </cell>
          <cell r="D2320" t="str">
            <v>UN</v>
          </cell>
          <cell r="E2320">
            <v>239.92</v>
          </cell>
          <cell r="F2320" t="str">
            <v>ED-49907</v>
          </cell>
        </row>
        <row r="2321">
          <cell r="A2321" t="str">
            <v>ED-49908</v>
          </cell>
          <cell r="B2321" t="str">
            <v>HID-CXS-165</v>
          </cell>
          <cell r="C2321" t="str">
            <v>CAIXA DE DRENAGEM DE INSPEÇÃO/PASSAGEM EM ALVENARIA (40X40X40CM), REVESTIMENTO EM ARGAMASSA COM ADITIVO IMPERMEABILIZANTE, COM TAMPA EM GRELHA, INCLUSIVE ESCAVAÇÃO, REATERRO E TRANSPORTE E RETIRADA DO MATERIAL ESCAVADO (EM CAÇAMBA)</v>
          </cell>
          <cell r="D2321" t="str">
            <v>UN</v>
          </cell>
          <cell r="E2321">
            <v>285.67</v>
          </cell>
          <cell r="F2321" t="str">
            <v>ED-49908</v>
          </cell>
        </row>
        <row r="2322">
          <cell r="A2322" t="str">
            <v>ED-49909</v>
          </cell>
          <cell r="B2322" t="str">
            <v>HID-CXS-170</v>
          </cell>
          <cell r="C2322" t="str">
            <v>CAIXA DE DRENAGEM DE INSPEÇÃO/PASSAGEM EM ALVENARIA (40X40X60CM), REVESTIMENTO EM ARGAMASSA COM ADITIVO IMPERMEABILIZANTE, COM TAMPA EM GRELHA, INCLUSIVE ESCAVAÇÃO, REATERRO E TRANSPORTE E RETIRADA DO MATERIAL ESCAVADO (EM CAÇAMBA)</v>
          </cell>
          <cell r="D2322" t="str">
            <v>UN</v>
          </cell>
          <cell r="E2322">
            <v>336.27</v>
          </cell>
          <cell r="F2322" t="str">
            <v>ED-49909</v>
          </cell>
        </row>
        <row r="2323">
          <cell r="A2323" t="str">
            <v>ED-49910</v>
          </cell>
          <cell r="B2323" t="str">
            <v>HID-CXS-175</v>
          </cell>
          <cell r="C2323" t="str">
            <v>CAIXA DE DRENAGEM DE INSPEÇÃO/PASSAGEM EM ALVENARIA (40X40X80CM), REVESTIMENTO EM ARGAMASSA COM ADITIVO IMPERMEABILIZANTE, COM TAMPA EM GRELHA, INCLUSIVE ESCAVAÇÃO, REATERRO E TRANSPORTE E RETIRADA DO MATERIAL ESCAVADO (EM CAÇAMBA)</v>
          </cell>
          <cell r="D2323" t="str">
            <v>UN</v>
          </cell>
          <cell r="E2323">
            <v>386.88</v>
          </cell>
          <cell r="F2323" t="str">
            <v>ED-49910</v>
          </cell>
        </row>
        <row r="2324">
          <cell r="A2324" t="str">
            <v>ED-49913</v>
          </cell>
          <cell r="B2324" t="str">
            <v>HID-CXS-190</v>
          </cell>
          <cell r="C2324" t="str">
            <v>CAIXA DE DRENAGEM DE INSPEÇÃO/PASSAGEM EM ALVENARIA (50X50X100CM), REVESTIMENTO EM ARGAMASSA COM ADITIVO IMPERMEABILIZANTE, COM TAMPA EM GRELHA, INCLUSIVE ESCAVAÇÃO, REATERRO E TRANSPORTE E RETIRADA DO MATERIAL ESCAVADO (EM CAÇAMBA)</v>
          </cell>
          <cell r="D2324" t="str">
            <v>UN</v>
          </cell>
          <cell r="E2324">
            <v>571.1</v>
          </cell>
          <cell r="F2324" t="str">
            <v>ED-49913</v>
          </cell>
        </row>
        <row r="2325">
          <cell r="A2325" t="str">
            <v>ED-49911</v>
          </cell>
          <cell r="B2325" t="str">
            <v>HID-CXS-180</v>
          </cell>
          <cell r="C2325" t="str">
            <v>CAIXA DE DRENAGEM DE INSPEÇÃO/PASSAGEM EM ALVENARIA (50X50X40CM), REVESTIMENTO EM ARGAMASSA COM ADITIVO IMPERMEABILIZANTE, COM TAMPA EM GRELHA, INCLUSIVE ESCAVAÇÃO, REATERRO E TRANSPORTE E RETIRADA DO MATERIAL ESCAVADO (EM CAÇAMBA)</v>
          </cell>
          <cell r="D2325" t="str">
            <v>UN</v>
          </cell>
          <cell r="E2325">
            <v>384.87</v>
          </cell>
          <cell r="F2325" t="str">
            <v>ED-49911</v>
          </cell>
        </row>
        <row r="2326">
          <cell r="A2326" t="str">
            <v>ED-49912</v>
          </cell>
          <cell r="B2326" t="str">
            <v>HID-CXS-185</v>
          </cell>
          <cell r="C2326" t="str">
            <v>CAIXA DE DRENAGEM DE INSPEÇÃO/PASSAGEM EM ALVENARIA (50X50X60CM), REVESTIMENTO EM ARGAMASSA COM ADITIVO IMPERMEABILIZANTE, COM TAMPA EM GRELHA, INCLUSIVE ESCAVAÇÃO, REATERRO E TRANSPORTE E RETIRADA DO MATERIAL ESCAVADO (EM CAÇAMBA)</v>
          </cell>
          <cell r="D2326" t="str">
            <v>UN</v>
          </cell>
          <cell r="E2326">
            <v>446.95</v>
          </cell>
          <cell r="F2326" t="str">
            <v>ED-49912</v>
          </cell>
        </row>
        <row r="2327">
          <cell r="A2327" t="str">
            <v>ED-49917</v>
          </cell>
          <cell r="B2327" t="str">
            <v>HID-CXS-210</v>
          </cell>
          <cell r="C2327" t="str">
            <v>CAIXA DE DRENAGEM DE INSPEÇÃO/PASSAGEM EM ALVENARIA (60X60X100CM), REVESTIMENTO EM ARGAMASSA COM ADITIVO IMPERMEABILIZANTE, COM TAMPA EM GRELHA, INCLUSIVE ESCAVAÇÃO, REATERRO E TRANSPORTE E RETIRADA DO MATERIAL ESCAVADO (EM CAÇAMBA)</v>
          </cell>
          <cell r="D2327" t="str">
            <v>UN</v>
          </cell>
          <cell r="E2327">
            <v>719.76</v>
          </cell>
          <cell r="F2327" t="str">
            <v>ED-49917</v>
          </cell>
        </row>
        <row r="2328">
          <cell r="A2328" t="str">
            <v>ED-49914</v>
          </cell>
          <cell r="B2328" t="str">
            <v>HID-CXS-195</v>
          </cell>
          <cell r="C2328" t="str">
            <v>CAIXA DE DRENAGEM DE INSPEÇÃO/PASSAGEM EM ALVENARIA (60X60X40CM), REVESTIMENTO EM ARGAMASSA COM ADITIVO IMPERMEABILIZANTE, COM TAMPA EM GRELHA, INCLUSIVE ESCAVAÇÃO, REATERRO E TRANSPORTE E RETIRADA DO MATERIAL ESCAVADO (EM CAÇAMBA)</v>
          </cell>
          <cell r="D2328" t="str">
            <v>UN</v>
          </cell>
          <cell r="E2328">
            <v>498.14</v>
          </cell>
          <cell r="F2328" t="str">
            <v>ED-49914</v>
          </cell>
        </row>
        <row r="2329">
          <cell r="A2329" t="str">
            <v>ED-49915</v>
          </cell>
          <cell r="B2329" t="str">
            <v>HID-CXS-200</v>
          </cell>
          <cell r="C2329" t="str">
            <v>CAIXA DE DRENAGEM DE INSPEÇÃO/PASSAGEM EM ALVENARIA (60X60X60CM), REVESTIMENTO EM ARGAMASSA COM ADITIVO IMPERMEABILIZANTE, COM TAMPA EM GRELHA, INCLUSIVE ESCAVAÇÃO, REATERRO E TRANSPORTE E RETIRADA DO MATERIAL ESCAVADO (EM CAÇAMBA)</v>
          </cell>
          <cell r="D2329" t="str">
            <v>UN</v>
          </cell>
          <cell r="E2329">
            <v>572.01</v>
          </cell>
          <cell r="F2329" t="str">
            <v>ED-49915</v>
          </cell>
        </row>
        <row r="2330">
          <cell r="A2330" t="str">
            <v>ED-49916</v>
          </cell>
          <cell r="B2330" t="str">
            <v>HID-CXS-205</v>
          </cell>
          <cell r="C2330" t="str">
            <v>CAIXA DE DRENAGEM DE INSPEÇÃO/PASSAGEM EM ALVENARIA (60X60X80CM), REVESTIMENTO EM ARGAMASSA COM ADITIVO IMPERMEABILIZANTE, COM TAMPA EM GRELHA, INCLUSIVE ESCAVAÇÃO, REATERRO E TRANSPORTE E RETIRADA DO MATERIAL ESCAVADO (EM CAÇAMBA)</v>
          </cell>
          <cell r="D2330" t="str">
            <v>UN</v>
          </cell>
          <cell r="E2330">
            <v>645.88</v>
          </cell>
          <cell r="F2330" t="str">
            <v>ED-49916</v>
          </cell>
        </row>
        <row r="2331">
          <cell r="A2331" t="str">
            <v>ED-49921</v>
          </cell>
          <cell r="B2331" t="str">
            <v>HID-CXS-240</v>
          </cell>
          <cell r="C2331" t="str">
            <v>CAIXA DE DRENAGEM DE INSPEÇÃO/PASSAGEM EM ALVENARIA (70X70X110CM), REVESTIMENTO EM ARGAMASSA COM ADITIVO IMPERMEABILIZANTE, COM TAMPA EM GRELHA, INCLUSIVE ESCAVAÇÃO, REATERRO E TRANSPORTE E RETIRADA DO MATERIAL ESCAVADO (EM CAÇAMBA)</v>
          </cell>
          <cell r="D2331" t="str">
            <v>UN</v>
          </cell>
          <cell r="E2331">
            <v>926.42</v>
          </cell>
          <cell r="F2331" t="str">
            <v>ED-49921</v>
          </cell>
        </row>
        <row r="2332">
          <cell r="A2332" t="str">
            <v>ED-49918</v>
          </cell>
          <cell r="B2332" t="str">
            <v>HID-CXS-215</v>
          </cell>
          <cell r="C2332" t="str">
            <v>CAIXA DE DRENAGEM DE INSPEÇÃO/PASSAGEM EM ALVENARIA (70X70X40CM), REVESTIMENTO EM ARGAMASSA COM ADITIVO IMPERMEABILIZANTE, COM TAMPA EM GRELHA, INCLUSIVE ESCAVAÇÃO, REATERRO E TRANSPORTE E RETIRADA DO MATERIAL ESCAVADO (EM CAÇAMBA)</v>
          </cell>
          <cell r="D2332" t="str">
            <v>UN</v>
          </cell>
          <cell r="E2332">
            <v>625.39</v>
          </cell>
          <cell r="F2332" t="str">
            <v>ED-49918</v>
          </cell>
        </row>
        <row r="2333">
          <cell r="A2333" t="str">
            <v>ED-49919</v>
          </cell>
          <cell r="B2333" t="str">
            <v>HID-CXS-220</v>
          </cell>
          <cell r="C2333" t="str">
            <v>CAIXA DE DRENAGEM DE INSPEÇÃO/PASSAGEM EM ALVENARIA (70X70X60CM), REVESTIMENTO EM ARGAMASSA COM ADITIVO IMPERMEABILIZANTE, COM TAMPA EM GRELHA, INCLUSIVE ESCAVAÇÃO, REATERRO E TRANSPORTE E RETIRADA DO MATERIAL ESCAVADO (EM CAÇAMBA)</v>
          </cell>
          <cell r="D2333" t="str">
            <v>UN</v>
          </cell>
          <cell r="E2333">
            <v>711.4</v>
          </cell>
          <cell r="F2333" t="str">
            <v>ED-49919</v>
          </cell>
        </row>
        <row r="2334">
          <cell r="A2334" t="str">
            <v>ED-49920</v>
          </cell>
          <cell r="B2334" t="str">
            <v>HID-CXS-230</v>
          </cell>
          <cell r="C2334" t="str">
            <v>CAIXA DE DRENAGEM DE INSPEÇÃO/PASSAGEM EM ALVENARIA (70X70X80CM), REVESTIMENTO EM ARGAMASSA COM ADITIVO IMPERMEABILIZANTE, COM TAMPA EM GRELHA, INCLUSIVE ESCAVAÇÃO, REATERRO E TRANSPORTE E RETIRADA DO MATERIAL ESCAVADO (EM CAÇAMBA)</v>
          </cell>
          <cell r="D2334" t="str">
            <v>UN</v>
          </cell>
          <cell r="E2334">
            <v>797.41</v>
          </cell>
          <cell r="F2334" t="str">
            <v>ED-49920</v>
          </cell>
        </row>
        <row r="2335">
          <cell r="A2335" t="str">
            <v>ED-49925</v>
          </cell>
          <cell r="B2335" t="str">
            <v>HID-CXS-260</v>
          </cell>
          <cell r="C2335" t="str">
            <v>CAIXA DE DRENAGEM DE INSPEÇÃO/PASSAGEM EM ALVENARIA (80X80X100CM), REVESTIMENTO EM ARGAMASSA COM ADITIVO IMPERMEABILIZANTE, COM TAMPA EM GRELHA, INCLUSIVE ESCAVAÇÃO, REATERRO E TRANSPORTE E RETIRADA DO MATERIAL ESCAVADO (EM CAÇAMBA)</v>
          </cell>
          <cell r="D2335" t="str">
            <v>UN</v>
          </cell>
          <cell r="E2335">
            <v>1062.07</v>
          </cell>
          <cell r="F2335" t="str">
            <v>ED-49925</v>
          </cell>
        </row>
        <row r="2336">
          <cell r="A2336" t="str">
            <v>ED-49926</v>
          </cell>
          <cell r="B2336" t="str">
            <v>HID-CXS-265</v>
          </cell>
          <cell r="C2336" t="str">
            <v>CAIXA DE DRENAGEM DE INSPEÇÃO/PASSAGEM EM ALVENARIA (80X80X140CM), REVESTIMENTO EM ARGAMASSA COM ADITIVO IMPERMEABILIZANTE, COM TAMPA EM GRELHA, INCLUSIVE ESCAVAÇÃO, REATERRO E TRANSPORTE E RETIRADA DO MATERIAL ESCAVADO (EM CAÇAMBA)</v>
          </cell>
          <cell r="D2336" t="str">
            <v>UN</v>
          </cell>
          <cell r="E2336">
            <v>1259.03</v>
          </cell>
          <cell r="F2336" t="str">
            <v>ED-49926</v>
          </cell>
        </row>
        <row r="2337">
          <cell r="A2337" t="str">
            <v>ED-49922</v>
          </cell>
          <cell r="B2337" t="str">
            <v>HID-CXS-245</v>
          </cell>
          <cell r="C2337" t="str">
            <v>CAIXA DE DRENAGEM DE INSPEÇÃO/PASSAGEM EM ALVENARIA (80X80X40CM), REVESTIMENTO EM ARGAMASSA COM ADITIVO IMPERMEABILIZANTE, COM TAMPA EM GRELHA, INCLUSIVE ESCAVAÇÃO, REATERRO E TRANSPORTE E RETIRADA DO MATERIAL ESCAVADO (EM CAÇAMBA)</v>
          </cell>
          <cell r="D2337" t="str">
            <v>UN</v>
          </cell>
          <cell r="E2337">
            <v>766.64</v>
          </cell>
          <cell r="F2337" t="str">
            <v>ED-49922</v>
          </cell>
        </row>
        <row r="2338">
          <cell r="A2338" t="str">
            <v>ED-49923</v>
          </cell>
          <cell r="B2338" t="str">
            <v>HID-CXS-250</v>
          </cell>
          <cell r="C2338" t="str">
            <v>CAIXA DE DRENAGEM DE INSPEÇÃO/PASSAGEM EM ALVENARIA (80X80X60CM), REVESTIMENTO EM ARGAMASSA COM ADITIVO IMPERMEABILIZANTE, COM TAMPA EM GRELHA, INCLUSIVE ESCAVAÇÃO, REATERRO E TRANSPORTE E RETIRADA DO MATERIAL ESCAVADO (EM CAÇAMBA)</v>
          </cell>
          <cell r="D2338" t="str">
            <v>UN</v>
          </cell>
          <cell r="E2338">
            <v>865.12</v>
          </cell>
          <cell r="F2338" t="str">
            <v>ED-49923</v>
          </cell>
        </row>
        <row r="2339">
          <cell r="A2339" t="str">
            <v>ED-49924</v>
          </cell>
          <cell r="B2339" t="str">
            <v>HID-CXS-255</v>
          </cell>
          <cell r="C2339" t="str">
            <v>CAIXA DE DRENAGEM DE INSPEÇÃO/PASSAGEM EM ALVENARIA (80X80X80CM), REVESTIMENTO EM ARGAMASSA COM ADITIVO IMPERMEABILIZANTE, COM TAMPA EM GRELHA, INCLUSIVE ESCAVAÇÃO, REATERRO E TRANSPORTE E RETIRADA DO MATERIAL ESCAVADO (EM CAÇAMBA)</v>
          </cell>
          <cell r="D2339" t="str">
            <v>UN</v>
          </cell>
          <cell r="E2339">
            <v>963.59</v>
          </cell>
          <cell r="F2339" t="str">
            <v>ED-49924</v>
          </cell>
        </row>
        <row r="2340">
          <cell r="A2340" t="str">
            <v>ED-49929</v>
          </cell>
          <cell r="B2340" t="str">
            <v>HID-CXS-280</v>
          </cell>
          <cell r="C2340" t="str">
            <v>CAIXA DE DRENAGEM DE INSPEÇÃO/PASSAGEM EM ALVENARIA (90X90X100CM), REVESTIMENTO EM ARGAMASSA COM ADITIVO IMPERMEABILIZANTE, COM TAMPA EM GRELHA, INCLUSIVE ESCAVAÇÃO, REATERRO E TRANSPORTE E RETIRADA DO MATERIAL ESCAVADO (EM CAÇAMBA)</v>
          </cell>
          <cell r="D2340" t="str">
            <v>UN</v>
          </cell>
          <cell r="E2340">
            <v>1255.74</v>
          </cell>
          <cell r="F2340" t="str">
            <v>ED-49929</v>
          </cell>
        </row>
        <row r="2341">
          <cell r="A2341" t="str">
            <v>ED-49930</v>
          </cell>
          <cell r="B2341" t="str">
            <v>HID-CXS-285</v>
          </cell>
          <cell r="C2341" t="str">
            <v>CAIXA DE DRENAGEM DE INSPEÇÃO/PASSAGEM EM ALVENARIA (90X90X140CM), REVESTIMENTO EM ARGAMASSA COM ADITIVO IMPERMEABILIZANTE, COM TAMPA EM GRELHA, INCLUSIVE ESCAVAÇÃO, REATERRO E TRANSPORTE E RETIRADA DO MATERIAL ESCAVADO (EM CAÇAMBA)</v>
          </cell>
          <cell r="D2341" t="str">
            <v>UN</v>
          </cell>
          <cell r="E2341">
            <v>1478.29</v>
          </cell>
          <cell r="F2341" t="str">
            <v>ED-49930</v>
          </cell>
        </row>
        <row r="2342">
          <cell r="A2342" t="str">
            <v>ED-49927</v>
          </cell>
          <cell r="B2342" t="str">
            <v>HID-CXS-270</v>
          </cell>
          <cell r="C2342" t="str">
            <v>CAIXA DE DRENAGEM DE INSPEÇÃO/PASSAGEM EM ALVENARIA (90X90X60CM), REVESTIMENTO EM ARGAMASSA COM ADITIVO IMPERMEABILIZANTE, COM TAMPA EM GRELHA, INCLUSIVE ESCAVAÇÃO, REATERRO E TRANSPORTE E RETIRADA DO MATERIAL ESCAVADO (EM CAÇAMBA)</v>
          </cell>
          <cell r="D2342" t="str">
            <v>UN</v>
          </cell>
          <cell r="E2342">
            <v>1033.19</v>
          </cell>
          <cell r="F2342" t="str">
            <v>ED-49927</v>
          </cell>
        </row>
        <row r="2343">
          <cell r="A2343" t="str">
            <v>ED-49928</v>
          </cell>
          <cell r="B2343" t="str">
            <v>HID-CXS-275</v>
          </cell>
          <cell r="C2343" t="str">
            <v>CAIXA DE DRENAGEM DE INSPEÇÃO/PASSAGEM EM ALVENARIA (90X90X80CM), REVESTIMENTO EM ARGAMASSA COM ADITIVO IMPERMEABILIZANTE, COM TAMPA EM GRELHA, INCLUSIVE ESCAVAÇÃO, REATERRO E TRANSPORTE E RETIRADA DO MATERIAL ESCAVADO (EM CAÇAMBA)</v>
          </cell>
          <cell r="D2343" t="str">
            <v>UN</v>
          </cell>
          <cell r="E2343">
            <v>1144.45</v>
          </cell>
          <cell r="F2343" t="str">
            <v>ED-49928</v>
          </cell>
        </row>
        <row r="2344">
          <cell r="A2344" t="str">
            <v>24.17</v>
          </cell>
          <cell r="B2344">
            <v>8994</v>
          </cell>
          <cell r="C2344" t="str">
            <v>RESERVATÓTIO DE ÁGUA</v>
          </cell>
          <cell r="D2344" t="str">
            <v/>
          </cell>
          <cell r="F2344" t="str">
            <v>24.17</v>
          </cell>
        </row>
        <row r="2345">
          <cell r="A2345" t="str">
            <v>ED-49936</v>
          </cell>
          <cell r="B2345" t="str">
            <v>HID-DAG-015</v>
          </cell>
          <cell r="C2345" t="str">
            <v>CAIXA D´ÁGUA DE POLIETILENO, CAPACIDADE DE 1.000L, INCLUSIVE TAMPA, TORNEIRA DE BOIA, EXTRAVASOR, TUBO DE LIMPEZA E ACESSÓRIOS, EXCLUSIVE TUBULAÇÃO DE ENTRADA/SAÍDA DE ÁGUA</v>
          </cell>
          <cell r="D2345" t="str">
            <v>UN</v>
          </cell>
          <cell r="E2345">
            <v>615.99</v>
          </cell>
          <cell r="F2345" t="str">
            <v>ED-49936</v>
          </cell>
        </row>
        <row r="2346">
          <cell r="A2346" t="str">
            <v>ED-49937</v>
          </cell>
          <cell r="B2346" t="str">
            <v>HID-DAG-020</v>
          </cell>
          <cell r="C2346" t="str">
            <v>CAIXA D´ÁGUA DE POLIETILENO, CAPACIDADE DE 1.500L, INCLUSIVE TAMPA, TORNEIRA DE BOIA, EXTRAVASOR, TUBO DE LIMPEZA E ACESSÓRIOS, EXCLUSIVE TUBULAÇÃO DE ENTRADA/SAÍDA DE ÁGUA</v>
          </cell>
          <cell r="D2346" t="str">
            <v>UN</v>
          </cell>
          <cell r="E2346">
            <v>1143.81</v>
          </cell>
          <cell r="F2346" t="str">
            <v>ED-49937</v>
          </cell>
        </row>
        <row r="2347">
          <cell r="A2347" t="str">
            <v>ED-49934</v>
          </cell>
          <cell r="B2347" t="str">
            <v>HID-DAG-005</v>
          </cell>
          <cell r="C2347" t="str">
            <v>CAIXA D´ÁGUA DE POLIETILENO, CAPACIDADE DE 250L, INCLUSIVE TAMPA, TORNEIRA DE BOIA, EXTRAVASOR, TUBO DE LIMPEZA E ACESSÓRIOS, EXCLUSIVE TUBULAÇÃO DE ENTRADA/SAÍDA DE ÁGUA</v>
          </cell>
          <cell r="D2347" t="str">
            <v>UN</v>
          </cell>
          <cell r="E2347">
            <v>405.72</v>
          </cell>
          <cell r="F2347" t="str">
            <v>ED-49934</v>
          </cell>
        </row>
        <row r="2348">
          <cell r="A2348" t="str">
            <v>ED-49935</v>
          </cell>
          <cell r="B2348" t="str">
            <v>HID-DAG-010</v>
          </cell>
          <cell r="C2348" t="str">
            <v>CAIXA D´ÁGUA DE POLIETILENO, CAPACIDADE DE 500L, INCLUSIVE TAMPA, TORNEIRA DE BOIA, EXTRAVASOR, TUBO DE LIMPEZA E ACESSÓRIOS, EXCLUSIVE TUBULAÇÃO DE ENTRADA/SAÍDA DE ÁGUA</v>
          </cell>
          <cell r="D2348" t="str">
            <v>UN</v>
          </cell>
          <cell r="E2348">
            <v>465.93</v>
          </cell>
          <cell r="F2348" t="str">
            <v>ED-49935</v>
          </cell>
        </row>
        <row r="2349">
          <cell r="A2349" t="str">
            <v>ED-9941</v>
          </cell>
          <cell r="B2349" t="str">
            <v>-</v>
          </cell>
          <cell r="C2349" t="str">
            <v>RESERVATÓRIO DE ÁGUA ENTERRADO, CAPACIDADE DE 15M3, EM CONCRETO ARMADO COM CASAS DE BOMBAS, INCLUSIVE ALÇAPÃO, ESCAVAÇÃO, REATERRO E TRANSPORTE E RETIRADA DO MATERIAL ESCAVADO (EM CAÇAMBA), EXCLUSIVE TUBULAÇÕES, BOMBAS E QUADROS</v>
          </cell>
          <cell r="D2349" t="str">
            <v>UN</v>
          </cell>
          <cell r="E2349">
            <v>25005.68</v>
          </cell>
          <cell r="F2349" t="str">
            <v>ED-9941</v>
          </cell>
        </row>
        <row r="2350">
          <cell r="A2350" t="str">
            <v>24.18</v>
          </cell>
          <cell r="B2350">
            <v>8995</v>
          </cell>
          <cell r="C2350" t="str">
            <v>ELETROBOMBA DE RECALQUE</v>
          </cell>
          <cell r="D2350" t="str">
            <v/>
          </cell>
          <cell r="F2350" t="str">
            <v>24.18</v>
          </cell>
        </row>
        <row r="2351">
          <cell r="A2351" t="str">
            <v>ED-49858</v>
          </cell>
          <cell r="B2351" t="str">
            <v>HID-BOM-005</v>
          </cell>
          <cell r="C2351" t="str">
            <v>BOMBA CENTRÍFUGA DE SUCÇÃO E RECALQUE 1/2 HP D = 2"</v>
          </cell>
          <cell r="D2351" t="str">
            <v>UN</v>
          </cell>
          <cell r="E2351">
            <v>2732.79</v>
          </cell>
          <cell r="F2351" t="str">
            <v>ED-49858</v>
          </cell>
        </row>
        <row r="2352">
          <cell r="A2352" t="str">
            <v>ED-49859</v>
          </cell>
          <cell r="B2352" t="str">
            <v>HID-BOM-010</v>
          </cell>
          <cell r="C2352" t="str">
            <v>BOMBA CENTRÍFUGA DE SUCÇÃO E RECALQUE 1/2 HP D = 3"</v>
          </cell>
          <cell r="D2352" t="str">
            <v>UN</v>
          </cell>
          <cell r="E2352">
            <v>3013.71</v>
          </cell>
          <cell r="F2352" t="str">
            <v>ED-49859</v>
          </cell>
        </row>
        <row r="2353">
          <cell r="A2353" t="str">
            <v>ED-49869</v>
          </cell>
          <cell r="B2353" t="str">
            <v>HID-BOM-050</v>
          </cell>
          <cell r="C2353" t="str">
            <v>CONJUNTO ELEVATÓRIO MOTOR-BOMBA (CENTRÍFUGA) DE 10 HP</v>
          </cell>
          <cell r="D2353" t="str">
            <v>UN</v>
          </cell>
          <cell r="E2353">
            <v>3153.96</v>
          </cell>
          <cell r="F2353" t="str">
            <v>ED-49869</v>
          </cell>
        </row>
        <row r="2354">
          <cell r="A2354" t="str">
            <v>ED-49863</v>
          </cell>
          <cell r="B2354" t="str">
            <v>HID-BOM-024</v>
          </cell>
          <cell r="C2354" t="str">
            <v>CONJUNTO ELEVATÓRIO MOTOR-BOMBA (CENTRÍFUGA) DE 1/2 HP</v>
          </cell>
          <cell r="D2354" t="str">
            <v>UN</v>
          </cell>
          <cell r="E2354">
            <v>748.32</v>
          </cell>
          <cell r="F2354" t="str">
            <v>ED-49863</v>
          </cell>
        </row>
        <row r="2355">
          <cell r="A2355" t="str">
            <v>ED-49862</v>
          </cell>
          <cell r="B2355" t="str">
            <v>HID-BOM-023</v>
          </cell>
          <cell r="C2355" t="str">
            <v>CONJUNTO ELEVATÓRIO MOTOR-BOMBA (CENTRÍFUGA) DE 1/3 HP</v>
          </cell>
          <cell r="D2355" t="str">
            <v>UN</v>
          </cell>
          <cell r="E2355">
            <v>719.76</v>
          </cell>
          <cell r="F2355" t="str">
            <v>ED-49862</v>
          </cell>
        </row>
        <row r="2356">
          <cell r="A2356" t="str">
            <v>ED-49865</v>
          </cell>
          <cell r="B2356" t="str">
            <v>HID-BOM-030</v>
          </cell>
          <cell r="C2356" t="str">
            <v>CONJUNTO ELEVATÓRIO MOTOR-BOMBA (CENTRÍFUGA) DE 2 HP</v>
          </cell>
          <cell r="D2356" t="str">
            <v>UN</v>
          </cell>
          <cell r="E2356">
            <v>1312.12</v>
          </cell>
          <cell r="F2356" t="str">
            <v>ED-49865</v>
          </cell>
        </row>
        <row r="2357">
          <cell r="A2357" t="str">
            <v>ED-49866</v>
          </cell>
          <cell r="B2357" t="str">
            <v>HID-BOM-035</v>
          </cell>
          <cell r="C2357" t="str">
            <v>CONJUNTO ELEVATÓRIO MOTOR-BOMBA (CENTRÍFUGA) DE 3 HP</v>
          </cell>
          <cell r="D2357" t="str">
            <v>UN</v>
          </cell>
          <cell r="E2357">
            <v>1126.54</v>
          </cell>
          <cell r="F2357" t="str">
            <v>ED-49866</v>
          </cell>
        </row>
        <row r="2358">
          <cell r="A2358" t="str">
            <v>ED-49867</v>
          </cell>
          <cell r="B2358" t="str">
            <v>HID-BOM-040</v>
          </cell>
          <cell r="C2358" t="str">
            <v>CONJUNTO ELEVATÓRIO MOTOR-BOMBA (CENTRÍFUGA) DE 5 HP</v>
          </cell>
          <cell r="D2358" t="str">
            <v>UN</v>
          </cell>
          <cell r="E2358">
            <v>2151.33</v>
          </cell>
          <cell r="F2358" t="str">
            <v>ED-49867</v>
          </cell>
        </row>
        <row r="2359">
          <cell r="A2359" t="str">
            <v>ED-49868</v>
          </cell>
          <cell r="B2359" t="str">
            <v>HID-BOM-045</v>
          </cell>
          <cell r="C2359" t="str">
            <v>CONJUNTO ELEVATÓRIO MOTOR-BOMBA (CENTRÍFUGA) DE 7,5 HP</v>
          </cell>
          <cell r="D2359" t="str">
            <v>UN</v>
          </cell>
          <cell r="E2359">
            <v>2599.08</v>
          </cell>
          <cell r="F2359" t="str">
            <v>ED-49868</v>
          </cell>
        </row>
        <row r="2360">
          <cell r="A2360" t="str">
            <v>ED-49864</v>
          </cell>
          <cell r="B2360" t="str">
            <v>HID-BOM-025</v>
          </cell>
          <cell r="C2360" t="str">
            <v>CONJUNTO MOTO BOMBA 3/4" CV MONOFÁSICA, CENTRÍFUGA, 1 ESTAGIO</v>
          </cell>
          <cell r="D2360" t="str">
            <v>UN</v>
          </cell>
          <cell r="E2360">
            <v>1264.07</v>
          </cell>
          <cell r="F2360" t="str">
            <v>ED-49864</v>
          </cell>
        </row>
        <row r="2361">
          <cell r="A2361" t="str">
            <v>ED-49860</v>
          </cell>
          <cell r="B2361" t="str">
            <v>HID-BOM-015</v>
          </cell>
          <cell r="C2361" t="str">
            <v>MOTO-BOMBA 0,5 CV VM = 5M3/H 1 1/2" R = 1 1/2", TRIFÁSICA</v>
          </cell>
          <cell r="D2361" t="str">
            <v>UN</v>
          </cell>
          <cell r="E2361">
            <v>1294.03</v>
          </cell>
          <cell r="F2361" t="str">
            <v>ED-49860</v>
          </cell>
        </row>
        <row r="2362">
          <cell r="A2362" t="str">
            <v>ED-49861</v>
          </cell>
          <cell r="B2362" t="str">
            <v>HID-BOM-020</v>
          </cell>
          <cell r="C2362" t="str">
            <v>MOTO-BOMBA 1 CV SUCÇÃO = 1 1/2" R = 1 1/4", VM = 5M3/H, HM = 16 M</v>
          </cell>
          <cell r="D2362" t="str">
            <v>UN</v>
          </cell>
          <cell r="E2362">
            <v>1401.94</v>
          </cell>
          <cell r="F2362" t="str">
            <v>ED-49861</v>
          </cell>
        </row>
        <row r="2363">
          <cell r="A2363" t="str">
            <v>24.19</v>
          </cell>
          <cell r="B2363">
            <v>8996</v>
          </cell>
          <cell r="C2363" t="str">
            <v>TORNEIRA DE BOIA</v>
          </cell>
          <cell r="D2363" t="str">
            <v/>
          </cell>
          <cell r="F2363" t="str">
            <v>24.19</v>
          </cell>
        </row>
        <row r="2364">
          <cell r="A2364" t="str">
            <v>ED-50302</v>
          </cell>
          <cell r="B2364" t="str">
            <v>MET-BOI-005</v>
          </cell>
          <cell r="C2364" t="str">
            <v>TORNEIRA CHAVE BOIA AUTOMÁTICA PARA RESERVATÓRIO</v>
          </cell>
          <cell r="D2364" t="str">
            <v>U</v>
          </cell>
          <cell r="E2364">
            <v>79.78</v>
          </cell>
          <cell r="F2364" t="str">
            <v>ED-50302</v>
          </cell>
        </row>
        <row r="2365">
          <cell r="A2365" t="str">
            <v>ED-50305</v>
          </cell>
          <cell r="B2365" t="str">
            <v>MET-BOI-020</v>
          </cell>
          <cell r="C2365" t="str">
            <v>TORNEIRA DE BOIA, TIPO ROSCÁVEL 1", EXCLUSIVE ADAPTADOR SOLDÁVEL DE PVC COM FLANGES E ANEL PARA CAIXA DÁGUA</v>
          </cell>
          <cell r="D2365" t="str">
            <v>UN</v>
          </cell>
          <cell r="E2365">
            <v>70.989999999999995</v>
          </cell>
          <cell r="F2365" t="str">
            <v>ED-50305</v>
          </cell>
        </row>
        <row r="2366">
          <cell r="A2366" t="str">
            <v>ED-50307</v>
          </cell>
          <cell r="B2366" t="str">
            <v>MET-BOI-022</v>
          </cell>
          <cell r="C2366" t="str">
            <v>TORNEIRA DE BOIA, TIPO ROSCÁVEL 1.1/2", EXCLUSIVE ADAPTADOR SOLDÁVEL DE PVC COM FLANGES E ANEL PARA CAIXA DÁGUA</v>
          </cell>
          <cell r="D2366" t="str">
            <v>UN</v>
          </cell>
          <cell r="E2366">
            <v>94.54</v>
          </cell>
          <cell r="F2366" t="str">
            <v>ED-50307</v>
          </cell>
        </row>
        <row r="2367">
          <cell r="A2367" t="str">
            <v>ED-50306</v>
          </cell>
          <cell r="B2367" t="str">
            <v>MET-BOI-021</v>
          </cell>
          <cell r="C2367" t="str">
            <v>TORNEIRA DE BOIA, TIPO ROSCÁVEL 1.1/4", EXCLUSIVE ADAPTADOR SOLDÁVEL DE PVC COM FLANGES E ANEL PARA CAIXA DÁGUA</v>
          </cell>
          <cell r="D2367" t="str">
            <v>UN</v>
          </cell>
          <cell r="E2367">
            <v>142.49</v>
          </cell>
          <cell r="F2367" t="str">
            <v>ED-50306</v>
          </cell>
        </row>
        <row r="2368">
          <cell r="A2368" t="str">
            <v>ED-50303</v>
          </cell>
          <cell r="B2368" t="str">
            <v>MET-BOI-010</v>
          </cell>
          <cell r="C2368" t="str">
            <v xml:space="preserve">TORNEIRA DE BOIA, TIPO ROSCÁVEL 1/2", EXCLUSIVE ADAPTADOR SOLDÁVEL DE PVC COM FLANGES E ANEL PARA CAIXA DÁGUA
</v>
          </cell>
          <cell r="D2368" t="str">
            <v>UN</v>
          </cell>
          <cell r="E2368">
            <v>39.1</v>
          </cell>
          <cell r="F2368" t="str">
            <v>ED-50303</v>
          </cell>
        </row>
        <row r="2369">
          <cell r="A2369" t="str">
            <v>ED-50308</v>
          </cell>
          <cell r="B2369" t="str">
            <v>MET-BOI-023</v>
          </cell>
          <cell r="C2369" t="str">
            <v>TORNEIRA DE BOIA, TIPO ROSCÁVEL 2", EXCLUSIVE ADAPTADOR SOLDÁVEL DE PVC COM FLANGES E ANEL PARA CAIXA DÁGUA</v>
          </cell>
          <cell r="D2369" t="str">
            <v>UN</v>
          </cell>
          <cell r="E2369">
            <v>112.46</v>
          </cell>
          <cell r="F2369" t="str">
            <v>ED-50308</v>
          </cell>
        </row>
        <row r="2370">
          <cell r="A2370" t="str">
            <v>ED-50304</v>
          </cell>
          <cell r="B2370" t="str">
            <v>MET-BOI-015</v>
          </cell>
          <cell r="C2370" t="str">
            <v>TORNEIRA DE BOIA, TIPO ROSCÁVEL 3/4", EXCLUSIVE ADAPTADOR SOLDÁVEL DE PVC COM FLANGES E ANEL PARA CAIXA DÁGUA</v>
          </cell>
          <cell r="D2370" t="str">
            <v>UN</v>
          </cell>
          <cell r="E2370">
            <v>30.26</v>
          </cell>
          <cell r="F2370" t="str">
            <v>ED-50304</v>
          </cell>
        </row>
        <row r="2371">
          <cell r="A2371" t="str">
            <v>24.20</v>
          </cell>
          <cell r="B2371">
            <v>8997</v>
          </cell>
          <cell r="C2371" t="str">
            <v>ABERTURA DE POÇO</v>
          </cell>
          <cell r="D2371" t="str">
            <v/>
          </cell>
          <cell r="F2371" t="str">
            <v>24.20</v>
          </cell>
        </row>
        <row r="2372">
          <cell r="A2372" t="str">
            <v>ED-48151</v>
          </cell>
          <cell r="B2372" t="str">
            <v>ABE-POC-005</v>
          </cell>
          <cell r="C2372" t="str">
            <v>ABERTURA MANUAL DE POÇO COM PROFUNDIDADE &lt;= 2,00M, DIÂMETRO DE 1,20M, INCLUSIVE AFASTAMENTO DO MATERIAL ESCAVADO</v>
          </cell>
          <cell r="D2372" t="str">
            <v>M</v>
          </cell>
          <cell r="E2372">
            <v>148.88</v>
          </cell>
          <cell r="F2372" t="str">
            <v>ED-48151</v>
          </cell>
        </row>
        <row r="2373">
          <cell r="A2373" t="str">
            <v>ED-48152</v>
          </cell>
          <cell r="B2373" t="str">
            <v>ABE-POC-010</v>
          </cell>
          <cell r="C2373" t="str">
            <v>ABERTURA MANUAL DE POÇO COM PROFUNDIDADE &gt; 2,00M, DIÂMETRO DE 1,20M, INCLUSIVE AFASTAMENTO DO MATERIAL ESCAVADO</v>
          </cell>
          <cell r="D2373" t="str">
            <v>M</v>
          </cell>
          <cell r="E2373">
            <v>190.93</v>
          </cell>
          <cell r="F2373" t="str">
            <v>ED-48152</v>
          </cell>
        </row>
        <row r="2374">
          <cell r="A2374" t="str">
            <v>ED-48154</v>
          </cell>
          <cell r="B2374" t="str">
            <v>ABE-REV-010</v>
          </cell>
          <cell r="C2374" t="str">
            <v>REVESTIMENTO DE CISTERNA COM 1/2 TIJOLO MACIÇO REQUEIMADO</v>
          </cell>
          <cell r="D2374" t="str">
            <v>U</v>
          </cell>
          <cell r="E2374">
            <v>716.79</v>
          </cell>
          <cell r="F2374" t="str">
            <v>ED-48154</v>
          </cell>
        </row>
        <row r="2375">
          <cell r="A2375" t="str">
            <v>ED-48153</v>
          </cell>
          <cell r="B2375" t="str">
            <v>ABE-REV-005</v>
          </cell>
          <cell r="C2375" t="str">
            <v>REVESTIMENTO DE POÇO COM ANÉIS DE CONCRETO, D = 1,20 M</v>
          </cell>
          <cell r="D2375" t="str">
            <v>U</v>
          </cell>
          <cell r="E2375">
            <v>757.4</v>
          </cell>
          <cell r="F2375" t="str">
            <v>ED-48153</v>
          </cell>
        </row>
        <row r="2376">
          <cell r="A2376" t="str">
            <v>24.21</v>
          </cell>
          <cell r="B2376">
            <v>8998</v>
          </cell>
          <cell r="C2376" t="str">
            <v>FOSSA SÉPTICA</v>
          </cell>
          <cell r="D2376" t="str">
            <v/>
          </cell>
          <cell r="F2376" t="str">
            <v>24.21</v>
          </cell>
        </row>
        <row r="2377">
          <cell r="A2377" t="str">
            <v>ED-48145</v>
          </cell>
          <cell r="B2377" t="str">
            <v>ABE-FIL-005</v>
          </cell>
          <cell r="C2377" t="str">
            <v>FILTROS ANAERÓBICOS COM DIÂMETRO 250 CM E PROFUNDIDADE ÚTIL DE 160 CM, INSTALADOS, INCLUSIVE BOTA FORA DE MATERIAL ESCAVADO</v>
          </cell>
          <cell r="D2377" t="str">
            <v>U</v>
          </cell>
          <cell r="E2377">
            <v>3870.75</v>
          </cell>
          <cell r="F2377" t="str">
            <v>ED-48145</v>
          </cell>
        </row>
        <row r="2378">
          <cell r="A2378" t="str">
            <v>ED-48146</v>
          </cell>
          <cell r="B2378" t="str">
            <v>ABE-FOS-005</v>
          </cell>
          <cell r="C2378" t="str">
            <v>FOSSA SÉPTICA PARA 1500 L/DIA, DE CONCRETO, INSTALADA (15 PESSOAS), INCLUSIVE BOTA FORA DE MATERIAL ESCAVADO</v>
          </cell>
          <cell r="D2378" t="str">
            <v>U</v>
          </cell>
          <cell r="E2378">
            <v>1196.97</v>
          </cell>
          <cell r="F2378" t="str">
            <v>ED-48146</v>
          </cell>
        </row>
        <row r="2379">
          <cell r="A2379" t="str">
            <v>ED-48147</v>
          </cell>
          <cell r="B2379" t="str">
            <v>ABE-FOS-010</v>
          </cell>
          <cell r="C2379" t="str">
            <v>FOSSA SÉPTICA PARA 2250 L/DIA, DE CONCRETO, INSTALADA (30 PESSOAS), INCLUSIVE BOTA FORA DE MATERIAL ESCAVADO</v>
          </cell>
          <cell r="D2379" t="str">
            <v>U</v>
          </cell>
          <cell r="E2379">
            <v>1722.34</v>
          </cell>
          <cell r="F2379" t="str">
            <v>ED-48147</v>
          </cell>
        </row>
        <row r="2380">
          <cell r="A2380" t="str">
            <v>ED-48148</v>
          </cell>
          <cell r="B2380" t="str">
            <v>ABE-FOS-015</v>
          </cell>
          <cell r="C2380" t="str">
            <v>FOSSA SÉPTICA PARA 3000 L/DIA, DE CONCRETO, INSTALADA (40 PESSOAS), INCLUSIVE BOTA FORA DE MATERIAL ESCAVADO</v>
          </cell>
          <cell r="D2380" t="str">
            <v>U</v>
          </cell>
          <cell r="E2380">
            <v>1966.04</v>
          </cell>
          <cell r="F2380" t="str">
            <v>ED-48148</v>
          </cell>
        </row>
        <row r="2381">
          <cell r="A2381" t="str">
            <v>ED-48149</v>
          </cell>
          <cell r="B2381" t="str">
            <v>ABE-FOS-020</v>
          </cell>
          <cell r="C2381" t="str">
            <v>FOSSA SÉPTICA PARA 3750 L/DIA, DE CONCRETO, INSTALADA (100 PESSOAS), INCLUSIVE BOTA FORA DE MATERIAL ESCAVADO</v>
          </cell>
          <cell r="D2381" t="str">
            <v>U</v>
          </cell>
          <cell r="E2381">
            <v>2228.73</v>
          </cell>
          <cell r="F2381" t="str">
            <v>ED-48149</v>
          </cell>
        </row>
        <row r="2382">
          <cell r="A2382" t="str">
            <v>25.</v>
          </cell>
          <cell r="B2382">
            <v>8686</v>
          </cell>
          <cell r="C2382" t="str">
            <v>DRENAGEM</v>
          </cell>
          <cell r="D2382" t="str">
            <v/>
          </cell>
          <cell r="F2382" t="str">
            <v>25.</v>
          </cell>
        </row>
        <row r="2383">
          <cell r="A2383" t="str">
            <v>25.01</v>
          </cell>
          <cell r="B2383">
            <v>9000</v>
          </cell>
          <cell r="C2383" t="str">
            <v>CANALETA PRÉ-MOLDADA</v>
          </cell>
          <cell r="D2383" t="str">
            <v/>
          </cell>
          <cell r="F2383" t="str">
            <v>25.01</v>
          </cell>
        </row>
        <row r="2384">
          <cell r="A2384" t="str">
            <v>ED-48552</v>
          </cell>
          <cell r="B2384" t="str">
            <v>DRE-CAN-005</v>
          </cell>
          <cell r="C2384" t="str">
            <v>CANALETA PARA DRENAGEM, PRÉ-MOLDADA, TIPO MEIA CANA, DIÂMETRO 30CM, EXCLUSIVE TAMPA, INCLUSIVE ASSENTAMENTO EM ARGAMASSA, TRAÇO 1:3 (CIMENTO E AREIA), ESCAVAÇÃO, TRANSPORTE E RETIRADA DO MATERIAL ESCAVADO (EM CAÇAMBA)</v>
          </cell>
          <cell r="D2384" t="str">
            <v>M</v>
          </cell>
          <cell r="E2384">
            <v>52.54</v>
          </cell>
          <cell r="F2384" t="str">
            <v>ED-48552</v>
          </cell>
        </row>
        <row r="2385">
          <cell r="A2385" t="str">
            <v>ED-48553</v>
          </cell>
          <cell r="B2385" t="str">
            <v>DRE-CAN-010</v>
          </cell>
          <cell r="C2385" t="str">
            <v>CANALETA PARA DRENAGEM, PRÉ-MOLDADA, TIPO MEIA CANA, DIÂMETRO 40CM, EXCLUSIVE TAMPA, INCLUSIVE ASSENTAMENTO EM ARGAMASSA, TRAÇO 1:3 (CIMENTO E AREIA), ESCAVAÇÃO, TRANSPORTE E RETIRADA DO MATERIAL ESCAVADO (EM CAÇAMBA)</v>
          </cell>
          <cell r="D2385" t="str">
            <v>M</v>
          </cell>
          <cell r="E2385">
            <v>71.52</v>
          </cell>
          <cell r="F2385" t="str">
            <v>ED-48553</v>
          </cell>
        </row>
        <row r="2386">
          <cell r="A2386" t="str">
            <v>ED-48554</v>
          </cell>
          <cell r="B2386" t="str">
            <v>DRE-CAN-015</v>
          </cell>
          <cell r="C2386" t="str">
            <v>CANALETA PARA DRENAGEM, PRÉ-MOLDADA, TIPO MEIA CANA, DIÂMETRO 50CM, EXCLUSIVE TAMPA, INCLUSIVE ASSENTAMENTO EM ARGAMASSA, TRAÇO 1:3 (CIMENTO E AREIA), ESCAVAÇÃO, TRANSPORTE E RETIRADA DO MATERIAL ESCAVADO (EM CAÇAMBA)</v>
          </cell>
          <cell r="D2386" t="str">
            <v>M</v>
          </cell>
          <cell r="E2386">
            <v>97.41</v>
          </cell>
          <cell r="F2386" t="str">
            <v>ED-48554</v>
          </cell>
        </row>
        <row r="2387">
          <cell r="A2387" t="str">
            <v>ED-48555</v>
          </cell>
          <cell r="B2387" t="str">
            <v>DRE-CAN-020</v>
          </cell>
          <cell r="C2387" t="str">
            <v>CANALETA PARA DRENAGEM, PRÉ-MOLDADA, TIPO MEIA CANA, DIÂMETRO 60CM, EXCLUSIVE TAMPA, INCLUSIVE ASSENTAMENTO EM ARGAMASSA, TRAÇO 1:3 (CIMENTO E AREIA), ESCAVAÇÃO, TRANSPORTE E RETIRADA DO MATERIAL ESCAVADO (EM CAÇAMBA)</v>
          </cell>
          <cell r="D2387" t="str">
            <v>M</v>
          </cell>
          <cell r="E2387">
            <v>120.12</v>
          </cell>
          <cell r="F2387" t="str">
            <v>ED-48555</v>
          </cell>
        </row>
        <row r="2388">
          <cell r="A2388" t="str">
            <v>ED-48562</v>
          </cell>
          <cell r="B2388" t="str">
            <v>DRE-CAN-060</v>
          </cell>
          <cell r="C2388" t="str">
            <v xml:space="preserve">CANALETA SANITÁRIA, SEÇÃO 5X8CM, EM ARGAMASSA, TRAÇO 1:3 (CIMENTO E AREIA) COM ADITIVO IMPERMEABILIZANTE, EXCLUSIVE TAMPA, INCLUSIVE CORTE NO PISO, TRANSPORTE E RETIRADA DO MATERIAL DEMOLIDO (EM CAÇAMBA)
</v>
          </cell>
          <cell r="D2388" t="str">
            <v>M</v>
          </cell>
          <cell r="E2388">
            <v>22.44</v>
          </cell>
          <cell r="F2388" t="str">
            <v>ED-48562</v>
          </cell>
        </row>
        <row r="2389">
          <cell r="A2389" t="str">
            <v>25.02</v>
          </cell>
          <cell r="B2389">
            <v>9001</v>
          </cell>
          <cell r="C2389" t="str">
            <v>CANALETA DE CONCRETO MOLDADA IN-LOCO</v>
          </cell>
          <cell r="D2389" t="str">
            <v/>
          </cell>
          <cell r="F2389" t="str">
            <v>25.02</v>
          </cell>
        </row>
        <row r="2390">
          <cell r="A2390" t="str">
            <v>ED-14720</v>
          </cell>
          <cell r="B2390" t="str">
            <v>-</v>
          </cell>
          <cell r="C2390" t="str">
            <v>CANALETA PARA DRENAGEM, EM CONCRETO COM FCK 15MPA, MOLDADA IN LOCO, SEÇÃO 15X15CM, FORMA EM CONTRA BARRANCO, EXCLUSIVE TAMPA, INCLUSIVE ESCAVAÇÃO, REATERRO COM TRANSPORTE E RETIRADA DO MATERIAL ESCAVADO (EM CAÇAMBA)</v>
          </cell>
          <cell r="D2390" t="str">
            <v>M</v>
          </cell>
          <cell r="E2390">
            <v>47.29</v>
          </cell>
          <cell r="F2390" t="str">
            <v>ED-14720</v>
          </cell>
        </row>
        <row r="2391">
          <cell r="A2391" t="str">
            <v>ED-14740</v>
          </cell>
          <cell r="B2391" t="str">
            <v>-</v>
          </cell>
          <cell r="C2391" t="str">
            <v>CANALETA PARA DRENAGEM, EM CONCRETO COM FCK 15MPA, MOLDADA IN LOCO, SEÇÃO 15X15CM, FORMA EM MADEIRA, EXCLUSIVE TAMPA, INCLUSIVE ESCAVAÇÃO, REATERRO COM TRANSPORTE E RETIRADA DO MATERIAL ESCAVADO (EM CAÇAMBA)</v>
          </cell>
          <cell r="D2391" t="str">
            <v>M</v>
          </cell>
          <cell r="E2391">
            <v>85.93</v>
          </cell>
          <cell r="F2391" t="str">
            <v>ED-14740</v>
          </cell>
        </row>
        <row r="2392">
          <cell r="A2392" t="str">
            <v>ED-14721</v>
          </cell>
          <cell r="B2392" t="str">
            <v>-</v>
          </cell>
          <cell r="C2392" t="str">
            <v>CANALETA PARA DRENAGEM, EM CONCRETO COM FCK 15MPA, MOLDADA IN LOCO, SEÇÃO 20X20CM, FORMA EM CONTRA BARRANCO, EXCLUSIVE TAMPA, INCLUSIVE ESCAVAÇÃO, REATERRO COM TRANSPORTE E RETIRADA DO MATERIAL ESCAVADO (EM CAÇAMBA)</v>
          </cell>
          <cell r="D2392" t="str">
            <v>M</v>
          </cell>
          <cell r="E2392">
            <v>60.8</v>
          </cell>
          <cell r="F2392" t="str">
            <v>ED-14721</v>
          </cell>
        </row>
        <row r="2393">
          <cell r="A2393" t="str">
            <v>ED-14741</v>
          </cell>
          <cell r="B2393" t="str">
            <v>-</v>
          </cell>
          <cell r="C2393" t="str">
            <v>CANALETA PARA DRENAGEM, EM CONCRETO COM FCK 15MPA, MOLDADA IN LOCO, SEÇÃO 20X20CM, FORMA EM MADEIRA, EXCLUSIVE TAMPA, INCLUSIVE ESCAVAÇÃO, REATERRO COM TRANSPORTE E RETIRADA DO MATERIAL ESCAVADO (EM CAÇAMBA)</v>
          </cell>
          <cell r="D2393" t="str">
            <v>M</v>
          </cell>
          <cell r="E2393">
            <v>105.61</v>
          </cell>
          <cell r="F2393" t="str">
            <v>ED-14741</v>
          </cell>
        </row>
        <row r="2394">
          <cell r="A2394" t="str">
            <v>ED-14725</v>
          </cell>
          <cell r="B2394" t="str">
            <v>-</v>
          </cell>
          <cell r="C239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94" t="str">
            <v>M</v>
          </cell>
          <cell r="E2394">
            <v>247.42</v>
          </cell>
          <cell r="F2394" t="str">
            <v>ED-14725</v>
          </cell>
        </row>
        <row r="2395">
          <cell r="A2395" t="str">
            <v>ED-14726</v>
          </cell>
          <cell r="B2395" t="str">
            <v>-</v>
          </cell>
          <cell r="C239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395" t="str">
            <v>M</v>
          </cell>
          <cell r="E2395">
            <v>117.72</v>
          </cell>
          <cell r="F2395" t="str">
            <v>ED-14726</v>
          </cell>
        </row>
        <row r="2396">
          <cell r="A2396" t="str">
            <v>ED-14728</v>
          </cell>
          <cell r="B2396" t="str">
            <v>-</v>
          </cell>
          <cell r="C2396" t="str">
            <v>CANALETA PARA DRENAGEM, EM CONCRETO COM FCK 15MPA, MOLDADA IN LOCO, SEÇÃO 30X20CM, FORMA EM CONTRA BARRANCO, EXCLUSIVE TAMPA, INCLUSIVE ESCAVAÇÃO, REATERRO COM TRANSPORTE E RETIRADA DO MATERIAL ESCAVADO (EM CAÇAMBA)</v>
          </cell>
          <cell r="D2396" t="str">
            <v>M</v>
          </cell>
          <cell r="E2396">
            <v>80.41</v>
          </cell>
          <cell r="F2396" t="str">
            <v>ED-14728</v>
          </cell>
        </row>
        <row r="2397">
          <cell r="A2397" t="str">
            <v>ED-14746</v>
          </cell>
          <cell r="B2397" t="str">
            <v>-</v>
          </cell>
          <cell r="C239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97" t="str">
            <v>M</v>
          </cell>
          <cell r="E2397">
            <v>304.61</v>
          </cell>
          <cell r="F2397" t="str">
            <v>ED-14746</v>
          </cell>
        </row>
        <row r="2398">
          <cell r="A2398" t="str">
            <v>ED-14747</v>
          </cell>
          <cell r="B2398" t="str">
            <v>-</v>
          </cell>
          <cell r="C2398" t="str">
            <v>CANALETA PARA DRENAGEM, EM CONCRETO COM FCK 15MPA, MOLDADA IN LOCO, SEÇÃO 30X20CM, FORMA EM MADEIRA, COM TAMPA EM CONCRETO PARA TRÂNSITO DE PEDESTRE, INCLUSIVE ESCAVAÇÃO, REATERRO COM TRANSPORTE E RETIRADA DO MATERIAL ESCAVADO (EM CAÇAMBA)</v>
          </cell>
          <cell r="D2398" t="str">
            <v>M</v>
          </cell>
          <cell r="E2398">
            <v>174.91</v>
          </cell>
          <cell r="F2398" t="str">
            <v>ED-14747</v>
          </cell>
        </row>
        <row r="2399">
          <cell r="A2399" t="str">
            <v>ED-14748</v>
          </cell>
          <cell r="B2399" t="str">
            <v>-</v>
          </cell>
          <cell r="C2399" t="str">
            <v>CANALETA PARA DRENAGEM, EM CONCRETO COM FCK 15MPA, MOLDADA IN LOCO, SEÇÃO 30X20CM, FORMA EM MADEIRA, EXCLUSIVE TAMPA, INCLUSIVE ESCAVAÇÃO, REATERRO COM TRANSPORTE E RETIRADA DO MATERIAL ESCAVADO (EM CAÇAMBA)</v>
          </cell>
          <cell r="D2399" t="str">
            <v>M</v>
          </cell>
          <cell r="E2399">
            <v>329.58</v>
          </cell>
          <cell r="F2399" t="str">
            <v>ED-14748</v>
          </cell>
        </row>
        <row r="2400">
          <cell r="A2400" t="str">
            <v>ED-14718</v>
          </cell>
          <cell r="B2400" t="str">
            <v>-</v>
          </cell>
          <cell r="C240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400" t="str">
            <v>M</v>
          </cell>
          <cell r="E2400">
            <v>256.01</v>
          </cell>
          <cell r="F2400" t="str">
            <v>ED-14718</v>
          </cell>
        </row>
        <row r="2401">
          <cell r="A2401" t="str">
            <v>ED-14719</v>
          </cell>
          <cell r="B2401" t="str">
            <v>-</v>
          </cell>
          <cell r="C2401" t="str">
            <v>CANALETA PARA DRENAGEM, EM CONCRETO COM FCK 15MPA, MOLDADA IN LOCO, SEÇÃO 30X30CM, FORMA EM CONTRA BARRANCO, COM TAMPA EM CONCRETO  PARA TRÂNSITO DE PEDESTRE, INCLUSIVE ESCAVAÇÃO, REATERRO COM TRANSPORTE E RETIRADA DO MATERIAL ESCAVADO (EM CAÇAMBA)</v>
          </cell>
          <cell r="D2401" t="str">
            <v>M</v>
          </cell>
          <cell r="E2401">
            <v>126.31</v>
          </cell>
          <cell r="F2401" t="str">
            <v>ED-14719</v>
          </cell>
        </row>
        <row r="2402">
          <cell r="A2402" t="str">
            <v>ED-14722</v>
          </cell>
          <cell r="B2402" t="str">
            <v>-</v>
          </cell>
          <cell r="C2402" t="str">
            <v>CANALETA PARA DRENAGEM, EM CONCRETO COM FCK 15MPA, MOLDADA IN LOCO, SEÇÃO 30X30CM, FORMA EM CONTRA BARRANCO, EXCLUSIVE TAMPA, INCLUSIVE ESCAVAÇÃO, REATERRO COM TRANSPORTE E RETIRADA DO MATERIAL ESCAVADO (EM CAÇAMBA)</v>
          </cell>
          <cell r="D2402" t="str">
            <v>M</v>
          </cell>
          <cell r="E2402">
            <v>89</v>
          </cell>
          <cell r="F2402" t="str">
            <v>ED-14722</v>
          </cell>
        </row>
        <row r="2403">
          <cell r="A2403" t="str">
            <v>ED-14737</v>
          </cell>
          <cell r="B2403" t="str">
            <v>-</v>
          </cell>
          <cell r="C240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403" t="str">
            <v>M</v>
          </cell>
          <cell r="E2403">
            <v>313.2</v>
          </cell>
          <cell r="F2403" t="str">
            <v>ED-14737</v>
          </cell>
        </row>
        <row r="2404">
          <cell r="A2404" t="str">
            <v>ED-14739</v>
          </cell>
          <cell r="B2404" t="str">
            <v>-</v>
          </cell>
          <cell r="C2404" t="str">
            <v>CANALETA PARA DRENAGEM, EM CONCRETO COM FCK 15MPA, MOLDADA IN LOCO, SEÇÃO 30X30CM, FORMA EM MADEIRA, COM TAMPA EM CONCRETO  PARA TRÂNSITO DE PEDESTRE, INCLUSIVE ESCAVAÇÃO, REATERRO COM TRANSPORTE E RETIRADA DO MATERIAL ESCAVADO (EM CAÇAMBA)</v>
          </cell>
          <cell r="D2404" t="str">
            <v>M</v>
          </cell>
          <cell r="E2404">
            <v>183.5</v>
          </cell>
          <cell r="F2404" t="str">
            <v>ED-14739</v>
          </cell>
        </row>
        <row r="2405">
          <cell r="A2405" t="str">
            <v>ED-14742</v>
          </cell>
          <cell r="B2405" t="str">
            <v>-</v>
          </cell>
          <cell r="C2405" t="str">
            <v>CANALETA PARA DRENAGEM, EM CONCRETO COM FCK 15MPA, MOLDADA IN LOCO, SEÇÃO 30X30CM, FORMA EM MADEIRA, EXCLUSIVE TAMPA, INCLUSIVE ESCAVAÇÃO, REATERRO COM TRANSPORTE E RETIRADA DO MATERIAL ESCAVADO (EM CAÇAMBA)</v>
          </cell>
          <cell r="D2405" t="str">
            <v>M</v>
          </cell>
          <cell r="E2405">
            <v>146.19</v>
          </cell>
          <cell r="F2405" t="str">
            <v>ED-14742</v>
          </cell>
        </row>
        <row r="2406">
          <cell r="A2406" t="str">
            <v>ED-14581</v>
          </cell>
          <cell r="B2406" t="str">
            <v>-</v>
          </cell>
          <cell r="C2406" t="str">
            <v>CANALETA PARA DRENAGEM, EM CONCRETO COM FCK 15MPA, MOLDADA IN LOCO, SEÇÃO 40X40CM, FORMA EM CONTRA BARRANCO, EXCLUSIVE TAMPA, INCLUSIVE ESCAVAÇÃO, REATERRO COM TRANSPORTE E RETIRADA DO MATERIAL ESCAVADO (EM CAÇAMBA)</v>
          </cell>
          <cell r="D2406" t="str">
            <v>M</v>
          </cell>
          <cell r="E2406">
            <v>198.38</v>
          </cell>
          <cell r="F2406" t="str">
            <v>ED-14581</v>
          </cell>
        </row>
        <row r="2407">
          <cell r="A2407" t="str">
            <v>ED-14743</v>
          </cell>
          <cell r="B2407" t="str">
            <v>-</v>
          </cell>
          <cell r="C2407" t="str">
            <v>CANALETA PARA DRENAGEM, EM CONCRETO COM FCK 15MPA, MOLDADA IN LOCO, SEÇÃO 40X40CM, FORMA EM MADEIRA, EXCLUSIVE TAMPA, INCLUSIVE ESCAVAÇÃO, REATERRO COM TRANSPORTE E RETIRADA DO MATERIAL ESCAVADO (EM CAÇAMBA)</v>
          </cell>
          <cell r="D2407" t="str">
            <v>M</v>
          </cell>
          <cell r="E2407">
            <v>259.02</v>
          </cell>
          <cell r="F2407" t="str">
            <v>ED-14743</v>
          </cell>
        </row>
        <row r="2408">
          <cell r="A2408" t="str">
            <v>ED-14723</v>
          </cell>
          <cell r="B2408" t="str">
            <v>-</v>
          </cell>
          <cell r="C2408" t="str">
            <v>CANALETA PARA DRENAGEM, EM CONCRETO COM FCK 15MPA, MOLDADA IN LOCO, SEÇÃO 60X60CM, FORMA EM CONTRA BARRANCO, EXCLUSIVE TAMPA, INCLUSIVE ESCAVAÇÃO, REATERRO COM TRANSPORTE E RETIRADA DO MATERIAL ESCAVADO (EM CAÇAMBA)</v>
          </cell>
          <cell r="D2408" t="str">
            <v>M</v>
          </cell>
          <cell r="E2408">
            <v>301.97000000000003</v>
          </cell>
          <cell r="F2408" t="str">
            <v>ED-14723</v>
          </cell>
        </row>
        <row r="2409">
          <cell r="A2409" t="str">
            <v>ED-14744</v>
          </cell>
          <cell r="B2409" t="str">
            <v>-</v>
          </cell>
          <cell r="C2409" t="str">
            <v>CANALETA PARA DRENAGEM, EM CONCRETO COM FCK 15MPA, MOLDADA IN LOCO, SEÇÃO 60X60CM, FORMA EM MADEIRA, EXCLUSIVE TAMPA, INCLUSIVE ESCAVAÇÃO, REATERRO COM TRANSPORTE E RETIRADA DO MATERIAL ESCAVADO (EM CAÇAMBA)</v>
          </cell>
          <cell r="D2409" t="str">
            <v>M</v>
          </cell>
          <cell r="E2409">
            <v>402.79</v>
          </cell>
          <cell r="F2409" t="str">
            <v>ED-14744</v>
          </cell>
        </row>
        <row r="2410">
          <cell r="A2410" t="str">
            <v>ED-14724</v>
          </cell>
          <cell r="B2410" t="str">
            <v>-</v>
          </cell>
          <cell r="C2410" t="str">
            <v>CANALETA PARA DRENAGEM, EM CONCRETO COM FCK 15MPA, MOLDADA IN LOCO, SEÇÃO 90X90CM, FORMA EM CONTRA BARRANCO, EXCLUSIVE TAMPA, INCLUSIVE ESCAVAÇÃO, REATERRO COM TRANSPORTE E RETIRADA DO MATERIAL ESCAVADO (EM CAÇAMBA)</v>
          </cell>
          <cell r="D2410" t="str">
            <v>M</v>
          </cell>
          <cell r="E2410">
            <v>586.28</v>
          </cell>
          <cell r="F2410" t="str">
            <v>ED-14724</v>
          </cell>
        </row>
        <row r="2411">
          <cell r="A2411" t="str">
            <v>ED-14745</v>
          </cell>
          <cell r="B2411" t="str">
            <v>-</v>
          </cell>
          <cell r="C2411" t="str">
            <v>CANALETA PARA DRENAGEM, EM CONCRETO COM FCK 15MPA, MOLDADA IN LOCO, SEÇÃO 90X90CM, FORMA EM MADEIRA, EXCLUSIVE TAMPA, INCLUSIVE ESCAVAÇÃO, REATERRO COM TRANSPORTE E RETIRADA DO MATERIAL ESCAVADO (EM CAÇAMBA)</v>
          </cell>
          <cell r="D2411" t="str">
            <v>M</v>
          </cell>
          <cell r="E2411">
            <v>728.52</v>
          </cell>
          <cell r="F2411" t="str">
            <v>ED-14745</v>
          </cell>
        </row>
        <row r="2412">
          <cell r="A2412" t="str">
            <v>25.03</v>
          </cell>
          <cell r="B2412">
            <v>9002</v>
          </cell>
          <cell r="C2412" t="str">
            <v>TUBULAÇÃO PARA DRENAGEM</v>
          </cell>
          <cell r="D2412" t="str">
            <v/>
          </cell>
          <cell r="F2412" t="str">
            <v>25.03</v>
          </cell>
        </row>
        <row r="2413">
          <cell r="A2413" t="str">
            <v>ED-48669</v>
          </cell>
          <cell r="B2413" t="str">
            <v>DRE-TUB-015</v>
          </cell>
          <cell r="C2413" t="str">
            <v>FORNECIMENTO E ASSENTAMENTO DE TUBO PVC RÍGIDO, DRENAGEM/PLUVIAL, PBV - SÉRIE NORMAL, DN 100 MM (4"), INCLUSIVE CONEXÕES</v>
          </cell>
          <cell r="D2413" t="str">
            <v>M</v>
          </cell>
          <cell r="E2413">
            <v>41.18</v>
          </cell>
          <cell r="F2413" t="str">
            <v>ED-48669</v>
          </cell>
        </row>
        <row r="2414">
          <cell r="A2414" t="str">
            <v>ED-48670</v>
          </cell>
          <cell r="B2414" t="str">
            <v>DRE-TUB-020</v>
          </cell>
          <cell r="C2414" t="str">
            <v>FORNECIMENTO E ASSENTAMENTO DE TUBO PVC RÍGIDO, DRENAGEM/PLUVIAL, PBV - SÉRIE NORMAL, DN 150 MM (6"), INCLUSIVE CONEXÕES</v>
          </cell>
          <cell r="D2414" t="str">
            <v>M</v>
          </cell>
          <cell r="E2414">
            <v>68.92</v>
          </cell>
          <cell r="F2414" t="str">
            <v>ED-48670</v>
          </cell>
        </row>
        <row r="2415">
          <cell r="A2415" t="str">
            <v>ED-48671</v>
          </cell>
          <cell r="B2415" t="str">
            <v>DRE-TUB-025</v>
          </cell>
          <cell r="C2415" t="str">
            <v>FORNECIMENTO E ASSENTAMENTO DE TUBO PVC RÍGIDO, DRENAGEM/PLUVIAL, PBV - SÉRIE NORMAL, DN 200 MM (8"), INCLUSIVE CONEXÕES</v>
          </cell>
          <cell r="D2415" t="str">
            <v>M</v>
          </cell>
          <cell r="E2415">
            <v>111.75</v>
          </cell>
          <cell r="F2415" t="str">
            <v>ED-48671</v>
          </cell>
        </row>
        <row r="2416">
          <cell r="A2416" t="str">
            <v>ED-48667</v>
          </cell>
          <cell r="B2416" t="str">
            <v>DRE-TUB-005</v>
          </cell>
          <cell r="C2416" t="str">
            <v>FORNECIMENTO E ASSENTAMENTO DE TUBO PVC RÍGIDO, DRENAGEM/PLUVIAL, PBV - SÉRIE NORMAL, DN 50 MM (2"), INCLUSIVE CONEXÕES</v>
          </cell>
          <cell r="D2416" t="str">
            <v>M</v>
          </cell>
          <cell r="E2416">
            <v>27.9</v>
          </cell>
          <cell r="F2416" t="str">
            <v>ED-48667</v>
          </cell>
        </row>
        <row r="2417">
          <cell r="A2417" t="str">
            <v>ED-48668</v>
          </cell>
          <cell r="B2417" t="str">
            <v>DRE-TUB-010</v>
          </cell>
          <cell r="C2417" t="str">
            <v>FORNECIMENTO E ASSENTAMENTO DE TUBO PVC RÍGIDO, DRENAGEM/PLUVIAL, PBV - SÉRIE NORMAL, DN 75 MM (3"), INCLUSIVE CONEXÕES</v>
          </cell>
          <cell r="D2417" t="str">
            <v>M</v>
          </cell>
          <cell r="E2417">
            <v>35.33</v>
          </cell>
          <cell r="F2417" t="str">
            <v>ED-48668</v>
          </cell>
        </row>
        <row r="2418">
          <cell r="A2418" t="str">
            <v>25.04</v>
          </cell>
          <cell r="B2418">
            <v>9003</v>
          </cell>
          <cell r="C2418" t="str">
            <v>TUBULAÇÃO PERFURADO EM PVC FLEXÍVEL CORRUGADO</v>
          </cell>
          <cell r="D2418" t="str">
            <v/>
          </cell>
          <cell r="F2418" t="str">
            <v>25.04</v>
          </cell>
        </row>
        <row r="2419">
          <cell r="A2419" t="str">
            <v>ED-48689</v>
          </cell>
          <cell r="B2419" t="str">
            <v>DRE-TUB-110</v>
          </cell>
          <cell r="C2419" t="str">
            <v>FORNECIMENTO E ASSENTAMENTO DE TUBO PVC FLEXÍVEL CORRUGADO, PERFURADO, DN 100 MM (4"), PARA DRENAGEM</v>
          </cell>
          <cell r="D2419" t="str">
            <v>M</v>
          </cell>
          <cell r="E2419">
            <v>16.690000000000001</v>
          </cell>
          <cell r="F2419" t="str">
            <v>ED-48689</v>
          </cell>
        </row>
        <row r="2420">
          <cell r="A2420" t="str">
            <v>ED-48688</v>
          </cell>
          <cell r="B2420" t="str">
            <v>DRE-TUB-105</v>
          </cell>
          <cell r="C2420" t="str">
            <v>FORNECIMENTO E ASSENTAMENTO DE TUBO PVC FLEXÍVEL CORRUGADO, PERFURADO, DN 65 MM (2.1/2"), PARA DRENAGEM</v>
          </cell>
          <cell r="D2420" t="str">
            <v>M</v>
          </cell>
          <cell r="E2420">
            <v>12.06</v>
          </cell>
          <cell r="F2420" t="str">
            <v>ED-48688</v>
          </cell>
        </row>
        <row r="2421">
          <cell r="A2421" t="str">
            <v>ED-48690</v>
          </cell>
          <cell r="B2421" t="str">
            <v>DRE-TUB-115</v>
          </cell>
          <cell r="C2421" t="str">
            <v>FORNECIMENTO E ASSENTAMENTO DE TUBO PVC RÍGIDO CORRUGADO, PERFURADO, DN 160 MM (6"), PARA DRENAGEM</v>
          </cell>
          <cell r="D2421" t="str">
            <v>M</v>
          </cell>
          <cell r="E2421">
            <v>19.79</v>
          </cell>
          <cell r="F2421" t="str">
            <v>ED-48690</v>
          </cell>
        </row>
        <row r="2422">
          <cell r="A2422" t="str">
            <v>25.05</v>
          </cell>
          <cell r="B2422">
            <v>9004</v>
          </cell>
          <cell r="C2422" t="str">
            <v>TUBULAÇÃO DE CONCRETO SIMPLES</v>
          </cell>
          <cell r="D2422" t="str">
            <v/>
          </cell>
          <cell r="F2422" t="str">
            <v>25.05</v>
          </cell>
        </row>
        <row r="2423">
          <cell r="A2423" t="str">
            <v>ED-48675</v>
          </cell>
          <cell r="B2423" t="str">
            <v>DRE-TUB-040</v>
          </cell>
          <cell r="C2423" t="str">
            <v>FORNECIMENTO, ASSENTAMENTO E REJUNTAMENTO DE TUBO DE CONCRETO SIMPLES PS1 D = 300 MM</v>
          </cell>
          <cell r="D2423" t="str">
            <v>M</v>
          </cell>
          <cell r="E2423">
            <v>64.42</v>
          </cell>
          <cell r="F2423" t="str">
            <v>ED-48675</v>
          </cell>
        </row>
        <row r="2424">
          <cell r="A2424" t="str">
            <v>ED-48676</v>
          </cell>
          <cell r="B2424" t="str">
            <v>DRE-TUB-045</v>
          </cell>
          <cell r="C2424" t="str">
            <v>FORNECIMENTO, ASSENTAMENTO E REJUNTAMENTO DE TUBO DE CONCRETO SIMPLES PS1 D = 400 MM</v>
          </cell>
          <cell r="D2424" t="str">
            <v>M</v>
          </cell>
          <cell r="E2424">
            <v>88.35</v>
          </cell>
          <cell r="F2424" t="str">
            <v>ED-48676</v>
          </cell>
        </row>
        <row r="2425">
          <cell r="A2425" t="str">
            <v>ED-48677</v>
          </cell>
          <cell r="B2425" t="str">
            <v>DRE-TUB-050</v>
          </cell>
          <cell r="C2425" t="str">
            <v>FORNECIMENTO, ASSENTAMENTO E REJUNTAMENTO DE TUBO DE CONCRETO SIMPLES PS1 D = 500 MM</v>
          </cell>
          <cell r="D2425" t="str">
            <v>M</v>
          </cell>
          <cell r="E2425">
            <v>122.08</v>
          </cell>
          <cell r="F2425" t="str">
            <v>ED-48677</v>
          </cell>
        </row>
        <row r="2426">
          <cell r="A2426" t="str">
            <v>ED-48678</v>
          </cell>
          <cell r="B2426" t="str">
            <v>DRE-TUB-055</v>
          </cell>
          <cell r="C2426" t="str">
            <v>FORNECIMENTO, ASSENTAMENTO E REJUNTAMENTO DE TUBO DE CONCRETO SIMPLES PS1 D = 600 MM</v>
          </cell>
          <cell r="D2426" t="str">
            <v>M</v>
          </cell>
          <cell r="E2426">
            <v>154.18</v>
          </cell>
          <cell r="F2426" t="str">
            <v>ED-48678</v>
          </cell>
        </row>
        <row r="2427">
          <cell r="A2427" t="str">
            <v>ED-48687</v>
          </cell>
          <cell r="B2427" t="str">
            <v>DRE-TUB-100</v>
          </cell>
          <cell r="C2427" t="str">
            <v>TUBO DE CONCRETO PARA DRENO SIMPLES OU POROSO, Ø 150 MM</v>
          </cell>
          <cell r="D2427" t="str">
            <v>M</v>
          </cell>
          <cell r="E2427">
            <v>43.77</v>
          </cell>
          <cell r="F2427" t="str">
            <v>ED-48687</v>
          </cell>
        </row>
        <row r="2428">
          <cell r="A2428" t="str">
            <v>25.06</v>
          </cell>
          <cell r="B2428">
            <v>9005</v>
          </cell>
          <cell r="C2428" t="str">
            <v>TUBULAÇÃO DE CONCRETO ARMADO</v>
          </cell>
          <cell r="D2428" t="str">
            <v/>
          </cell>
          <cell r="F2428" t="str">
            <v>25.06</v>
          </cell>
        </row>
        <row r="2429">
          <cell r="A2429" t="str">
            <v>ED-48684</v>
          </cell>
          <cell r="B2429" t="str">
            <v>DRE-TUB-085</v>
          </cell>
          <cell r="C2429" t="str">
            <v>FORNECIMENTO, ASSENTAMENTO E REJUNTAMENTO DE TUBO DE CONCRETO ARMADO PA1 D = 1000 MM</v>
          </cell>
          <cell r="D2429" t="str">
            <v>M</v>
          </cell>
          <cell r="E2429">
            <v>358.01</v>
          </cell>
          <cell r="F2429" t="str">
            <v>ED-48684</v>
          </cell>
        </row>
        <row r="2430">
          <cell r="A2430" t="str">
            <v>ED-48685</v>
          </cell>
          <cell r="B2430" t="str">
            <v>DRE-TUB-090</v>
          </cell>
          <cell r="C2430" t="str">
            <v>FORNECIMENTO, ASSENTAMENTO E REJUNTAMENTO DE TUBO DE CONCRETO ARMADO PA1 D = 1200 MM</v>
          </cell>
          <cell r="D2430" t="str">
            <v>M</v>
          </cell>
          <cell r="E2430">
            <v>480.43</v>
          </cell>
          <cell r="F2430" t="str">
            <v>ED-48685</v>
          </cell>
        </row>
        <row r="2431">
          <cell r="A2431" t="str">
            <v>ED-48686</v>
          </cell>
          <cell r="B2431" t="str">
            <v>DRE-TUB-095</v>
          </cell>
          <cell r="C2431" t="str">
            <v>FORNECIMENTO, ASSENTAMENTO E REJUNTAMENTO DE TUBO DE CONCRETO ARMADO PA1 D = 1500 MM</v>
          </cell>
          <cell r="D2431" t="str">
            <v>M</v>
          </cell>
          <cell r="E2431">
            <v>729.3</v>
          </cell>
          <cell r="F2431" t="str">
            <v>ED-48686</v>
          </cell>
        </row>
        <row r="2432">
          <cell r="A2432" t="str">
            <v>ED-48679</v>
          </cell>
          <cell r="B2432" t="str">
            <v>DRE-TUB-060</v>
          </cell>
          <cell r="C2432" t="str">
            <v>FORNECIMENTO, ASSENTAMENTO E REJUNTAMENTO DE TUBO DE CONCRETO ARMADO PA1 D = 300 MM</v>
          </cell>
          <cell r="D2432" t="str">
            <v>M</v>
          </cell>
          <cell r="E2432">
            <v>52.52</v>
          </cell>
          <cell r="F2432" t="str">
            <v>ED-48679</v>
          </cell>
        </row>
        <row r="2433">
          <cell r="A2433" t="str">
            <v>ED-48680</v>
          </cell>
          <cell r="B2433" t="str">
            <v>DRE-TUB-065</v>
          </cell>
          <cell r="C2433" t="str">
            <v>FORNECIMENTO, ASSENTAMENTO E REJUNTAMENTO DE TUBO DE CONCRETO ARMADO PA1 D = 400 MM</v>
          </cell>
          <cell r="D2433" t="str">
            <v>M</v>
          </cell>
          <cell r="E2433">
            <v>79.28</v>
          </cell>
          <cell r="F2433" t="str">
            <v>ED-48680</v>
          </cell>
        </row>
        <row r="2434">
          <cell r="A2434" t="str">
            <v>ED-48681</v>
          </cell>
          <cell r="B2434" t="str">
            <v>DRE-TUB-070</v>
          </cell>
          <cell r="C2434" t="str">
            <v>FORNECIMENTO, ASSENTAMENTO E REJUNTAMENTO DE TUBO DE CONCRETO ARMADO PA1 D = 500 MM</v>
          </cell>
          <cell r="D2434" t="str">
            <v>M</v>
          </cell>
          <cell r="E2434">
            <v>109.74</v>
          </cell>
          <cell r="F2434" t="str">
            <v>ED-48681</v>
          </cell>
        </row>
        <row r="2435">
          <cell r="A2435" t="str">
            <v>ED-48682</v>
          </cell>
          <cell r="B2435" t="str">
            <v>DRE-TUB-075</v>
          </cell>
          <cell r="C2435" t="str">
            <v>FORNECIMENTO, ASSENTAMENTO E REJUNTAMENTO DE TUBO DE CONCRETO ARMADO PA1 D = 600 MM</v>
          </cell>
          <cell r="D2435" t="str">
            <v>M</v>
          </cell>
          <cell r="E2435">
            <v>151.03</v>
          </cell>
          <cell r="F2435" t="str">
            <v>ED-48682</v>
          </cell>
        </row>
        <row r="2436">
          <cell r="A2436" t="str">
            <v>ED-48683</v>
          </cell>
          <cell r="B2436" t="str">
            <v>DRE-TUB-080</v>
          </cell>
          <cell r="C2436" t="str">
            <v>FORNECIMENTO, ASSENTAMENTO E REJUNTAMENTO DE TUBO DE CONCRETO ARMADO PA1 D = 800 MM</v>
          </cell>
          <cell r="D2436" t="str">
            <v>M</v>
          </cell>
          <cell r="E2436">
            <v>251.91</v>
          </cell>
          <cell r="F2436" t="str">
            <v>ED-48683</v>
          </cell>
        </row>
        <row r="2437">
          <cell r="A2437" t="str">
            <v>25.07</v>
          </cell>
          <cell r="B2437">
            <v>9006</v>
          </cell>
          <cell r="C2437" t="str">
            <v>GALERIA CELULAR</v>
          </cell>
          <cell r="D2437" t="str">
            <v/>
          </cell>
          <cell r="F2437" t="str">
            <v>25.07</v>
          </cell>
        </row>
        <row r="2438">
          <cell r="A2438" t="str">
            <v>ED-48611</v>
          </cell>
          <cell r="B2438" t="str">
            <v>DRE-GAL-005</v>
          </cell>
          <cell r="C2438" t="str">
            <v>ALA DE GALERIA CELULAR B = 1,20 M, EXCLUSIVE BOTA FORA</v>
          </cell>
          <cell r="D2438" t="str">
            <v>M</v>
          </cell>
          <cell r="E2438">
            <v>5581.58</v>
          </cell>
          <cell r="F2438" t="str">
            <v>ED-48611</v>
          </cell>
        </row>
        <row r="2439">
          <cell r="A2439" t="str">
            <v>ED-48612</v>
          </cell>
          <cell r="B2439" t="str">
            <v>DRE-GAL-010</v>
          </cell>
          <cell r="C2439" t="str">
            <v>ALA DE GALERIA CELULAR B = 1,30 M, EXCLUSIVE BOTA FORA</v>
          </cell>
          <cell r="D2439" t="str">
            <v>M</v>
          </cell>
          <cell r="E2439">
            <v>5795.41</v>
          </cell>
          <cell r="F2439" t="str">
            <v>ED-48612</v>
          </cell>
        </row>
        <row r="2440">
          <cell r="A2440" t="str">
            <v>ED-48613</v>
          </cell>
          <cell r="B2440" t="str">
            <v>DRE-GAL-015</v>
          </cell>
          <cell r="C2440" t="str">
            <v>ALA DE GALERIA CELULAR B = 1,40 M, EXCLUSIVE BOTA FORA</v>
          </cell>
          <cell r="D2440" t="str">
            <v>M</v>
          </cell>
          <cell r="E2440">
            <v>6008.78</v>
          </cell>
          <cell r="F2440" t="str">
            <v>ED-48613</v>
          </cell>
        </row>
        <row r="2441">
          <cell r="A2441" t="str">
            <v>ED-48614</v>
          </cell>
          <cell r="B2441" t="str">
            <v>DRE-GAL-020</v>
          </cell>
          <cell r="C2441" t="str">
            <v>ALA DE GALERIA CELULAR B = 1,50 M, EXCLUSIVE BOTA FORA</v>
          </cell>
          <cell r="D2441" t="str">
            <v>M</v>
          </cell>
          <cell r="E2441">
            <v>6227.16</v>
          </cell>
          <cell r="F2441" t="str">
            <v>ED-48614</v>
          </cell>
        </row>
        <row r="2442">
          <cell r="A2442" t="str">
            <v>ED-48615</v>
          </cell>
          <cell r="B2442" t="str">
            <v>DRE-GAL-025</v>
          </cell>
          <cell r="C2442" t="str">
            <v>ALA DE GALERIA CELULAR B = 1,60 M, EXCLUSIVE BOTA FORA</v>
          </cell>
          <cell r="D2442" t="str">
            <v>M</v>
          </cell>
          <cell r="E2442">
            <v>9514.6299999999992</v>
          </cell>
          <cell r="F2442" t="str">
            <v>ED-48615</v>
          </cell>
        </row>
        <row r="2443">
          <cell r="A2443" t="str">
            <v>ED-48616</v>
          </cell>
          <cell r="B2443" t="str">
            <v>DRE-GAL-030</v>
          </cell>
          <cell r="C2443" t="str">
            <v>ALA DE GALERIA CELULAR B = 1,70 M, EXCLUSIVE BOTA FORA</v>
          </cell>
          <cell r="D2443" t="str">
            <v>M</v>
          </cell>
          <cell r="E2443">
            <v>9801.7900000000009</v>
          </cell>
          <cell r="F2443" t="str">
            <v>ED-48616</v>
          </cell>
        </row>
        <row r="2444">
          <cell r="A2444" t="str">
            <v>ED-48617</v>
          </cell>
          <cell r="B2444" t="str">
            <v>DRE-GAL-035</v>
          </cell>
          <cell r="C2444" t="str">
            <v>ALA DE GALERIA CELULAR B = 1,80 M, EXCLUSIVE BOTA FORA</v>
          </cell>
          <cell r="D2444" t="str">
            <v>M</v>
          </cell>
          <cell r="E2444">
            <v>10077.76</v>
          </cell>
          <cell r="F2444" t="str">
            <v>ED-48617</v>
          </cell>
        </row>
        <row r="2445">
          <cell r="A2445" t="str">
            <v>ED-48618</v>
          </cell>
          <cell r="B2445" t="str">
            <v>DRE-GAL-040</v>
          </cell>
          <cell r="C2445" t="str">
            <v>ALA DE GALERIA CELULAR B = 1,90 M, EXCLUSIVE BOTA FORA</v>
          </cell>
          <cell r="D2445" t="str">
            <v>M</v>
          </cell>
          <cell r="E2445">
            <v>10389.1</v>
          </cell>
          <cell r="F2445" t="str">
            <v>ED-48618</v>
          </cell>
        </row>
        <row r="2446">
          <cell r="A2446" t="str">
            <v>ED-48619</v>
          </cell>
          <cell r="B2446" t="str">
            <v>DRE-GAL-045</v>
          </cell>
          <cell r="C2446" t="str">
            <v>ALA DE GALERIA CELULAR B = 2,00 M, EXCLUSIVE BOTA FORA</v>
          </cell>
          <cell r="D2446" t="str">
            <v>M</v>
          </cell>
          <cell r="E2446">
            <v>10751.89</v>
          </cell>
          <cell r="F2446" t="str">
            <v>ED-48619</v>
          </cell>
        </row>
        <row r="2447">
          <cell r="A2447" t="str">
            <v>ED-48620</v>
          </cell>
          <cell r="B2447" t="str">
            <v>DRE-GAL-050</v>
          </cell>
          <cell r="C2447" t="str">
            <v>ALA DE GALERIA CELULAR B = 2,10 M, EXCLUSIVE BOTA FORA</v>
          </cell>
          <cell r="D2447" t="str">
            <v>M</v>
          </cell>
          <cell r="E2447">
            <v>11135.29</v>
          </cell>
          <cell r="F2447" t="str">
            <v>ED-48620</v>
          </cell>
        </row>
        <row r="2448">
          <cell r="A2448" t="str">
            <v>ED-48621</v>
          </cell>
          <cell r="B2448" t="str">
            <v>DRE-GAL-055</v>
          </cell>
          <cell r="C2448" t="str">
            <v>ALA DE GALERIA CELULAR B = 2,20 M, EXCLUSIVE BOTA FORA</v>
          </cell>
          <cell r="D2448" t="str">
            <v>M</v>
          </cell>
          <cell r="E2448">
            <v>11480.99</v>
          </cell>
          <cell r="F2448" t="str">
            <v>ED-48621</v>
          </cell>
        </row>
        <row r="2449">
          <cell r="A2449" t="str">
            <v>ED-48622</v>
          </cell>
          <cell r="B2449" t="str">
            <v>DRE-GAL-060</v>
          </cell>
          <cell r="C2449" t="str">
            <v>ALA DE GALERIA CELULAR B = 2,30 M, EXCLUSIVE BOTA FORA</v>
          </cell>
          <cell r="D2449" t="str">
            <v>M</v>
          </cell>
          <cell r="E2449">
            <v>11938.94</v>
          </cell>
          <cell r="F2449" t="str">
            <v>ED-48622</v>
          </cell>
        </row>
        <row r="2450">
          <cell r="A2450" t="str">
            <v>ED-48623</v>
          </cell>
          <cell r="B2450" t="str">
            <v>DRE-GAL-065</v>
          </cell>
          <cell r="C2450" t="str">
            <v>ALA DE GALERIA CELULAR B = 2,40 M, EXCLUSIVE BOTA FORA</v>
          </cell>
          <cell r="D2450" t="str">
            <v>M</v>
          </cell>
          <cell r="E2450">
            <v>12303.14</v>
          </cell>
          <cell r="F2450" t="str">
            <v>ED-48623</v>
          </cell>
        </row>
        <row r="2451">
          <cell r="A2451" t="str">
            <v>ED-48624</v>
          </cell>
          <cell r="B2451" t="str">
            <v>DRE-GAL-070</v>
          </cell>
          <cell r="C2451" t="str">
            <v>ALA DE GALERIA CELULAR B = 2,50 M, EXCLUSIVE BOTA FORA</v>
          </cell>
          <cell r="D2451" t="str">
            <v>M</v>
          </cell>
          <cell r="E2451">
            <v>12684.2</v>
          </cell>
          <cell r="F2451" t="str">
            <v>ED-48624</v>
          </cell>
        </row>
        <row r="2452">
          <cell r="A2452" t="str">
            <v>ED-48625</v>
          </cell>
          <cell r="B2452" t="str">
            <v>DRE-GAL-075</v>
          </cell>
          <cell r="C2452" t="str">
            <v>ALA DE GALERIA CELULAR B = 2,60 M, EXCLUSIVE BOTA FORA</v>
          </cell>
          <cell r="D2452" t="str">
            <v>M</v>
          </cell>
          <cell r="E2452">
            <v>13068.32</v>
          </cell>
          <cell r="F2452" t="str">
            <v>ED-48625</v>
          </cell>
        </row>
        <row r="2453">
          <cell r="A2453" t="str">
            <v>ED-48626</v>
          </cell>
          <cell r="B2453" t="str">
            <v>DRE-GAL-080</v>
          </cell>
          <cell r="C2453" t="str">
            <v>ALA DE GALERIA CELULAR B = 2,70 M, EXCLUSIVE BOTA FORA</v>
          </cell>
          <cell r="D2453" t="str">
            <v>M</v>
          </cell>
          <cell r="E2453">
            <v>13372.88</v>
          </cell>
          <cell r="F2453" t="str">
            <v>ED-48626</v>
          </cell>
        </row>
        <row r="2454">
          <cell r="A2454" t="str">
            <v>ED-48627</v>
          </cell>
          <cell r="B2454" t="str">
            <v>DRE-GAL-085</v>
          </cell>
          <cell r="C2454" t="str">
            <v>ALA DE GALERIA CELULAR B = 2,80 M, EXCLUSIVE BOTA FORA</v>
          </cell>
          <cell r="D2454" t="str">
            <v>M</v>
          </cell>
          <cell r="E2454">
            <v>13703.21</v>
          </cell>
          <cell r="F2454" t="str">
            <v>ED-48627</v>
          </cell>
        </row>
        <row r="2455">
          <cell r="A2455" t="str">
            <v>ED-48628</v>
          </cell>
          <cell r="B2455" t="str">
            <v>DRE-GAL-090</v>
          </cell>
          <cell r="C2455" t="str">
            <v>ALA DE GALERIA CELULAR B = 2,90 M, EXCLUSIVE BOTA FORA</v>
          </cell>
          <cell r="D2455" t="str">
            <v>M</v>
          </cell>
          <cell r="E2455">
            <v>14004.35</v>
          </cell>
          <cell r="F2455" t="str">
            <v>ED-48628</v>
          </cell>
        </row>
        <row r="2456">
          <cell r="A2456" t="str">
            <v>ED-48629</v>
          </cell>
          <cell r="B2456" t="str">
            <v>DRE-GAL-095</v>
          </cell>
          <cell r="C2456" t="str">
            <v>ALA DE GALERIA CELULAR B = 3,00 M, EXCLUSIVE BOTA FORA</v>
          </cell>
          <cell r="D2456" t="str">
            <v>M</v>
          </cell>
          <cell r="E2456">
            <v>14308.15</v>
          </cell>
          <cell r="F2456" t="str">
            <v>ED-48629</v>
          </cell>
        </row>
        <row r="2457">
          <cell r="A2457" t="str">
            <v>ED-48544</v>
          </cell>
          <cell r="B2457" t="str">
            <v>DRE-ALA-030</v>
          </cell>
          <cell r="C2457" t="str">
            <v>ALA DE REDE TUBULAR DN 1000, EXCLUSIVE BOTA FORA</v>
          </cell>
          <cell r="D2457" t="str">
            <v>U</v>
          </cell>
          <cell r="E2457">
            <v>1416.34</v>
          </cell>
          <cell r="F2457" t="str">
            <v>ED-48544</v>
          </cell>
        </row>
        <row r="2458">
          <cell r="A2458" t="str">
            <v>ED-48545</v>
          </cell>
          <cell r="B2458" t="str">
            <v>DRE-ALA-035</v>
          </cell>
          <cell r="C2458" t="str">
            <v>ALA DE REDE TUBULAR DN 1100, EXCLUSIVE BOTA FORA</v>
          </cell>
          <cell r="D2458" t="str">
            <v>U</v>
          </cell>
          <cell r="E2458">
            <v>1913.78</v>
          </cell>
          <cell r="F2458" t="str">
            <v>ED-48545</v>
          </cell>
        </row>
        <row r="2459">
          <cell r="A2459" t="str">
            <v>ED-48546</v>
          </cell>
          <cell r="B2459" t="str">
            <v>DRE-ALA-040</v>
          </cell>
          <cell r="C2459" t="str">
            <v>ALA DE REDE TUBULAR DN 1200, EXCLUSIVE BOTA FORA</v>
          </cell>
          <cell r="D2459" t="str">
            <v>U</v>
          </cell>
          <cell r="E2459">
            <v>2035.24</v>
          </cell>
          <cell r="F2459" t="str">
            <v>ED-48546</v>
          </cell>
        </row>
        <row r="2460">
          <cell r="A2460" t="str">
            <v>ED-48547</v>
          </cell>
          <cell r="B2460" t="str">
            <v>DRE-ALA-045</v>
          </cell>
          <cell r="C2460" t="str">
            <v>ALA DE REDE TUBULAR DN 1300, EXCLUSIVE BOTA FORA</v>
          </cell>
          <cell r="D2460" t="str">
            <v>U</v>
          </cell>
          <cell r="E2460">
            <v>2533.71</v>
          </cell>
          <cell r="F2460" t="str">
            <v>ED-48547</v>
          </cell>
        </row>
        <row r="2461">
          <cell r="A2461" t="str">
            <v>ED-48548</v>
          </cell>
          <cell r="B2461" t="str">
            <v>DRE-ALA-050</v>
          </cell>
          <cell r="C2461" t="str">
            <v>ALA DE REDE TUBULAR DN 1500, EXCLUSIVE BOTA FORA</v>
          </cell>
          <cell r="D2461" t="str">
            <v>U</v>
          </cell>
          <cell r="E2461">
            <v>2824.65</v>
          </cell>
          <cell r="F2461" t="str">
            <v>ED-48548</v>
          </cell>
        </row>
        <row r="2462">
          <cell r="A2462" t="str">
            <v>ED-48539</v>
          </cell>
          <cell r="B2462" t="str">
            <v>DRE-ALA-005</v>
          </cell>
          <cell r="C2462" t="str">
            <v>ALA DE REDE TUBULAR DN 500, EXCLUSIVE BOTA FORA</v>
          </cell>
          <cell r="D2462" t="str">
            <v>U</v>
          </cell>
          <cell r="E2462">
            <v>907.93</v>
          </cell>
          <cell r="F2462" t="str">
            <v>ED-48539</v>
          </cell>
        </row>
        <row r="2463">
          <cell r="A2463" t="str">
            <v>ED-48540</v>
          </cell>
          <cell r="B2463" t="str">
            <v>DRE-ALA-010</v>
          </cell>
          <cell r="C2463" t="str">
            <v>ALA DE REDE TUBULAR DN 600, EXCLUSIVE BOTA FORA</v>
          </cell>
          <cell r="D2463" t="str">
            <v>U</v>
          </cell>
          <cell r="E2463">
            <v>1012.67</v>
          </cell>
          <cell r="F2463" t="str">
            <v>ED-48540</v>
          </cell>
        </row>
        <row r="2464">
          <cell r="A2464" t="str">
            <v>ED-48541</v>
          </cell>
          <cell r="B2464" t="str">
            <v>DRE-ALA-015</v>
          </cell>
          <cell r="C2464" t="str">
            <v>ALA DE REDE TUBULAR DN 700, EXCLUSIVE BOTA FORA</v>
          </cell>
          <cell r="D2464" t="str">
            <v>U</v>
          </cell>
          <cell r="E2464">
            <v>1102.01</v>
          </cell>
          <cell r="F2464" t="str">
            <v>ED-48541</v>
          </cell>
        </row>
        <row r="2465">
          <cell r="A2465" t="str">
            <v>ED-48542</v>
          </cell>
          <cell r="B2465" t="str">
            <v>DRE-ALA-020</v>
          </cell>
          <cell r="C2465" t="str">
            <v>ALA DE REDE TUBULAR DN 800, EXCLUSIVE BOTA FORA</v>
          </cell>
          <cell r="D2465" t="str">
            <v>U</v>
          </cell>
          <cell r="E2465">
            <v>1195.73</v>
          </cell>
          <cell r="F2465" t="str">
            <v>ED-48542</v>
          </cell>
        </row>
        <row r="2466">
          <cell r="A2466" t="str">
            <v>ED-48543</v>
          </cell>
          <cell r="B2466" t="str">
            <v>DRE-ALA-025</v>
          </cell>
          <cell r="C2466" t="str">
            <v>ALA DE REDE TUBULAR DN 900, EXCLUSIVE BOTA FORA</v>
          </cell>
          <cell r="D2466" t="str">
            <v>U</v>
          </cell>
          <cell r="E2466">
            <v>1300.5999999999999</v>
          </cell>
          <cell r="F2466" t="str">
            <v>ED-48543</v>
          </cell>
        </row>
        <row r="2467">
          <cell r="A2467" t="str">
            <v>25.08</v>
          </cell>
          <cell r="B2467">
            <v>9007</v>
          </cell>
          <cell r="C2467" t="str">
            <v xml:space="preserve">CHAMINÉ DE POÇO DE VISITA </v>
          </cell>
          <cell r="D2467" t="str">
            <v/>
          </cell>
          <cell r="F2467" t="str">
            <v>25.08</v>
          </cell>
        </row>
        <row r="2468">
          <cell r="A2468" t="str">
            <v>ED-48568</v>
          </cell>
          <cell r="B2468" t="str">
            <v>DRE-CHA-005</v>
          </cell>
          <cell r="C2468" t="str">
            <v>CHAMINÉ DE POÇO DE VISITA TIPO "A", EM ALVENARIA COM DEGRAUS DE AÇO CA-50</v>
          </cell>
          <cell r="D2468" t="str">
            <v>M</v>
          </cell>
          <cell r="E2468">
            <v>610.32000000000005</v>
          </cell>
          <cell r="F2468" t="str">
            <v>ED-48568</v>
          </cell>
        </row>
        <row r="2469">
          <cell r="A2469" t="str">
            <v>ED-48569</v>
          </cell>
          <cell r="B2469" t="str">
            <v>DRE-CHA-010</v>
          </cell>
          <cell r="C2469" t="str">
            <v>CHAMINÉ DE POÇO DE VISITA TIPO "B", EM ANEL DE CONCRETO CA-1 COM DEGRAUS DE AÇO CA-50</v>
          </cell>
          <cell r="D2469" t="str">
            <v>M</v>
          </cell>
          <cell r="E2469">
            <v>246.02</v>
          </cell>
          <cell r="F2469" t="str">
            <v>ED-48569</v>
          </cell>
        </row>
        <row r="2470">
          <cell r="A2470" t="str">
            <v>25.09</v>
          </cell>
          <cell r="B2470">
            <v>9008</v>
          </cell>
          <cell r="C2470" t="str">
            <v>POÇO DE VISITA PARA REDE TUBULAR</v>
          </cell>
          <cell r="D2470" t="str">
            <v/>
          </cell>
          <cell r="F2470" t="str">
            <v>25.09</v>
          </cell>
        </row>
        <row r="2471">
          <cell r="A2471" t="str">
            <v>ED-48636</v>
          </cell>
          <cell r="B2471" t="str">
            <v>DRE-POÇ-035</v>
          </cell>
          <cell r="C2471" t="str">
            <v>POÇO DE VISITA PARA REDE TUBULAR TIPO A DN 1000, EXCLUSIVE ESCAVAÇÃO, REATERRO E BOTA FORA</v>
          </cell>
          <cell r="D2471" t="str">
            <v>U</v>
          </cell>
          <cell r="E2471">
            <v>2250.92</v>
          </cell>
          <cell r="F2471" t="str">
            <v>ED-48636</v>
          </cell>
        </row>
        <row r="2472">
          <cell r="A2472" t="str">
            <v>ED-48637</v>
          </cell>
          <cell r="B2472" t="str">
            <v>DRE-POÇ-040</v>
          </cell>
          <cell r="C2472" t="str">
            <v>POÇO DE VISITA PARA REDE TUBULAR TIPO A DN 1100, EXCLUSIVE ESCAVAÇÃO, REATERRO E BOTA FORA</v>
          </cell>
          <cell r="D2472" t="str">
            <v>U</v>
          </cell>
          <cell r="E2472">
            <v>2721.63</v>
          </cell>
          <cell r="F2472" t="str">
            <v>ED-48637</v>
          </cell>
        </row>
        <row r="2473">
          <cell r="A2473" t="str">
            <v>ED-48638</v>
          </cell>
          <cell r="B2473" t="str">
            <v>DRE-POÇ-045</v>
          </cell>
          <cell r="C2473" t="str">
            <v>POÇO DE VISITA PARA REDE TUBULAR TIPO A DN 1200, EXCLUSIVE ESCAVAÇÃO, REATERRO E BOTA FORA</v>
          </cell>
          <cell r="D2473" t="str">
            <v>U</v>
          </cell>
          <cell r="E2473">
            <v>2925.48</v>
          </cell>
          <cell r="F2473" t="str">
            <v>ED-48638</v>
          </cell>
        </row>
        <row r="2474">
          <cell r="A2474" t="str">
            <v>ED-48639</v>
          </cell>
          <cell r="B2474" t="str">
            <v>DRE-POÇ-050</v>
          </cell>
          <cell r="C2474" t="str">
            <v>POÇO DE VISITA PARA REDE TUBULAR TIPO A DN 1300, EXCLUSIVE ESCAVAÇÃO, REATERRO E BOTA FORA</v>
          </cell>
          <cell r="D2474" t="str">
            <v>U</v>
          </cell>
          <cell r="E2474">
            <v>3172.24</v>
          </cell>
          <cell r="F2474" t="str">
            <v>ED-48639</v>
          </cell>
        </row>
        <row r="2475">
          <cell r="A2475" t="str">
            <v>ED-48640</v>
          </cell>
          <cell r="B2475" t="str">
            <v>DRE-POÇ-055</v>
          </cell>
          <cell r="C2475" t="str">
            <v>POÇO DE VISITA PARA REDE TUBULAR TIPO A DN 1500, EXCLUSIVE ESCAVAÇÃO, REATERRO E BOTA FORA</v>
          </cell>
          <cell r="D2475" t="str">
            <v>U</v>
          </cell>
          <cell r="E2475">
            <v>3672.12</v>
          </cell>
          <cell r="F2475" t="str">
            <v>ED-48640</v>
          </cell>
        </row>
        <row r="2476">
          <cell r="A2476" t="str">
            <v>ED-48630</v>
          </cell>
          <cell r="B2476" t="str">
            <v>DRE-POÇ-005</v>
          </cell>
          <cell r="C2476" t="str">
            <v>POÇO DE VISITA PARA REDE TUBULAR TIPO A DN 500, EXCLUSIVE ESCAVAÇÃO, REATERRO E BOTA FORA</v>
          </cell>
          <cell r="D2476" t="str">
            <v>U</v>
          </cell>
          <cell r="E2476">
            <v>1541.69</v>
          </cell>
          <cell r="F2476" t="str">
            <v>ED-48630</v>
          </cell>
        </row>
        <row r="2477">
          <cell r="A2477" t="str">
            <v>ED-48631</v>
          </cell>
          <cell r="B2477" t="str">
            <v>DRE-POÇ-010</v>
          </cell>
          <cell r="C2477" t="str">
            <v>POÇO DE VISITA PARA REDE TUBULAR TIPO A DN 600, EXCLUSIVE ESCAVAÇÃO, REATERRO E BOTA FORA</v>
          </cell>
          <cell r="D2477" t="str">
            <v>U</v>
          </cell>
          <cell r="E2477">
            <v>1619.55</v>
          </cell>
          <cell r="F2477" t="str">
            <v>ED-48631</v>
          </cell>
        </row>
        <row r="2478">
          <cell r="A2478" t="str">
            <v>ED-48632</v>
          </cell>
          <cell r="B2478" t="str">
            <v>DRE-POÇ-015</v>
          </cell>
          <cell r="C2478" t="str">
            <v>POÇO DE VISITA PARA REDE TUBULAR TIPO A DN 700, EXCLUSIVE ESCAVAÇÃO, REATERRO E BOTA FORA</v>
          </cell>
          <cell r="D2478" t="str">
            <v>U</v>
          </cell>
          <cell r="E2478">
            <v>1683.8</v>
          </cell>
          <cell r="F2478" t="str">
            <v>ED-48632</v>
          </cell>
        </row>
        <row r="2479">
          <cell r="A2479" t="str">
            <v>ED-48634</v>
          </cell>
          <cell r="B2479" t="str">
            <v>DRE-POÇ-025</v>
          </cell>
          <cell r="C2479" t="str">
            <v>POÇO DE VISITA PARA REDE TUBULAR TIPO A DN 800, EXCLUSIVE ESCAVAÇÃO, REATERRO E BOTA FORA</v>
          </cell>
          <cell r="D2479" t="str">
            <v>U</v>
          </cell>
          <cell r="E2479">
            <v>1893.83</v>
          </cell>
          <cell r="F2479" t="str">
            <v>ED-48634</v>
          </cell>
        </row>
        <row r="2480">
          <cell r="A2480" t="str">
            <v>ED-48635</v>
          </cell>
          <cell r="B2480" t="str">
            <v>DRE-POÇ-030</v>
          </cell>
          <cell r="C2480" t="str">
            <v>POÇO DE VISITA PARA REDE TUBULAR TIPO A DN 900, EXCLUSIVE ESCAVAÇÃO, REATERRO E BOTA FORA</v>
          </cell>
          <cell r="D2480" t="str">
            <v>U</v>
          </cell>
          <cell r="E2480">
            <v>2066.2800000000002</v>
          </cell>
          <cell r="F2480" t="str">
            <v>ED-48635</v>
          </cell>
        </row>
        <row r="2481">
          <cell r="A2481" t="str">
            <v>ED-48646</v>
          </cell>
          <cell r="B2481" t="str">
            <v>DRE-POÇ-085</v>
          </cell>
          <cell r="C2481" t="str">
            <v>POÇO DE VISITA PARA REDE TUBULAR TIPO B DN 1000, EXCLUSIVE ESCAVAÇÃO, REATERRO E BOTA FORA</v>
          </cell>
          <cell r="D2481" t="str">
            <v>U</v>
          </cell>
          <cell r="E2481">
            <v>2797.55</v>
          </cell>
          <cell r="F2481" t="str">
            <v>ED-48646</v>
          </cell>
        </row>
        <row r="2482">
          <cell r="A2482" t="str">
            <v>ED-48647</v>
          </cell>
          <cell r="B2482" t="str">
            <v>DRE-POÇ-090</v>
          </cell>
          <cell r="C2482" t="str">
            <v>POÇO DE VISITA PARA REDE TUBULAR TIPO B DN 1100, EXCLUSIVE ESCAVAÇÃO, REATERRO E BOTA FORA</v>
          </cell>
          <cell r="D2482" t="str">
            <v>U</v>
          </cell>
          <cell r="E2482">
            <v>3045.67</v>
          </cell>
          <cell r="F2482" t="str">
            <v>ED-48647</v>
          </cell>
        </row>
        <row r="2483">
          <cell r="A2483" t="str">
            <v>ED-48648</v>
          </cell>
          <cell r="B2483" t="str">
            <v>DRE-POÇ-095</v>
          </cell>
          <cell r="C2483" t="str">
            <v>POÇO DE VISITA PARA REDE TUBULAR TIPO B DN 1200, EXCLUSIVE ESCAVAÇÃO, REATERRO E BOTA FORA</v>
          </cell>
          <cell r="D2483" t="str">
            <v>U</v>
          </cell>
          <cell r="E2483">
            <v>3287.88</v>
          </cell>
          <cell r="F2483" t="str">
            <v>ED-48648</v>
          </cell>
        </row>
        <row r="2484">
          <cell r="A2484" t="str">
            <v>ED-48649</v>
          </cell>
          <cell r="B2484" t="str">
            <v>DRE-POÇ-100</v>
          </cell>
          <cell r="C2484" t="str">
            <v>POÇO DE VISITA PARA REDE TUBULAR TIPO B DN 1300, EXCLUSIVE ESCAVAÇÃO, REATERRO E BOTA FORA</v>
          </cell>
          <cell r="D2484" t="str">
            <v>U</v>
          </cell>
          <cell r="E2484">
            <v>3555.73</v>
          </cell>
          <cell r="F2484" t="str">
            <v>ED-48649</v>
          </cell>
        </row>
        <row r="2485">
          <cell r="A2485" t="str">
            <v>ED-48650</v>
          </cell>
          <cell r="B2485" t="str">
            <v>DRE-POÇ-105</v>
          </cell>
          <cell r="C2485" t="str">
            <v>POÇO DE VISITA PARA REDE TUBULAR TIPO B DN 1500, EXCLUSIVE ESCAVAÇÃO, REATERRO E BOTA FORA</v>
          </cell>
          <cell r="D2485" t="str">
            <v>U</v>
          </cell>
          <cell r="E2485">
            <v>4119.6000000000004</v>
          </cell>
          <cell r="F2485" t="str">
            <v>ED-48650</v>
          </cell>
        </row>
        <row r="2486">
          <cell r="A2486" t="str">
            <v>ED-48641</v>
          </cell>
          <cell r="B2486" t="str">
            <v>DRE-POÇ-060</v>
          </cell>
          <cell r="C2486" t="str">
            <v>POÇO DE VISITA PARA REDE TUBULAR TIPO B DN 500, EXCLUSIVE ESCAVAÇÃO, REATERRO E BOTA FORA</v>
          </cell>
          <cell r="D2486" t="str">
            <v>U</v>
          </cell>
          <cell r="E2486">
            <v>1886.18</v>
          </cell>
          <cell r="F2486" t="str">
            <v>ED-48641</v>
          </cell>
        </row>
        <row r="2487">
          <cell r="A2487" t="str">
            <v>ED-48642</v>
          </cell>
          <cell r="B2487" t="str">
            <v>DRE-POÇ-065</v>
          </cell>
          <cell r="C2487" t="str">
            <v>POÇO DE VISITA PARA REDE TUBULAR TIPO B DN 600, EXCLUSIVE ESCAVAÇÃO, REATERRO E BOTA FORA</v>
          </cell>
          <cell r="D2487" t="str">
            <v>U</v>
          </cell>
          <cell r="E2487">
            <v>2051.17</v>
          </cell>
          <cell r="F2487" t="str">
            <v>ED-48642</v>
          </cell>
        </row>
        <row r="2488">
          <cell r="A2488" t="str">
            <v>ED-48643</v>
          </cell>
          <cell r="B2488" t="str">
            <v>DRE-POÇ-070</v>
          </cell>
          <cell r="C2488" t="str">
            <v>POÇO DE VISITA PARA REDE TUBULAR TIPO B DN 700, EXCLUSIVE ESCAVAÇÃO, REATERRO E BOTA FORA</v>
          </cell>
          <cell r="D2488" t="str">
            <v>U</v>
          </cell>
          <cell r="E2488">
            <v>2135.92</v>
          </cell>
          <cell r="F2488" t="str">
            <v>ED-48643</v>
          </cell>
        </row>
        <row r="2489">
          <cell r="A2489" t="str">
            <v>ED-48644</v>
          </cell>
          <cell r="B2489" t="str">
            <v>DRE-POÇ-075</v>
          </cell>
          <cell r="C2489" t="str">
            <v>POÇO DE VISITA PARA REDE TUBULAR TIPO B DN 800, EXCLUSIVE ESCAVAÇÃO, REATERRO E BOTA FORA</v>
          </cell>
          <cell r="D2489" t="str">
            <v>U</v>
          </cell>
          <cell r="E2489">
            <v>2210.65</v>
          </cell>
          <cell r="F2489" t="str">
            <v>ED-48644</v>
          </cell>
        </row>
        <row r="2490">
          <cell r="A2490" t="str">
            <v>ED-48645</v>
          </cell>
          <cell r="B2490" t="str">
            <v>DRE-POÇ-080</v>
          </cell>
          <cell r="C2490" t="str">
            <v>POÇO DE VISITA PARA REDE TUBULAR TIPO B DN 900, EXCLUSIVE ESCAVAÇÃO, REATERRO E BOTA FORA</v>
          </cell>
          <cell r="D2490" t="str">
            <v>U</v>
          </cell>
          <cell r="E2490">
            <v>2512.21</v>
          </cell>
          <cell r="F2490" t="str">
            <v>ED-48645</v>
          </cell>
        </row>
        <row r="2491">
          <cell r="A2491" t="str">
            <v>ED-48656</v>
          </cell>
          <cell r="B2491" t="str">
            <v>DRE-POÇ-135</v>
          </cell>
          <cell r="C2491" t="str">
            <v>POÇO DE VISITA PARA REDE TUBULAR TIPO C DN 1000, EXCLUSIVE ESCAVAÇÃO, REATERRO E BOTA FORA</v>
          </cell>
          <cell r="D2491" t="str">
            <v>U</v>
          </cell>
          <cell r="E2491">
            <v>3201.47</v>
          </cell>
          <cell r="F2491" t="str">
            <v>ED-48656</v>
          </cell>
        </row>
        <row r="2492">
          <cell r="A2492" t="str">
            <v>ED-48657</v>
          </cell>
          <cell r="B2492" t="str">
            <v>DRE-POÇ-140</v>
          </cell>
          <cell r="C2492" t="str">
            <v>POÇO DE VISITA PARA REDE TUBULAR TIPO C DN 1100, EXCLUSIVE ESCAVAÇÃO, REATERRO E BOTA FORA</v>
          </cell>
          <cell r="D2492" t="str">
            <v>U</v>
          </cell>
          <cell r="E2492">
            <v>3469.32</v>
          </cell>
          <cell r="F2492" t="str">
            <v>ED-48657</v>
          </cell>
        </row>
        <row r="2493">
          <cell r="A2493" t="str">
            <v>ED-48658</v>
          </cell>
          <cell r="B2493" t="str">
            <v>DRE-POÇ-145</v>
          </cell>
          <cell r="C2493" t="str">
            <v>POÇO DE VISITA PARA REDE TUBULAR TIPO C DN 1200, EXCLUSIVE ESCAVAÇÃO, REATERRO E BOTA FORA</v>
          </cell>
          <cell r="D2493" t="str">
            <v>U</v>
          </cell>
          <cell r="E2493">
            <v>3731.25</v>
          </cell>
          <cell r="F2493" t="str">
            <v>ED-48658</v>
          </cell>
        </row>
        <row r="2494">
          <cell r="A2494" t="str">
            <v>ED-48659</v>
          </cell>
          <cell r="B2494" t="str">
            <v>DRE-POÇ-150</v>
          </cell>
          <cell r="C2494" t="str">
            <v>POÇO DE VISITA PARA REDE TUBULAR TIPO C DN 1300, EXCLUSIVE ESCAVAÇÃO, REATERRO E BOTA FORA</v>
          </cell>
          <cell r="D2494" t="str">
            <v>U</v>
          </cell>
          <cell r="E2494">
            <v>4018.81</v>
          </cell>
          <cell r="F2494" t="str">
            <v>ED-48659</v>
          </cell>
        </row>
        <row r="2495">
          <cell r="A2495" t="str">
            <v>ED-48660</v>
          </cell>
          <cell r="B2495" t="str">
            <v>DRE-POÇ-155</v>
          </cell>
          <cell r="C2495" t="str">
            <v>POÇO DE VISITA PARA REDE TUBULAR TIPO C DN 1500, EXCLUSIVE ESCAVAÇÃO, REATERRO E BOTA FORA</v>
          </cell>
          <cell r="D2495" t="str">
            <v>U</v>
          </cell>
          <cell r="E2495">
            <v>4622.1000000000004</v>
          </cell>
          <cell r="F2495" t="str">
            <v>ED-48660</v>
          </cell>
        </row>
        <row r="2496">
          <cell r="A2496" t="str">
            <v>ED-48651</v>
          </cell>
          <cell r="B2496" t="str">
            <v>DRE-POÇ-110</v>
          </cell>
          <cell r="C2496" t="str">
            <v>POÇO DE VISITA PARA REDE TUBULAR TIPO C DN 500, EXCLUSIVE ESCAVAÇÃO, REATERRO E BOTA FORA</v>
          </cell>
          <cell r="D2496" t="str">
            <v>U</v>
          </cell>
          <cell r="E2496">
            <v>2318.73</v>
          </cell>
          <cell r="F2496" t="str">
            <v>ED-48651</v>
          </cell>
        </row>
        <row r="2497">
          <cell r="A2497" t="str">
            <v>ED-48652</v>
          </cell>
          <cell r="B2497" t="str">
            <v>DRE-POÇ-115</v>
          </cell>
          <cell r="C2497" t="str">
            <v>POÇO DE VISITA PARA REDE TUBULAR TIPO C DN 600, EXCLUSIVE ESCAVAÇÃO, REATERRO E BOTA FORA</v>
          </cell>
          <cell r="D2497" t="str">
            <v>U</v>
          </cell>
          <cell r="E2497">
            <v>2408.0100000000002</v>
          </cell>
          <cell r="F2497" t="str">
            <v>ED-48652</v>
          </cell>
        </row>
        <row r="2498">
          <cell r="A2498" t="str">
            <v>ED-48653</v>
          </cell>
          <cell r="B2498" t="str">
            <v>DRE-POÇ-120</v>
          </cell>
          <cell r="C2498" t="str">
            <v>POÇO DE VISITA PARA REDE TUBULAR TIPO C DN 700, EXCLUSIVE ESCAVAÇÃO, REATERRO E BOTA FORA</v>
          </cell>
          <cell r="D2498" t="str">
            <v>U</v>
          </cell>
          <cell r="E2498">
            <v>2492.7600000000002</v>
          </cell>
          <cell r="F2498" t="str">
            <v>ED-48653</v>
          </cell>
        </row>
        <row r="2499">
          <cell r="A2499" t="str">
            <v>ED-48654</v>
          </cell>
          <cell r="B2499" t="str">
            <v>DRE-POÇ-125</v>
          </cell>
          <cell r="C2499" t="str">
            <v>POÇO DE VISITA PARA REDE TUBULAR TIPO C DN 800, EXCLUSIVE ESCAVAÇÃO, REATERRO E BOTA FORA</v>
          </cell>
          <cell r="D2499" t="str">
            <v>U</v>
          </cell>
          <cell r="E2499">
            <v>2682.07</v>
          </cell>
          <cell r="F2499" t="str">
            <v>ED-48654</v>
          </cell>
        </row>
        <row r="2500">
          <cell r="A2500" t="str">
            <v>ED-48655</v>
          </cell>
          <cell r="B2500" t="str">
            <v>DRE-POÇ-130</v>
          </cell>
          <cell r="C2500" t="str">
            <v>POÇO DE VISITA PARA REDE TUBULAR TIPO C DN 900, EXCLUSIVE ESCAVAÇÃO, REATERRO E BOTA FORA</v>
          </cell>
          <cell r="D2500" t="str">
            <v>U</v>
          </cell>
          <cell r="E2500">
            <v>2896.42</v>
          </cell>
          <cell r="F2500" t="str">
            <v>ED-48655</v>
          </cell>
        </row>
        <row r="2501">
          <cell r="A2501" t="str">
            <v>25.10</v>
          </cell>
          <cell r="B2501">
            <v>9009</v>
          </cell>
          <cell r="C2501" t="str">
            <v>TAMPÃO PARA POÇO DE VISITA</v>
          </cell>
          <cell r="D2501" t="str">
            <v/>
          </cell>
          <cell r="F2501" t="str">
            <v>25.10</v>
          </cell>
        </row>
        <row r="2502">
          <cell r="A2502" t="str">
            <v>ED-48666</v>
          </cell>
          <cell r="B2502" t="str">
            <v>DRE-TAM-005</v>
          </cell>
          <cell r="C2502" t="str">
            <v>TAMPÃO CIRCULAR EM FERRO FUNDIDO PARA POÇO DE VISITA, ARTICULADO COM DIÂMETRO DE 60CM, CLASSE 400, INCLUSIVE ASSENTAMENTO, EXCLUSIVE POÇO DE VISITA</v>
          </cell>
          <cell r="D2502" t="str">
            <v>UN</v>
          </cell>
          <cell r="E2502">
            <v>401.21</v>
          </cell>
          <cell r="F2502" t="str">
            <v>ED-48666</v>
          </cell>
        </row>
        <row r="2503">
          <cell r="A2503" t="str">
            <v>25.11</v>
          </cell>
          <cell r="B2503">
            <v>9011</v>
          </cell>
          <cell r="C2503" t="str">
            <v>BOCA DE LOBO</v>
          </cell>
          <cell r="D2503" t="str">
            <v/>
          </cell>
          <cell r="F2503" t="str">
            <v>25.11</v>
          </cell>
        </row>
        <row r="2504">
          <cell r="A2504" t="str">
            <v>ED-48551</v>
          </cell>
          <cell r="B2504" t="str">
            <v>DRE-BOC-015</v>
          </cell>
          <cell r="C2504" t="str">
            <v>BOCA DE LOBO DUPLA (TIPO B - CONCRETO), QUADRO, GRELHA E CANTONEIRA, INCLUSIVE ESCAVAÇÃO, REATERRO E BOTA-FORA</v>
          </cell>
          <cell r="D2504" t="str">
            <v>U</v>
          </cell>
          <cell r="E2504">
            <v>1807.94</v>
          </cell>
          <cell r="F2504" t="str">
            <v>ED-48551</v>
          </cell>
        </row>
        <row r="2505">
          <cell r="A2505" t="str">
            <v>ED-48549</v>
          </cell>
          <cell r="B2505" t="str">
            <v>DRE-BOC-005</v>
          </cell>
          <cell r="C2505" t="str">
            <v>BOCA DE LOBO SIMPLES (TIPO A - FERRO FUNDIDO), QUADRO, GRELHA E CANTONEIRA, INCLUSIVE ESCAVAÇÃO, REATERRO E BOTA-FORA</v>
          </cell>
          <cell r="D2505" t="str">
            <v>U</v>
          </cell>
          <cell r="E2505">
            <v>2194.1</v>
          </cell>
          <cell r="F2505" t="str">
            <v>ED-48549</v>
          </cell>
        </row>
        <row r="2506">
          <cell r="A2506" t="str">
            <v>ED-48550</v>
          </cell>
          <cell r="B2506" t="str">
            <v>DRE-BOC-010</v>
          </cell>
          <cell r="C2506" t="str">
            <v>BOCA DE LOBO SIMPLES (TIPO B - CONCRETO), QUADRO, GRELHA E CANTONEIRA, INCLUSIVE ESCAVAÇÃO, REATERRO E BOTA-FORA</v>
          </cell>
          <cell r="D2506" t="str">
            <v>U</v>
          </cell>
          <cell r="E2506">
            <v>1042.9000000000001</v>
          </cell>
          <cell r="F2506" t="str">
            <v>ED-48550</v>
          </cell>
        </row>
        <row r="2507">
          <cell r="A2507" t="str">
            <v>25.12</v>
          </cell>
          <cell r="B2507">
            <v>9012</v>
          </cell>
          <cell r="C2507" t="str">
            <v xml:space="preserve">CAIXA DE CAPTAÇÃO E DRENAGEM </v>
          </cell>
          <cell r="D2507" t="str">
            <v/>
          </cell>
          <cell r="F2507" t="str">
            <v>25.12</v>
          </cell>
        </row>
        <row r="2508">
          <cell r="A2508" t="str">
            <v>ED-48572</v>
          </cell>
          <cell r="B2508" t="str">
            <v>DRE-CXS-006</v>
          </cell>
          <cell r="C2508" t="str">
            <v>CAIXA DE CAPTAÇÃO E DRENAGEM TIPO A (100 X 100 X 120 CM), D = 500 MM A 1500MM, INCLUSIVE ESCAVAÇÃO, REATERRO E BOTA FORA</v>
          </cell>
          <cell r="D2508" t="str">
            <v>U</v>
          </cell>
          <cell r="E2508">
            <v>1325.4</v>
          </cell>
          <cell r="F2508" t="str">
            <v>ED-48572</v>
          </cell>
        </row>
        <row r="2509">
          <cell r="A2509" t="str">
            <v>ED-48573</v>
          </cell>
          <cell r="B2509" t="str">
            <v>DRE-CXS-007</v>
          </cell>
          <cell r="C2509" t="str">
            <v>CAIXA DE CAPTAÇÃO E DRENAGEM TIPO A (120 X 120 X 150 CM), D = 500 MM A 1500MM, INCLUSIVE ESCAVAÇÃO, REATERRO E BOTA FORA</v>
          </cell>
          <cell r="D2509" t="str">
            <v>U</v>
          </cell>
          <cell r="E2509">
            <v>1846.67</v>
          </cell>
          <cell r="F2509" t="str">
            <v>ED-48573</v>
          </cell>
        </row>
        <row r="2510">
          <cell r="A2510" t="str">
            <v>ED-48574</v>
          </cell>
          <cell r="B2510" t="str">
            <v>DRE-CXS-010</v>
          </cell>
          <cell r="C2510" t="str">
            <v>CAIXA DE CAPTAÇÃO E DRENAGEM TIPO B D = 500 MM</v>
          </cell>
          <cell r="D2510" t="str">
            <v>U</v>
          </cell>
          <cell r="E2510">
            <v>1350.82</v>
          </cell>
          <cell r="F2510" t="str">
            <v>ED-48574</v>
          </cell>
        </row>
        <row r="2511">
          <cell r="A2511" t="str">
            <v>ED-48575</v>
          </cell>
          <cell r="B2511" t="str">
            <v>DRE-CXS-011</v>
          </cell>
          <cell r="C2511" t="str">
            <v>CAIXA DE CAPTAÇÃO E DRENAGEM TIPO B (100 X 100 X 120 CM), D = 500 MM A 1500MM, INCLUSIVE ESCAVAÇÃO, REATERRO E BOTA FORA</v>
          </cell>
          <cell r="D2511" t="str">
            <v>U</v>
          </cell>
          <cell r="E2511">
            <v>1677.56</v>
          </cell>
          <cell r="F2511" t="str">
            <v>ED-48575</v>
          </cell>
        </row>
        <row r="2512">
          <cell r="A2512" t="str">
            <v>ED-48576</v>
          </cell>
          <cell r="B2512" t="str">
            <v>DRE-CXS-012</v>
          </cell>
          <cell r="C2512" t="str">
            <v>CAIXA DE CAPTAÇÃO E DRENAGEM TIPO B (120 X 120 X 150 CM), D = 500 MM A 1500MM, INCLUSIVE ESCAVAÇÃO, REATERRO E BOTA FORA</v>
          </cell>
          <cell r="D2512" t="str">
            <v>U</v>
          </cell>
          <cell r="E2512">
            <v>2327.36</v>
          </cell>
          <cell r="F2512" t="str">
            <v>ED-48576</v>
          </cell>
        </row>
        <row r="2513">
          <cell r="A2513" t="str">
            <v>ED-48578</v>
          </cell>
          <cell r="B2513" t="str">
            <v>DRE-CXS-016</v>
          </cell>
          <cell r="C2513" t="str">
            <v>CAIXA DE CAPTAÇÃO E DRENAGEM TIPO C (100 X 100 X 120 CM), D = 500 MM A 1500MM, INCLUSIVE ESCAVAÇÃO, REATERRO E BOTA FORA</v>
          </cell>
          <cell r="D2513" t="str">
            <v>U</v>
          </cell>
          <cell r="E2513">
            <v>1287.77</v>
          </cell>
          <cell r="F2513" t="str">
            <v>ED-48578</v>
          </cell>
        </row>
        <row r="2514">
          <cell r="A2514" t="str">
            <v>ED-48579</v>
          </cell>
          <cell r="B2514" t="str">
            <v>DRE-CXS-017</v>
          </cell>
          <cell r="C2514" t="str">
            <v>CAIXA DE CAPTAÇÃO E DRENAGEM TIPO C (120 X 120 X 150 CM), D = 500 MM A 1500MM, INCLUSIVE ESCAVAÇÃO, REATERRO E BOTA FORA</v>
          </cell>
          <cell r="D2514" t="str">
            <v>U</v>
          </cell>
          <cell r="E2514">
            <v>1875.58</v>
          </cell>
          <cell r="F2514" t="str">
            <v>ED-48579</v>
          </cell>
        </row>
        <row r="2515">
          <cell r="A2515" t="str">
            <v>ED-48580</v>
          </cell>
          <cell r="B2515" t="str">
            <v>DRE-CXS-020</v>
          </cell>
          <cell r="C2515" t="str">
            <v>CAIXA DE CAPTAÇÃO E DRENAGEM TIPO D (D = 70 CM, H = 82 CM), D = 500 MM A 1500MM, INCLUSIVE ESCAVAÇÃO, REATERRO E BOTA FORA</v>
          </cell>
          <cell r="D2515" t="str">
            <v>U</v>
          </cell>
          <cell r="E2515">
            <v>582.07000000000005</v>
          </cell>
          <cell r="F2515" t="str">
            <v>ED-48580</v>
          </cell>
        </row>
        <row r="2516">
          <cell r="A2516" t="str">
            <v>ED-48581</v>
          </cell>
          <cell r="B2516" t="str">
            <v>DRE-CXS-021</v>
          </cell>
          <cell r="C2516" t="str">
            <v>CAIXA DE CAPTAÇÃO E DRENAGEM TIPO D (D = 90 CM, H = 82 CM), D = 500 MM A 1500MM, INCLUSIVE ESCAVAÇÃO, REATERRO E BOTA FORA</v>
          </cell>
          <cell r="D2516" t="str">
            <v>U</v>
          </cell>
          <cell r="E2516">
            <v>854.4</v>
          </cell>
          <cell r="F2516" t="str">
            <v>ED-48581</v>
          </cell>
        </row>
        <row r="2517">
          <cell r="A2517" t="str">
            <v>ED-48582</v>
          </cell>
          <cell r="B2517" t="str">
            <v>DRE-CXS-025</v>
          </cell>
          <cell r="C2517" t="str">
            <v>CAIXA DE CAPTAÇÃO E DRENAGEM TIPO E (100 X 100 X 120 CM), D = 500 MM A 1500MM, INCLUSIVE ESCAVAÇÃO, REATERRO E BOTA FORA</v>
          </cell>
          <cell r="D2517" t="str">
            <v>U</v>
          </cell>
          <cell r="E2517">
            <v>1292.0899999999999</v>
          </cell>
          <cell r="F2517" t="str">
            <v>ED-48582</v>
          </cell>
        </row>
        <row r="2518">
          <cell r="A2518" t="str">
            <v>ED-48583</v>
          </cell>
          <cell r="B2518" t="str">
            <v>DRE-CXS-026</v>
          </cell>
          <cell r="C2518" t="str">
            <v>CAIXA DE CAPTAÇÃO E DRENAGEM TIPO E (120 X 120 X 150 CM), D = 500 MM A 1500MM, INCLUSIVE ESCAVAÇÃO, REATERRO E BOTA FORA</v>
          </cell>
          <cell r="D2518" t="str">
            <v>U</v>
          </cell>
          <cell r="E2518">
            <v>1846.81</v>
          </cell>
          <cell r="F2518" t="str">
            <v>ED-48583</v>
          </cell>
        </row>
        <row r="2519">
          <cell r="A2519" t="str">
            <v>ED-48584</v>
          </cell>
          <cell r="B2519" t="str">
            <v>DRE-CXS-030</v>
          </cell>
          <cell r="C2519" t="str">
            <v>CAIXA DE CAPTAÇÃO E DRENAGEM TIPO F (100 X 100 X 120 CM), D = 500 MM A 1500MM, INCLUSIVE ESCAVAÇÃO, REATERRO E BOTA FORA</v>
          </cell>
          <cell r="D2519" t="str">
            <v>U</v>
          </cell>
          <cell r="E2519">
            <v>1632.48</v>
          </cell>
          <cell r="F2519" t="str">
            <v>ED-48584</v>
          </cell>
        </row>
        <row r="2520">
          <cell r="A2520" t="str">
            <v>ED-48585</v>
          </cell>
          <cell r="B2520" t="str">
            <v>DRE-CXS-031</v>
          </cell>
          <cell r="C2520" t="str">
            <v>CAIXA DE CAPTAÇÃO E DRENAGEM TIPO F (120 X 120 X 150 CM), D = 500 MM A 1500MM, INCLUSIVE ESCAVAÇÃO, REATERRO E BOTA FORA</v>
          </cell>
          <cell r="D2520" t="str">
            <v>U</v>
          </cell>
          <cell r="E2520">
            <v>2315.7399999999998</v>
          </cell>
          <cell r="F2520" t="str">
            <v>ED-48585</v>
          </cell>
        </row>
        <row r="2521">
          <cell r="A2521" t="str">
            <v>ED-48571</v>
          </cell>
          <cell r="B2521" t="str">
            <v>DRE-CXS-005</v>
          </cell>
          <cell r="C2521" t="str">
            <v>CAIXAS DE CAPTAÇÃO E DRENAGEM TIPO A D = 500 MM</v>
          </cell>
          <cell r="D2521" t="str">
            <v>U</v>
          </cell>
          <cell r="E2521">
            <v>1054.0899999999999</v>
          </cell>
          <cell r="F2521" t="str">
            <v>ED-48571</v>
          </cell>
        </row>
        <row r="2522">
          <cell r="A2522" t="str">
            <v>ED-48577</v>
          </cell>
          <cell r="B2522" t="str">
            <v>DRE-CXS-015</v>
          </cell>
          <cell r="C2522" t="str">
            <v>CAIXAS DE CAPTAÇÃO E DRENAGEM TIPO C D = 500 MM</v>
          </cell>
          <cell r="D2522" t="str">
            <v>U</v>
          </cell>
          <cell r="E2522">
            <v>1676.43</v>
          </cell>
          <cell r="F2522" t="str">
            <v>ED-48577</v>
          </cell>
        </row>
        <row r="2523">
          <cell r="A2523" t="str">
            <v>25.13</v>
          </cell>
          <cell r="B2523">
            <v>9013</v>
          </cell>
          <cell r="C2523" t="str">
            <v>CAIXA DE AREIA</v>
          </cell>
          <cell r="D2523" t="str">
            <v/>
          </cell>
          <cell r="F2523" t="str">
            <v>25.13</v>
          </cell>
        </row>
        <row r="2524">
          <cell r="A2524" t="str">
            <v>ED-48587</v>
          </cell>
          <cell r="B2524" t="str">
            <v>DRE-CXS-036</v>
          </cell>
          <cell r="C2524" t="str">
            <v>CAIXA DE AREIA 100 X 100 X 100 CM</v>
          </cell>
          <cell r="D2524" t="str">
            <v>U</v>
          </cell>
          <cell r="E2524">
            <v>1159.93</v>
          </cell>
          <cell r="F2524" t="str">
            <v>ED-48587</v>
          </cell>
        </row>
        <row r="2525">
          <cell r="A2525" t="str">
            <v>ED-48586</v>
          </cell>
          <cell r="B2525" t="str">
            <v>DRE-CXS-035</v>
          </cell>
          <cell r="C2525" t="str">
            <v>CAIXA DE AREIA 50 X 60 X 70 CM</v>
          </cell>
          <cell r="D2525" t="str">
            <v>U</v>
          </cell>
          <cell r="E2525">
            <v>494.24</v>
          </cell>
          <cell r="F2525" t="str">
            <v>ED-48586</v>
          </cell>
        </row>
        <row r="2526">
          <cell r="A2526" t="str">
            <v>25.14</v>
          </cell>
          <cell r="B2526">
            <v>9014</v>
          </cell>
          <cell r="C2526" t="str">
            <v xml:space="preserve">DESCIDA D´ÁGUA TIPO CALHA </v>
          </cell>
          <cell r="D2526" t="str">
            <v/>
          </cell>
          <cell r="F2526" t="str">
            <v>25.14</v>
          </cell>
        </row>
        <row r="2527">
          <cell r="A2527" t="str">
            <v>ED-48603</v>
          </cell>
          <cell r="B2527" t="str">
            <v>DRE-DES-080</v>
          </cell>
          <cell r="C2527" t="str">
            <v>DESCIDA D´ÁGUA TIPO CALHA DN 1000, EXCLUSIVE BOTA FORA</v>
          </cell>
          <cell r="D2527" t="str">
            <v>M</v>
          </cell>
          <cell r="E2527">
            <v>678.81</v>
          </cell>
          <cell r="F2527" t="str">
            <v>ED-48603</v>
          </cell>
        </row>
        <row r="2528">
          <cell r="A2528" t="str">
            <v>ED-48604</v>
          </cell>
          <cell r="B2528" t="str">
            <v>DRE-DES-085</v>
          </cell>
          <cell r="C2528" t="str">
            <v>DESCIDA D´ÁGUA TIPO CALHA DN 1100, EXCLUSIVE BOTA FORA</v>
          </cell>
          <cell r="D2528" t="str">
            <v>M</v>
          </cell>
          <cell r="E2528">
            <v>891.09</v>
          </cell>
          <cell r="F2528" t="str">
            <v>ED-48604</v>
          </cell>
        </row>
        <row r="2529">
          <cell r="A2529" t="str">
            <v>ED-48605</v>
          </cell>
          <cell r="B2529" t="str">
            <v>DRE-DES-090</v>
          </cell>
          <cell r="C2529" t="str">
            <v>DESCIDA D´ÁGUA TIPO CALHA DN 1200, EXCLUSIVE BOTA FORA</v>
          </cell>
          <cell r="D2529" t="str">
            <v>M</v>
          </cell>
          <cell r="E2529">
            <v>975.25</v>
          </cell>
          <cell r="F2529" t="str">
            <v>ED-48605</v>
          </cell>
        </row>
        <row r="2530">
          <cell r="A2530" t="str">
            <v>ED-48606</v>
          </cell>
          <cell r="B2530" t="str">
            <v>DRE-DES-095</v>
          </cell>
          <cell r="C2530" t="str">
            <v>DESCIDA D´ÁGUA TIPO CALHA DN 1300, EXCLUSIVE BOTA FORA</v>
          </cell>
          <cell r="D2530" t="str">
            <v>M</v>
          </cell>
          <cell r="E2530">
            <v>1061.54</v>
          </cell>
          <cell r="F2530" t="str">
            <v>ED-48606</v>
          </cell>
        </row>
        <row r="2531">
          <cell r="A2531" t="str">
            <v>ED-48607</v>
          </cell>
          <cell r="B2531" t="str">
            <v>DRE-DES-100</v>
          </cell>
          <cell r="C2531" t="str">
            <v>DESCIDA D´ÁGUA TIPO CALHA DN 1500, EXCLUSIVE BOTA FORA</v>
          </cell>
          <cell r="D2531" t="str">
            <v>M</v>
          </cell>
          <cell r="E2531">
            <v>1665.61</v>
          </cell>
          <cell r="F2531" t="str">
            <v>ED-48607</v>
          </cell>
        </row>
        <row r="2532">
          <cell r="A2532" t="str">
            <v>ED-48598</v>
          </cell>
          <cell r="B2532" t="str">
            <v>DRE-DES-055</v>
          </cell>
          <cell r="C2532" t="str">
            <v>DESCIDA D´ÁGUA TIPO CALHA DN 500, EXCLUSIVE BOTA FORA</v>
          </cell>
          <cell r="D2532" t="str">
            <v>M</v>
          </cell>
          <cell r="E2532">
            <v>339.71</v>
          </cell>
          <cell r="F2532" t="str">
            <v>ED-48598</v>
          </cell>
        </row>
        <row r="2533">
          <cell r="A2533" t="str">
            <v>ED-48599</v>
          </cell>
          <cell r="B2533" t="str">
            <v>DRE-DES-060</v>
          </cell>
          <cell r="C2533" t="str">
            <v>DESCIDA D´ÁGUA TIPO CALHA DN 600, EXCLUSIVE BOTA FORA</v>
          </cell>
          <cell r="D2533" t="str">
            <v>M</v>
          </cell>
          <cell r="E2533">
            <v>406.87</v>
          </cell>
          <cell r="F2533" t="str">
            <v>ED-48599</v>
          </cell>
        </row>
        <row r="2534">
          <cell r="A2534" t="str">
            <v>ED-48600</v>
          </cell>
          <cell r="B2534" t="str">
            <v>DRE-DES-065</v>
          </cell>
          <cell r="C2534" t="str">
            <v>DESCIDA D´ÁGUA TIPO CALHA DN 700, EXCLUSIVE BOTA FORA</v>
          </cell>
          <cell r="D2534" t="str">
            <v>M</v>
          </cell>
          <cell r="E2534">
            <v>470.41</v>
          </cell>
          <cell r="F2534" t="str">
            <v>ED-48600</v>
          </cell>
        </row>
        <row r="2535">
          <cell r="A2535" t="str">
            <v>ED-48601</v>
          </cell>
          <cell r="B2535" t="str">
            <v>DRE-DES-070</v>
          </cell>
          <cell r="C2535" t="str">
            <v>DESCIDA D´ÁGUA TIPO CALHA DN 800, EXCLUSIVE BOTA FORA</v>
          </cell>
          <cell r="D2535" t="str">
            <v>M</v>
          </cell>
          <cell r="E2535">
            <v>541.80999999999995</v>
          </cell>
          <cell r="F2535" t="str">
            <v>ED-48601</v>
          </cell>
        </row>
        <row r="2536">
          <cell r="A2536" t="str">
            <v>ED-48602</v>
          </cell>
          <cell r="B2536" t="str">
            <v>DRE-DES-075</v>
          </cell>
          <cell r="C2536" t="str">
            <v>DESCIDA D´ÁGUA TIPO CALHA DN 900, EXCLUSIVE BOTA FORA</v>
          </cell>
          <cell r="D2536" t="str">
            <v>M</v>
          </cell>
          <cell r="E2536">
            <v>608.89</v>
          </cell>
          <cell r="F2536" t="str">
            <v>ED-48602</v>
          </cell>
        </row>
        <row r="2537">
          <cell r="A2537" t="str">
            <v>25.15</v>
          </cell>
          <cell r="B2537">
            <v>9015</v>
          </cell>
          <cell r="C2537" t="str">
            <v xml:space="preserve">DESCIDA D´ÁGUA TIPO DEGRAU </v>
          </cell>
          <cell r="D2537" t="str">
            <v/>
          </cell>
          <cell r="F2537" t="str">
            <v>25.15</v>
          </cell>
        </row>
        <row r="2538">
          <cell r="A2538" t="str">
            <v>ED-48593</v>
          </cell>
          <cell r="B2538" t="str">
            <v>DRE-DES-030</v>
          </cell>
          <cell r="C2538" t="str">
            <v>DESCIDA D´ÁGUA TIPO DEGRAU DN 1000, EXCLUSIVE BOTA FORA</v>
          </cell>
          <cell r="D2538" t="str">
            <v>M</v>
          </cell>
          <cell r="E2538">
            <v>883.98</v>
          </cell>
          <cell r="F2538" t="str">
            <v>ED-48593</v>
          </cell>
        </row>
        <row r="2539">
          <cell r="A2539" t="str">
            <v>ED-48594</v>
          </cell>
          <cell r="B2539" t="str">
            <v>DRE-DES-035</v>
          </cell>
          <cell r="C2539" t="str">
            <v>DESCIDA D´ÁGUA TIPO DEGRAU DN 1100, EXCLUSIVE BOTA FORA</v>
          </cell>
          <cell r="D2539" t="str">
            <v>M</v>
          </cell>
          <cell r="E2539">
            <v>1113.27</v>
          </cell>
          <cell r="F2539" t="str">
            <v>ED-48594</v>
          </cell>
        </row>
        <row r="2540">
          <cell r="A2540" t="str">
            <v>ED-48595</v>
          </cell>
          <cell r="B2540" t="str">
            <v>DRE-DES-040</v>
          </cell>
          <cell r="C2540" t="str">
            <v>DESCIDA D´ÁGUA TIPO DEGRAU DN 1200, EXCLUSIVE BOTA FORA</v>
          </cell>
          <cell r="D2540" t="str">
            <v>M</v>
          </cell>
          <cell r="E2540">
            <v>1201.1400000000001</v>
          </cell>
          <cell r="F2540" t="str">
            <v>ED-48595</v>
          </cell>
        </row>
        <row r="2541">
          <cell r="A2541" t="str">
            <v>ED-48596</v>
          </cell>
          <cell r="B2541" t="str">
            <v>DRE-DES-045</v>
          </cell>
          <cell r="C2541" t="str">
            <v>DESCIDA D´ÁGUA TIPO DEGRAU DN 1300, EXCLUSIVE BOTA FORA</v>
          </cell>
          <cell r="D2541" t="str">
            <v>M</v>
          </cell>
          <cell r="E2541">
            <v>1291.5999999999999</v>
          </cell>
          <cell r="F2541" t="str">
            <v>ED-48596</v>
          </cell>
        </row>
        <row r="2542">
          <cell r="A2542" t="str">
            <v>ED-48597</v>
          </cell>
          <cell r="B2542" t="str">
            <v>DRE-DES-050</v>
          </cell>
          <cell r="C2542" t="str">
            <v>DESCIDA D´ÁGUA TIPO DEGRAU DN 1500, EXCLUSIVE BOTA FORA</v>
          </cell>
          <cell r="D2542" t="str">
            <v>M</v>
          </cell>
          <cell r="E2542">
            <v>1829.05</v>
          </cell>
          <cell r="F2542" t="str">
            <v>ED-48597</v>
          </cell>
        </row>
        <row r="2543">
          <cell r="A2543" t="str">
            <v>ED-48588</v>
          </cell>
          <cell r="B2543" t="str">
            <v>DRE-DES-005</v>
          </cell>
          <cell r="C2543" t="str">
            <v>DESCIDA D´ÁGUA TIPO DEGRAU DN 500, EXCLUSIVE BOTA FORA</v>
          </cell>
          <cell r="D2543" t="str">
            <v>M</v>
          </cell>
          <cell r="E2543">
            <v>518.53</v>
          </cell>
          <cell r="F2543" t="str">
            <v>ED-48588</v>
          </cell>
        </row>
        <row r="2544">
          <cell r="A2544" t="str">
            <v>ED-48589</v>
          </cell>
          <cell r="B2544" t="str">
            <v>DRE-DES-010</v>
          </cell>
          <cell r="C2544" t="str">
            <v>DESCIDA D´ÁGUA TIPO DEGRAU DN 600, EXCLUSIVE BOTA FORA</v>
          </cell>
          <cell r="D2544" t="str">
            <v>M</v>
          </cell>
          <cell r="E2544">
            <v>589.84</v>
          </cell>
          <cell r="F2544" t="str">
            <v>ED-48589</v>
          </cell>
        </row>
        <row r="2545">
          <cell r="A2545" t="str">
            <v>ED-48590</v>
          </cell>
          <cell r="B2545" t="str">
            <v>DRE-DES-015</v>
          </cell>
          <cell r="C2545" t="str">
            <v>DESCIDA D´ÁGUA TIPO DEGRAU DN 700, EXCLUSIVE BOTA FORA</v>
          </cell>
          <cell r="D2545" t="str">
            <v>M</v>
          </cell>
          <cell r="E2545">
            <v>658.53</v>
          </cell>
          <cell r="F2545" t="str">
            <v>ED-48590</v>
          </cell>
        </row>
        <row r="2546">
          <cell r="A2546" t="str">
            <v>ED-48591</v>
          </cell>
          <cell r="B2546" t="str">
            <v>DRE-DES-020</v>
          </cell>
          <cell r="C2546" t="str">
            <v>DESCIDA D´ÁGUA TIPO DEGRAU DN 800, EXCLUSIVE BOTA FORA</v>
          </cell>
          <cell r="D2546" t="str">
            <v>M</v>
          </cell>
          <cell r="E2546">
            <v>733.38</v>
          </cell>
          <cell r="F2546" t="str">
            <v>ED-48591</v>
          </cell>
        </row>
        <row r="2547">
          <cell r="A2547" t="str">
            <v>ED-48592</v>
          </cell>
          <cell r="B2547" t="str">
            <v>DRE-DES-025</v>
          </cell>
          <cell r="C2547" t="str">
            <v>DESCIDA D´ÁGUA TIPO DEGRAU DN 900, EXCLUSIVE BOTA FORA</v>
          </cell>
          <cell r="D2547" t="str">
            <v>M</v>
          </cell>
          <cell r="E2547">
            <v>805.59</v>
          </cell>
          <cell r="F2547" t="str">
            <v>ED-48592</v>
          </cell>
        </row>
        <row r="2548">
          <cell r="A2548" t="str">
            <v>25.16</v>
          </cell>
          <cell r="B2548">
            <v>9016</v>
          </cell>
          <cell r="C2548" t="str">
            <v>VALA DE INFILTRAÇÃO</v>
          </cell>
          <cell r="D2548" t="str">
            <v/>
          </cell>
          <cell r="F2548" t="str">
            <v>25.16</v>
          </cell>
        </row>
        <row r="2549">
          <cell r="A2549" t="str">
            <v>ED-48697</v>
          </cell>
          <cell r="B2549" t="str">
            <v>DRE-VAL-035</v>
          </cell>
          <cell r="C2549" t="str">
            <v>VALA DE INFILTRAÇÃO E DRENAGEM 100 X 300 X 100 CM, INCLUSIVE ESCAVAÇÃO E BOTA FORA</v>
          </cell>
          <cell r="D2549" t="str">
            <v>U</v>
          </cell>
          <cell r="E2549">
            <v>540.78</v>
          </cell>
          <cell r="F2549" t="str">
            <v>ED-48697</v>
          </cell>
        </row>
        <row r="2550">
          <cell r="A2550" t="str">
            <v>ED-48691</v>
          </cell>
          <cell r="B2550" t="str">
            <v>DRE-VAL-005</v>
          </cell>
          <cell r="C2550" t="str">
            <v>VALA DE INFILTRAÇÃO E DRENAGEM 40 X 120 X 40 CM, INCLUSIVE ESCAVAÇÃO E BOTA FORA</v>
          </cell>
          <cell r="D2550" t="str">
            <v>U</v>
          </cell>
          <cell r="E2550">
            <v>135.6</v>
          </cell>
          <cell r="F2550" t="str">
            <v>ED-48691</v>
          </cell>
        </row>
        <row r="2551">
          <cell r="A2551" t="str">
            <v>ED-48692</v>
          </cell>
          <cell r="B2551" t="str">
            <v>DRE-VAL-010</v>
          </cell>
          <cell r="C2551" t="str">
            <v>VALA DE INFILTRAÇÃO E DRENAGEM 50 X 150 X 50 CM, INCLUSIVE ESCAVAÇÃO E BOTA FORA</v>
          </cell>
          <cell r="D2551" t="str">
            <v>U</v>
          </cell>
          <cell r="E2551">
            <v>185.82</v>
          </cell>
          <cell r="F2551" t="str">
            <v>ED-48692</v>
          </cell>
        </row>
        <row r="2552">
          <cell r="A2552" t="str">
            <v>ED-48693</v>
          </cell>
          <cell r="B2552" t="str">
            <v>DRE-VAL-015</v>
          </cell>
          <cell r="C2552" t="str">
            <v>VALA DE INFILTRAÇÃO E DRENAGEM 60 X 180 X 60 CM, INCLUSIVE ESCAVAÇÃO E BOTA FORA</v>
          </cell>
          <cell r="D2552" t="str">
            <v>U</v>
          </cell>
          <cell r="E2552">
            <v>242.96</v>
          </cell>
          <cell r="F2552" t="str">
            <v>ED-48693</v>
          </cell>
        </row>
        <row r="2553">
          <cell r="A2553" t="str">
            <v>ED-48694</v>
          </cell>
          <cell r="B2553" t="str">
            <v>DRE-VAL-020</v>
          </cell>
          <cell r="C2553" t="str">
            <v>VALA DE INFILTRAÇÃO E DRENAGEM 70 X 210 X 70 CM, INCLUSIVE ESCAVAÇÃO E BOTA FORA</v>
          </cell>
          <cell r="D2553" t="str">
            <v>U</v>
          </cell>
          <cell r="E2553">
            <v>307.04000000000002</v>
          </cell>
          <cell r="F2553" t="str">
            <v>ED-48694</v>
          </cell>
        </row>
        <row r="2554">
          <cell r="A2554" t="str">
            <v>ED-48695</v>
          </cell>
          <cell r="B2554" t="str">
            <v>DRE-VAL-025</v>
          </cell>
          <cell r="C2554" t="str">
            <v>VALA DE INFILTRAÇÃO E DRENAGEM 80 X 240 X 80 CM, INCLUSIVE ESCAVAÇÃO E BOTA FORA</v>
          </cell>
          <cell r="D2554" t="str">
            <v>U</v>
          </cell>
          <cell r="E2554">
            <v>378.01</v>
          </cell>
          <cell r="F2554" t="str">
            <v>ED-48695</v>
          </cell>
        </row>
        <row r="2555">
          <cell r="A2555" t="str">
            <v>ED-48696</v>
          </cell>
          <cell r="B2555" t="str">
            <v>DRE-VAL-030</v>
          </cell>
          <cell r="C2555" t="str">
            <v>VALA DE INFILTRAÇÃO E DRENAGEM 90 X 270 X 90 CM, INCLUSIVE ESCAVAÇÃO E BOTA FORA</v>
          </cell>
          <cell r="D2555" t="str">
            <v>U</v>
          </cell>
          <cell r="E2555">
            <v>455.93</v>
          </cell>
          <cell r="F2555" t="str">
            <v>ED-48696</v>
          </cell>
        </row>
        <row r="2556">
          <cell r="A2556" t="str">
            <v>25.17</v>
          </cell>
          <cell r="B2556">
            <v>9017</v>
          </cell>
          <cell r="C2556" t="str">
            <v>SARJETA</v>
          </cell>
          <cell r="D2556" t="str">
            <v/>
          </cell>
          <cell r="F2556" t="str">
            <v>25.17</v>
          </cell>
        </row>
        <row r="2557">
          <cell r="A2557" t="str">
            <v>ED-14762</v>
          </cell>
          <cell r="B2557" t="str">
            <v>-</v>
          </cell>
          <cell r="C2557" t="str">
            <v>SARJETA DE CONCRETO URBANO (SCU), TIPO 1, COM FCK 15 MPA, LARGURA DE 50CM COM INCLINAÇÃO DE 3%, ESP. 7CM, PADRÃO DER-MG, EXCLUSIVE MEIO-FIO, INCLUSIVE ESCAVAÇÃO, APILAOMENTO E TRANSPORTE COM RETIRADA DO MATERIAL ESCAVADO (EM CAÇAMBA)</v>
          </cell>
          <cell r="D2557" t="str">
            <v>M</v>
          </cell>
          <cell r="E2557">
            <v>26.1</v>
          </cell>
          <cell r="F2557" t="str">
            <v>ED-14762</v>
          </cell>
        </row>
        <row r="2558">
          <cell r="A2558" t="str">
            <v>ED-14763</v>
          </cell>
          <cell r="B2558" t="str">
            <v>-</v>
          </cell>
          <cell r="C2558" t="str">
            <v>SARJETA DE CONCRETO URBANO (SCU), TIPO 2, COM FCK 15 MPA, LARGURA DE 50CM COM INCLINAÇÃO DE 15%, ESP. 7CM, PADRÃO DER-MG, EXCLUSIVE MEIO-FIO, INCLUSIVE ESCAVAÇÃO, APILAOMENTO E TRANSPORTE COM RETIRADA DO MATERIAL ESCAVADO (EM CAÇAMBA)</v>
          </cell>
          <cell r="D2558" t="str">
            <v>M</v>
          </cell>
          <cell r="E2558">
            <v>27.51</v>
          </cell>
          <cell r="F2558" t="str">
            <v>ED-14763</v>
          </cell>
        </row>
        <row r="2559">
          <cell r="A2559" t="str">
            <v>ED-14764</v>
          </cell>
          <cell r="B2559" t="str">
            <v>-</v>
          </cell>
          <cell r="C2559" t="str">
            <v>SARJETA DE CONCRETO URBANO (SCU), TIPO 3, COM FCK 15 MPA, LARGURA DE 50CM COM INCLINAÇÃO DE 25%, ESP. 7CM, PADRÃO DER-MG, EXCLUSIVE MEIO-FIO, INCLUSIVE ESCAVAÇÃO, APILAOMENTO E TRANSPORTE COM RETIRADA DO MATERIAL ESCAVADO (EM CAÇAMBA)</v>
          </cell>
          <cell r="D2559" t="str">
            <v>M</v>
          </cell>
          <cell r="E2559">
            <v>27.99</v>
          </cell>
          <cell r="F2559" t="str">
            <v>ED-14764</v>
          </cell>
        </row>
        <row r="2560">
          <cell r="A2560" t="str">
            <v>26.</v>
          </cell>
          <cell r="B2560">
            <v>8687</v>
          </cell>
          <cell r="C2560" t="str">
            <v>PREVENÇÃO E COMBATE A INCÊNDIO</v>
          </cell>
          <cell r="D2560" t="str">
            <v/>
          </cell>
          <cell r="F2560" t="str">
            <v>26.</v>
          </cell>
        </row>
        <row r="2561">
          <cell r="A2561" t="str">
            <v>26.01</v>
          </cell>
          <cell r="B2561">
            <v>9018</v>
          </cell>
          <cell r="C2561" t="str">
            <v>ELETROBOMBA E ACESSÓRIOS</v>
          </cell>
          <cell r="D2561" t="str">
            <v/>
          </cell>
          <cell r="F2561" t="str">
            <v>26.01</v>
          </cell>
        </row>
        <row r="2562">
          <cell r="A2562" t="str">
            <v>ED-50186</v>
          </cell>
          <cell r="B2562" t="str">
            <v>INC-BOM-025</v>
          </cell>
          <cell r="C2562" t="str">
            <v>CILINDRO DE PRESSÃO OU MOLA PNEUMÁTICA DE DIÂMETRO 150MM, COMPRIMENTO DE 1,20M COM GARRAS PARA FIXAÇÃO NA PAREDE</v>
          </cell>
          <cell r="D2562" t="str">
            <v>U</v>
          </cell>
          <cell r="E2562">
            <v>333.12</v>
          </cell>
          <cell r="F2562" t="str">
            <v>ED-50186</v>
          </cell>
        </row>
        <row r="2563">
          <cell r="A2563" t="str">
            <v>ED-50183</v>
          </cell>
          <cell r="B2563" t="str">
            <v>INC-BOM-005</v>
          </cell>
          <cell r="C2563" t="str">
            <v>ELETROBOMBA MOTOR DE 3,0 CV, 220V, TRIFÁSICO COM CAPACIDADE DE VAZÃO DE 2501/MIN. A 18 MCA DE PRESSÃO</v>
          </cell>
          <cell r="D2563" t="str">
            <v>U</v>
          </cell>
          <cell r="E2563">
            <v>1079.3599999999999</v>
          </cell>
          <cell r="F2563" t="str">
            <v>ED-50183</v>
          </cell>
        </row>
        <row r="2564">
          <cell r="A2564" t="str">
            <v>ED-50198</v>
          </cell>
          <cell r="B2564" t="str">
            <v>INC-MAN-020</v>
          </cell>
          <cell r="C2564" t="str">
            <v>MANÔMETRO WILLY, MOD. 2 1/2", ESCALA DE LEITURA DE 0 A 100 PSI</v>
          </cell>
          <cell r="D2564" t="str">
            <v>U</v>
          </cell>
          <cell r="E2564">
            <v>62.57</v>
          </cell>
          <cell r="F2564" t="str">
            <v>ED-50198</v>
          </cell>
        </row>
        <row r="2565">
          <cell r="A2565" t="str">
            <v>ED-50185</v>
          </cell>
          <cell r="B2565" t="str">
            <v>INC-BOM-015</v>
          </cell>
          <cell r="C2565" t="str">
            <v>PRESSOSTATO TELEMECANIQUE, MODELO XML B004 A2S11, COM ESCALA DE 3 A 58 PSI</v>
          </cell>
          <cell r="D2565" t="str">
            <v>U</v>
          </cell>
          <cell r="E2565">
            <v>906.55</v>
          </cell>
          <cell r="F2565" t="str">
            <v>ED-50185</v>
          </cell>
        </row>
        <row r="2566">
          <cell r="A2566" t="str">
            <v>ED-50187</v>
          </cell>
          <cell r="B2566" t="str">
            <v>INC-BOM-030</v>
          </cell>
          <cell r="C2566" t="str">
            <v>SIRENE PARA ALARME DE BOMBA EM FUNCIONAMENTO, 220V</v>
          </cell>
          <cell r="D2566" t="str">
            <v>U</v>
          </cell>
          <cell r="E2566">
            <v>57.43</v>
          </cell>
          <cell r="F2566" t="str">
            <v>ED-50187</v>
          </cell>
        </row>
        <row r="2567">
          <cell r="A2567" t="str">
            <v>26.02</v>
          </cell>
          <cell r="B2567">
            <v>9019</v>
          </cell>
          <cell r="C2567" t="str">
            <v>ABRIGO, HIDRANTE, MANGUEIRA E EXTINTOR</v>
          </cell>
          <cell r="D2567" t="str">
            <v/>
          </cell>
          <cell r="F2567" t="str">
            <v>26.02</v>
          </cell>
        </row>
        <row r="2568">
          <cell r="A2568" t="str">
            <v>ED-50178</v>
          </cell>
          <cell r="B2568" t="str">
            <v>INC-ABR-010</v>
          </cell>
          <cell r="C2568" t="str">
            <v>ABRIGO EM CHAPA TIPO EXTERNO 1 PORTA DE AÇO CARBONO, COMPLETO, VIDRO TRANSPARENTE, COM A INSCRIÇÃO "INCÊNDIO", SUPORTE BASCULANTE PARA MANGUEIRA PINTADO DE VERMELHO NAS DIMENSÕES 45 X 60 X 17 CM</v>
          </cell>
          <cell r="D2568" t="str">
            <v>U</v>
          </cell>
          <cell r="E2568">
            <v>246.12</v>
          </cell>
          <cell r="F2568" t="str">
            <v>ED-50178</v>
          </cell>
        </row>
        <row r="2569">
          <cell r="A2569" t="str">
            <v>ED-50179</v>
          </cell>
          <cell r="B2569" t="str">
            <v>INC-ABR-015</v>
          </cell>
          <cell r="C2569" t="str">
            <v>ABRIGO EM CHAPA TIPO EXTERNO 1 PORTA DE AÇO CARBONO, COMPLETO, VIDRO TRANSPARENTE, COM A INSCRIÇÃO "INCÊNDIO", SUPORTE BASCULANTE PARA MANGUEIRA PINTADO DE VERMELHO NAS DIMENSÕES 75 X 30 X 25 CM</v>
          </cell>
          <cell r="D2569" t="str">
            <v>U</v>
          </cell>
          <cell r="E2569">
            <v>212.28</v>
          </cell>
          <cell r="F2569" t="str">
            <v>ED-50179</v>
          </cell>
        </row>
        <row r="2570">
          <cell r="A2570" t="str">
            <v>ED-50177</v>
          </cell>
          <cell r="B2570" t="str">
            <v>INC-ABR-005</v>
          </cell>
          <cell r="C2570" t="str">
            <v>ABRIGO EM CHAPA TIPO EXTERNO 1 PORTA DE AÇO CARBONO, COMPLETO, VIDRO TRANSPARENTE, COM A INSCRIÇÃO "INCÊNDIO", SUPORTE BASCULANTE PARA MANGUEIRA PINTADO DE VERMELHO NAS DIMENSÕES 90 X 60 X 17 CM</v>
          </cell>
          <cell r="D2570" t="str">
            <v>U</v>
          </cell>
          <cell r="E2570">
            <v>318.13</v>
          </cell>
          <cell r="F2570" t="str">
            <v>ED-50177</v>
          </cell>
        </row>
        <row r="2571">
          <cell r="A2571" t="str">
            <v>ED-50181</v>
          </cell>
          <cell r="B2571" t="str">
            <v>INC-ADP-005</v>
          </cell>
          <cell r="C2571" t="str">
            <v>ADAPTADOR EM LATAO P/ INSTALACAO PREDIAL DE COMBATE A INCENDIO ENGATE RAPIDO 1 1/2" X ROSCA INTERNA 5 FIOS 2 1/2"</v>
          </cell>
          <cell r="D2571" t="str">
            <v>U</v>
          </cell>
          <cell r="E2571">
            <v>52.57</v>
          </cell>
          <cell r="F2571" t="str">
            <v>ED-50181</v>
          </cell>
        </row>
        <row r="2572">
          <cell r="A2572" t="str">
            <v>ED-50182</v>
          </cell>
          <cell r="B2572" t="str">
            <v>INC-ADP-006</v>
          </cell>
          <cell r="C2572" t="str">
            <v>ADAPTADOR EM LATAO P/ INSTALACAO PREDIAL DE COMBATE A INCENDIO ENGATE RAPIDO 2 1/2" X ROSCA INTERNA 5 FIOS 2 1/2"</v>
          </cell>
          <cell r="D2572" t="str">
            <v>U</v>
          </cell>
          <cell r="E2572">
            <v>61.91</v>
          </cell>
          <cell r="F2572" t="str">
            <v>ED-50182</v>
          </cell>
        </row>
        <row r="2573">
          <cell r="A2573" t="str">
            <v>ED-50194</v>
          </cell>
          <cell r="B2573" t="str">
            <v>INC-EXT-020</v>
          </cell>
          <cell r="C2573" t="str">
            <v>BASE DECORATIVA PARA EXTINTORES</v>
          </cell>
          <cell r="D2573" t="str">
            <v>U</v>
          </cell>
          <cell r="E2573">
            <v>48.16</v>
          </cell>
          <cell r="F2573" t="str">
            <v>ED-50194</v>
          </cell>
        </row>
        <row r="2574">
          <cell r="A2574" t="str">
            <v>ED-50188</v>
          </cell>
          <cell r="B2574" t="str">
            <v>INC-CHA-005</v>
          </cell>
          <cell r="C2574" t="str">
            <v>CHAVE PARA CONEXÕES DE ENGATE RÁPIDO, (STORZ), 63 X 38 MM</v>
          </cell>
          <cell r="D2574" t="str">
            <v>U</v>
          </cell>
          <cell r="E2574">
            <v>15.72</v>
          </cell>
          <cell r="F2574" t="str">
            <v>ED-50188</v>
          </cell>
        </row>
        <row r="2575">
          <cell r="A2575" t="str">
            <v>ED-50189</v>
          </cell>
          <cell r="B2575" t="str">
            <v>INC-ESG-005</v>
          </cell>
          <cell r="C2575" t="str">
            <v>ESGUICHO TIPO AGULHETA, JUNTA DE UNIÃO ENGATE RÁPIDO D = 38 MM</v>
          </cell>
          <cell r="D2575" t="str">
            <v>U</v>
          </cell>
          <cell r="E2575">
            <v>89.81</v>
          </cell>
          <cell r="F2575" t="str">
            <v>ED-50189</v>
          </cell>
        </row>
        <row r="2576">
          <cell r="A2576" t="str">
            <v>ED-50190</v>
          </cell>
          <cell r="B2576" t="str">
            <v>INC-EXT-005</v>
          </cell>
          <cell r="C2576" t="str">
            <v>EXTINTOR DE GÁS CARBÔNICO 5-B:C, CAPACIDADE 6 KG</v>
          </cell>
          <cell r="D2576" t="str">
            <v>U</v>
          </cell>
          <cell r="E2576">
            <v>506.46</v>
          </cell>
          <cell r="F2576" t="str">
            <v>ED-50190</v>
          </cell>
        </row>
        <row r="2577">
          <cell r="A2577" t="str">
            <v>ED-50191</v>
          </cell>
          <cell r="B2577" t="str">
            <v>INC-EXT-010</v>
          </cell>
          <cell r="C2577" t="str">
            <v>EXTINTOR DE INCÊNDIO ÁGUA PRESSURIZADA 2-A, CAPACIDADE 10 L</v>
          </cell>
          <cell r="D2577" t="str">
            <v>U</v>
          </cell>
          <cell r="E2577">
            <v>146.62</v>
          </cell>
          <cell r="F2577" t="str">
            <v>ED-50191</v>
          </cell>
        </row>
        <row r="2578">
          <cell r="A2578" t="str">
            <v>ED-50193</v>
          </cell>
          <cell r="B2578" t="str">
            <v>INC-EXT-016</v>
          </cell>
          <cell r="C2578" t="str">
            <v>EXTINTOR DE INCÊNDIO TIPO PÓ QUÍMICO 2-A:20-B:C, CAPACIDADE 6 KG</v>
          </cell>
          <cell r="D2578" t="str">
            <v>U</v>
          </cell>
          <cell r="E2578">
            <v>158.01</v>
          </cell>
          <cell r="F2578" t="str">
            <v>ED-50193</v>
          </cell>
        </row>
        <row r="2579">
          <cell r="A2579" t="str">
            <v>ED-50192</v>
          </cell>
          <cell r="B2579" t="str">
            <v>INC-EXT-015</v>
          </cell>
          <cell r="C2579" t="str">
            <v>EXTINTOR DE INCÊNDIO TIPO PÓ QUÍMICO 20-B:C, CAPACIDADE 6 KG</v>
          </cell>
          <cell r="D2579" t="str">
            <v>U</v>
          </cell>
          <cell r="E2579">
            <v>162.36000000000001</v>
          </cell>
          <cell r="F2579" t="str">
            <v>ED-50192</v>
          </cell>
        </row>
        <row r="2580">
          <cell r="A2580" t="str">
            <v>ED-50195</v>
          </cell>
          <cell r="B2580" t="str">
            <v>INC-HID-005</v>
          </cell>
          <cell r="C2580" t="str">
            <v>HIDRANTE DE RECALQUE COMPLETO EM CAIXA DE ALVENARIA</v>
          </cell>
          <cell r="D2580" t="str">
            <v>U</v>
          </cell>
          <cell r="E2580">
            <v>638.05999999999995</v>
          </cell>
          <cell r="F2580" t="str">
            <v>ED-50195</v>
          </cell>
        </row>
        <row r="2581">
          <cell r="A2581" t="str">
            <v>26.03</v>
          </cell>
          <cell r="B2581">
            <v>9020</v>
          </cell>
          <cell r="C2581" t="str">
            <v>REGISTRO GLOBO</v>
          </cell>
          <cell r="D2581" t="str">
            <v/>
          </cell>
          <cell r="F2581" t="str">
            <v>26.03</v>
          </cell>
        </row>
        <row r="2582">
          <cell r="A2582" t="str">
            <v>ED-50208</v>
          </cell>
          <cell r="B2582" t="str">
            <v>INC-REG-005</v>
          </cell>
          <cell r="C2582" t="str">
            <v>REGISTRO TIPO GLOBO ANGULAR, COM 45 GRAUS, DN 2.1/2" (63 MM), PN16, EM LATÃO COM VOLANTE PARA HIDRANTE - FORNECIMENTO E INSTALAÇÃO</v>
          </cell>
          <cell r="D2582" t="str">
            <v>UN</v>
          </cell>
          <cell r="E2582">
            <v>156.62</v>
          </cell>
          <cell r="F2582" t="str">
            <v>ED-50208</v>
          </cell>
        </row>
        <row r="2583">
          <cell r="A2583" t="str">
            <v>ED-50210</v>
          </cell>
          <cell r="B2583" t="str">
            <v>INC-REG-015</v>
          </cell>
          <cell r="C2583" t="str">
            <v>REGISTRO TIPO GLOBO, DN 1" (25 MM), PN16, EM LATAO COM VOLANTE, EXTREMIDADES ROSCADAS  - FORNECIMENTO E INSTALAÇÃO</v>
          </cell>
          <cell r="D2583" t="str">
            <v>UN</v>
          </cell>
          <cell r="E2583">
            <v>132.71</v>
          </cell>
          <cell r="F2583" t="str">
            <v>ED-50210</v>
          </cell>
        </row>
        <row r="2584">
          <cell r="A2584" t="str">
            <v>ED-50209</v>
          </cell>
          <cell r="B2584" t="str">
            <v>INC-REG-010</v>
          </cell>
          <cell r="C2584" t="str">
            <v>REGISTRO TIPO GLOBO, DN 1.1/2" (15 MM), PN16, EM LATAO COM VOLANTE, EXTREMIDADES ROSCADAS  - FORNECIMENTO E INSTALAÇÃO</v>
          </cell>
          <cell r="D2584" t="str">
            <v>UN</v>
          </cell>
          <cell r="E2584">
            <v>235.19</v>
          </cell>
          <cell r="F2584" t="str">
            <v>ED-50209</v>
          </cell>
        </row>
        <row r="2585">
          <cell r="A2585" t="str">
            <v>ED-50211</v>
          </cell>
          <cell r="B2585" t="str">
            <v>INC-REG-020</v>
          </cell>
          <cell r="C2585" t="str">
            <v>REGISTRO TIPO GLOBO, DN 2.1/2" (63 MM), PN16, EM LATAO COM VOLANTE, EXTREMIDADES ROSCADAS  - FORNECIMENTO E INSTALAÇÃO</v>
          </cell>
          <cell r="D2585" t="str">
            <v>UN</v>
          </cell>
          <cell r="E2585">
            <v>518.41</v>
          </cell>
          <cell r="F2585" t="str">
            <v>ED-50211</v>
          </cell>
        </row>
        <row r="2586">
          <cell r="A2586" t="str">
            <v>26.04</v>
          </cell>
          <cell r="B2586">
            <v>9022</v>
          </cell>
          <cell r="C2586" t="str">
            <v>LUMINÁRIA DE EMERGÊNCIA</v>
          </cell>
          <cell r="D2586" t="str">
            <v/>
          </cell>
          <cell r="F2586" t="str">
            <v>26.04</v>
          </cell>
        </row>
        <row r="2587">
          <cell r="A2587" t="str">
            <v>ED-50196</v>
          </cell>
          <cell r="B2587" t="str">
            <v>INC-LUM-005</v>
          </cell>
          <cell r="C2587" t="str">
            <v>LUMINÁRIA DE EMERGÊNCIA AUTÔNOMA IE-16 COM LÂMPADA DE 8 W</v>
          </cell>
          <cell r="D2587" t="str">
            <v>U</v>
          </cell>
          <cell r="E2587">
            <v>75</v>
          </cell>
          <cell r="F2587" t="str">
            <v>ED-50196</v>
          </cell>
        </row>
        <row r="2588">
          <cell r="A2588" t="str">
            <v>26.05</v>
          </cell>
          <cell r="B2588">
            <v>9023</v>
          </cell>
          <cell r="C2588" t="str">
            <v>PLACA DE SINALIZAÇÃO</v>
          </cell>
          <cell r="D2588" t="str">
            <v/>
          </cell>
          <cell r="F2588" t="str">
            <v>26.05</v>
          </cell>
        </row>
        <row r="2589">
          <cell r="A2589" t="str">
            <v>ED-50206</v>
          </cell>
          <cell r="B2589" t="str">
            <v>INC-PLA-040</v>
          </cell>
          <cell r="C2589" t="str">
            <v>PLACA FOTOLUMINESCENTE "A2" - TRIÂNGULO 300 MM (RISCO INCÊNDIO)</v>
          </cell>
          <cell r="D2589" t="str">
            <v>U</v>
          </cell>
          <cell r="E2589">
            <v>30.72</v>
          </cell>
          <cell r="F2589" t="str">
            <v>ED-50206</v>
          </cell>
        </row>
        <row r="2590">
          <cell r="A2590" t="str">
            <v>ED-50199</v>
          </cell>
          <cell r="B2590" t="str">
            <v>INC-PLA-005</v>
          </cell>
          <cell r="C2590" t="str">
            <v>PLACA FOTOLUMINESCENTE "E5" - 300 X 300 MM</v>
          </cell>
          <cell r="D2590" t="str">
            <v>U</v>
          </cell>
          <cell r="E2590">
            <v>18.54</v>
          </cell>
          <cell r="F2590" t="str">
            <v>ED-50199</v>
          </cell>
        </row>
        <row r="2591">
          <cell r="A2591" t="str">
            <v>ED-50200</v>
          </cell>
          <cell r="B2591" t="str">
            <v>INC-PLA-010</v>
          </cell>
          <cell r="C2591" t="str">
            <v>PLACA FOTOLUMINESCENTE "E8" - 300 X 300 MM</v>
          </cell>
          <cell r="D2591" t="str">
            <v>U</v>
          </cell>
          <cell r="E2591">
            <v>18.54</v>
          </cell>
          <cell r="F2591" t="str">
            <v>ED-50200</v>
          </cell>
        </row>
        <row r="2592">
          <cell r="A2592" t="str">
            <v>ED-50207</v>
          </cell>
          <cell r="B2592" t="str">
            <v>INC-PLA-045</v>
          </cell>
          <cell r="C2592" t="str">
            <v>PLACA FOTOLUMINESCENTE "P2" - D = 300 MM (PROIBIDO PRODUZIR CHAMA)</v>
          </cell>
          <cell r="D2592" t="str">
            <v>U</v>
          </cell>
          <cell r="E2592">
            <v>18.54</v>
          </cell>
          <cell r="F2592" t="str">
            <v>ED-50207</v>
          </cell>
        </row>
        <row r="2593">
          <cell r="A2593" t="str">
            <v>ED-50201</v>
          </cell>
          <cell r="B2593" t="str">
            <v>INC-PLA-015</v>
          </cell>
          <cell r="C2593" t="str">
            <v>PLACA FOTOLUMINESCENTE "S1" OU "S2"- 380 X 190 MM (SAÍDA - DIREITA)</v>
          </cell>
          <cell r="D2593" t="str">
            <v>U</v>
          </cell>
          <cell r="E2593">
            <v>20.5</v>
          </cell>
          <cell r="F2593" t="str">
            <v>ED-50201</v>
          </cell>
        </row>
        <row r="2594">
          <cell r="A2594" t="str">
            <v>ED-50202</v>
          </cell>
          <cell r="B2594" t="str">
            <v>INC-PLA-020</v>
          </cell>
          <cell r="C2594" t="str">
            <v>PLACA FOTOLUMINESCENTE "S1" OU "S2"- 380 X 190 MM (SAÍDA - ESQUERDA)</v>
          </cell>
          <cell r="D2594" t="str">
            <v>U</v>
          </cell>
          <cell r="E2594">
            <v>20.5</v>
          </cell>
          <cell r="F2594" t="str">
            <v>ED-50202</v>
          </cell>
        </row>
        <row r="2595">
          <cell r="A2595" t="str">
            <v>ED-50204</v>
          </cell>
          <cell r="B2595" t="str">
            <v>INC-PLA-030</v>
          </cell>
          <cell r="C2595" t="str">
            <v>PLACA FOTOLUMINESCENTE "S10" - 380 X 190 MM (SAÍDA ESCADA SOBE)</v>
          </cell>
          <cell r="D2595" t="str">
            <v>U</v>
          </cell>
          <cell r="E2595">
            <v>20.5</v>
          </cell>
          <cell r="F2595" t="str">
            <v>ED-50204</v>
          </cell>
        </row>
        <row r="2596">
          <cell r="A2596" t="str">
            <v>ED-50205</v>
          </cell>
          <cell r="B2596" t="str">
            <v>INC-PLA-035</v>
          </cell>
          <cell r="C2596" t="str">
            <v>PLACA FOTOLUMINESCENTE "S12" - 380 X 190 MM (SAÍDA)</v>
          </cell>
          <cell r="D2596" t="str">
            <v>U</v>
          </cell>
          <cell r="E2596">
            <v>20.350000000000001</v>
          </cell>
          <cell r="F2596" t="str">
            <v>ED-50205</v>
          </cell>
        </row>
        <row r="2597">
          <cell r="A2597" t="str">
            <v>ED-50203</v>
          </cell>
          <cell r="B2597" t="str">
            <v>INC-PLA-025</v>
          </cell>
          <cell r="C2597" t="str">
            <v>PLACA FOTOLUMINESCENTE "S9" - 380 X 190 MM (SAÍDA ESCADA DESCE)</v>
          </cell>
          <cell r="D2597" t="str">
            <v>U</v>
          </cell>
          <cell r="E2597">
            <v>20.5</v>
          </cell>
          <cell r="F2597" t="str">
            <v>ED-50203</v>
          </cell>
        </row>
        <row r="2598">
          <cell r="A2598" t="str">
            <v>26.06</v>
          </cell>
          <cell r="B2598">
            <v>9024</v>
          </cell>
          <cell r="C2598" t="str">
            <v>SISTEMA DE DETECÇÃO E ALARME DE INCÊNDIO (SDAI)</v>
          </cell>
          <cell r="D2598" t="str">
            <v/>
          </cell>
          <cell r="F2598" t="str">
            <v>26.06</v>
          </cell>
        </row>
        <row r="2599">
          <cell r="A2599" t="str">
            <v>ED-50180</v>
          </cell>
          <cell r="B2599" t="str">
            <v>INC-ACI-005</v>
          </cell>
          <cell r="C2599" t="str">
            <v>ACIONADOR MANUAL DE ALARME DE INCÊNDIO</v>
          </cell>
          <cell r="D2599" t="str">
            <v>UN</v>
          </cell>
          <cell r="E2599">
            <v>110.96</v>
          </cell>
          <cell r="F2599" t="str">
            <v>ED-50180</v>
          </cell>
        </row>
        <row r="2600">
          <cell r="A2600" t="str">
            <v>ED-50218</v>
          </cell>
          <cell r="B2600" t="str">
            <v>INC-SPR-035</v>
          </cell>
          <cell r="C2600" t="str">
            <v>CANOPLA PARA SPRINKLER</v>
          </cell>
          <cell r="D2600" t="str">
            <v>U</v>
          </cell>
          <cell r="E2600">
            <v>6.52</v>
          </cell>
          <cell r="F2600" t="str">
            <v>ED-50218</v>
          </cell>
        </row>
        <row r="2601">
          <cell r="A2601" t="str">
            <v>ED-50215</v>
          </cell>
          <cell r="B2601" t="str">
            <v>INC-SPR-020</v>
          </cell>
          <cell r="C2601" t="str">
            <v>SPRINKLER PENDENTE 15 MM (1/2") 141º C</v>
          </cell>
          <cell r="D2601" t="str">
            <v>U</v>
          </cell>
          <cell r="E2601">
            <v>117.15</v>
          </cell>
          <cell r="F2601" t="str">
            <v>ED-50215</v>
          </cell>
        </row>
        <row r="2602">
          <cell r="A2602" t="str">
            <v>ED-50216</v>
          </cell>
          <cell r="B2602" t="str">
            <v>INC-SPR-025</v>
          </cell>
          <cell r="C2602" t="str">
            <v>SPRINKLER PENDENTE 15 MM (1/2") 182º C</v>
          </cell>
          <cell r="D2602" t="str">
            <v>U</v>
          </cell>
          <cell r="E2602">
            <v>101.69</v>
          </cell>
          <cell r="F2602" t="str">
            <v>ED-50216</v>
          </cell>
        </row>
        <row r="2603">
          <cell r="A2603" t="str">
            <v>ED-50217</v>
          </cell>
          <cell r="B2603" t="str">
            <v>INC-SPR-030</v>
          </cell>
          <cell r="C2603" t="str">
            <v>SPRINKLER PENDENTE 15 MM (1/2") 227º C</v>
          </cell>
          <cell r="D2603" t="str">
            <v>U</v>
          </cell>
          <cell r="E2603">
            <v>103.72</v>
          </cell>
          <cell r="F2603" t="str">
            <v>ED-50217</v>
          </cell>
        </row>
        <row r="2604">
          <cell r="A2604" t="str">
            <v>ED-50212</v>
          </cell>
          <cell r="B2604" t="str">
            <v>INC-SPR-005</v>
          </cell>
          <cell r="C2604" t="str">
            <v>SPRINKLER PENDENTE 15 MM (1/2") 68º C</v>
          </cell>
          <cell r="D2604" t="str">
            <v>U</v>
          </cell>
          <cell r="E2604">
            <v>99.85</v>
          </cell>
          <cell r="F2604" t="str">
            <v>ED-50212</v>
          </cell>
        </row>
        <row r="2605">
          <cell r="A2605" t="str">
            <v>ED-50213</v>
          </cell>
          <cell r="B2605" t="str">
            <v>INC-SPR-010</v>
          </cell>
          <cell r="C2605" t="str">
            <v>SPRINKLER PENDENTE 15 MM (1/2") 79º C</v>
          </cell>
          <cell r="D2605" t="str">
            <v>U</v>
          </cell>
          <cell r="E2605">
            <v>103.13</v>
          </cell>
          <cell r="F2605" t="str">
            <v>ED-50213</v>
          </cell>
        </row>
        <row r="2606">
          <cell r="A2606" t="str">
            <v>ED-50214</v>
          </cell>
          <cell r="B2606" t="str">
            <v>INC-SPR-015</v>
          </cell>
          <cell r="C2606" t="str">
            <v>SPRINKLER PENDENTE 15 MM (1/2") 93º C</v>
          </cell>
          <cell r="D2606" t="str">
            <v>U</v>
          </cell>
          <cell r="E2606">
            <v>117.15</v>
          </cell>
          <cell r="F2606" t="str">
            <v>ED-50214</v>
          </cell>
        </row>
        <row r="2607">
          <cell r="A2607" t="str">
            <v>27.</v>
          </cell>
          <cell r="B2607">
            <v>8688</v>
          </cell>
          <cell r="C2607" t="str">
            <v>INSTALAÇÕES DE GASES</v>
          </cell>
          <cell r="D2607" t="str">
            <v/>
          </cell>
          <cell r="F2607" t="str">
            <v>27.</v>
          </cell>
        </row>
        <row r="2608">
          <cell r="A2608" t="str">
            <v>27.01</v>
          </cell>
          <cell r="B2608">
            <v>9026</v>
          </cell>
          <cell r="C2608" t="str">
            <v>TUBULAÇÃO DE AÇO CARBONO</v>
          </cell>
          <cell r="D2608" t="str">
            <v/>
          </cell>
          <cell r="F2608" t="str">
            <v>27.01</v>
          </cell>
        </row>
        <row r="2609">
          <cell r="A2609" t="str">
            <v>ED-49832</v>
          </cell>
          <cell r="B2609" t="str">
            <v>GAS-TUB-010</v>
          </cell>
          <cell r="C2609" t="str">
            <v>TUBO AÇO PRETO SCH-40, D = 1/2" SEM COSTURA</v>
          </cell>
          <cell r="D2609" t="str">
            <v>M</v>
          </cell>
          <cell r="E2609">
            <v>36.340000000000003</v>
          </cell>
          <cell r="F2609" t="str">
            <v>ED-49832</v>
          </cell>
        </row>
        <row r="2610">
          <cell r="A2610" t="str">
            <v>ED-49833</v>
          </cell>
          <cell r="B2610" t="str">
            <v>GAS-TUB-015</v>
          </cell>
          <cell r="C2610" t="str">
            <v>TUBO AÇO PRETO SCH-40, D = 3/4" SEM COSTURA</v>
          </cell>
          <cell r="D2610" t="str">
            <v>M</v>
          </cell>
          <cell r="E2610">
            <v>44.57</v>
          </cell>
          <cell r="F2610" t="str">
            <v>ED-49833</v>
          </cell>
        </row>
        <row r="2611">
          <cell r="A2611" t="str">
            <v>ED-49831</v>
          </cell>
          <cell r="B2611" t="str">
            <v>GAS-TUB-005</v>
          </cell>
          <cell r="C2611" t="str">
            <v>TUBO AÇO PRETO SCH-40, D = 3/8" SEM COSTURA</v>
          </cell>
          <cell r="D2611" t="str">
            <v>M</v>
          </cell>
          <cell r="E2611">
            <v>31.17</v>
          </cell>
          <cell r="F2611" t="str">
            <v>ED-49831</v>
          </cell>
        </row>
        <row r="2612">
          <cell r="A2612" t="str">
            <v>27.02</v>
          </cell>
          <cell r="B2612">
            <v>9027</v>
          </cell>
          <cell r="C2612" t="str">
            <v>REGISTRO</v>
          </cell>
          <cell r="D2612" t="str">
            <v/>
          </cell>
          <cell r="F2612" t="str">
            <v>27.02</v>
          </cell>
        </row>
        <row r="2613">
          <cell r="A2613" t="str">
            <v>ED-49826</v>
          </cell>
          <cell r="B2613" t="str">
            <v>GAS-REG-005</v>
          </cell>
          <cell r="C2613" t="str">
            <v>REGISTRO BICO INJETOR D = 3/8"</v>
          </cell>
          <cell r="D2613" t="str">
            <v>U</v>
          </cell>
          <cell r="E2613">
            <v>40.75</v>
          </cell>
          <cell r="F2613" t="str">
            <v>ED-49826</v>
          </cell>
        </row>
        <row r="2614">
          <cell r="A2614" t="str">
            <v>ED-49827</v>
          </cell>
          <cell r="B2614" t="str">
            <v>GAS-REG-010</v>
          </cell>
          <cell r="C2614" t="str">
            <v>REGISTRO DE GÁS D = 1/2"</v>
          </cell>
          <cell r="D2614" t="str">
            <v>U</v>
          </cell>
          <cell r="E2614">
            <v>49.75</v>
          </cell>
          <cell r="F2614" t="str">
            <v>ED-49827</v>
          </cell>
        </row>
        <row r="2615">
          <cell r="A2615" t="str">
            <v>ED-49828</v>
          </cell>
          <cell r="B2615" t="str">
            <v>GAS-REG-015</v>
          </cell>
          <cell r="C2615" t="str">
            <v>REGISTRO DE LATÃO 1/2" NPT X 1/2" NPT</v>
          </cell>
          <cell r="D2615" t="str">
            <v>U</v>
          </cell>
          <cell r="E2615">
            <v>38.43</v>
          </cell>
          <cell r="F2615" t="str">
            <v>ED-49828</v>
          </cell>
        </row>
        <row r="2616">
          <cell r="A2616" t="str">
            <v>27.03</v>
          </cell>
          <cell r="B2616">
            <v>9029</v>
          </cell>
          <cell r="C2616" t="str">
            <v>VÁLVULA</v>
          </cell>
          <cell r="D2616" t="str">
            <v/>
          </cell>
          <cell r="F2616" t="str">
            <v>27.03</v>
          </cell>
        </row>
        <row r="2617">
          <cell r="A2617" t="str">
            <v>ED-49841</v>
          </cell>
          <cell r="B2617" t="str">
            <v>GAS-VAL-005</v>
          </cell>
          <cell r="C2617" t="str">
            <v>VÁLVULA DE ESFERA TRIPARTIDA COM ROSCA NPT, CLASSE 300LBS - 1/2"</v>
          </cell>
          <cell r="D2617" t="str">
            <v>U</v>
          </cell>
          <cell r="E2617">
            <v>72.209999999999994</v>
          </cell>
          <cell r="F2617" t="str">
            <v>ED-49841</v>
          </cell>
        </row>
        <row r="2618">
          <cell r="A2618" t="str">
            <v>ED-49842</v>
          </cell>
          <cell r="B2618" t="str">
            <v>GAS-VAL-010</v>
          </cell>
          <cell r="C2618" t="str">
            <v>VÁLVULA DE ESFERA TRIPARTIDA COM ROSCA NPT, CLASSE 300LBS - 3/4"</v>
          </cell>
          <cell r="D2618" t="str">
            <v>U</v>
          </cell>
          <cell r="E2618">
            <v>79.260000000000005</v>
          </cell>
          <cell r="F2618" t="str">
            <v>ED-49842</v>
          </cell>
        </row>
        <row r="2619">
          <cell r="A2619" t="str">
            <v>27.04</v>
          </cell>
          <cell r="B2619">
            <v>9030</v>
          </cell>
          <cell r="C2619" t="str">
            <v>VÁLVULA DA ALÍVIO</v>
          </cell>
          <cell r="D2619" t="str">
            <v/>
          </cell>
          <cell r="F2619" t="str">
            <v>27.04</v>
          </cell>
        </row>
        <row r="2620">
          <cell r="A2620" t="str">
            <v>ED-48290</v>
          </cell>
          <cell r="B2620" t="str">
            <v>ARC-VAL-095</v>
          </cell>
          <cell r="C2620" t="str">
            <v>VÁLVULA DE ALÍVIO E SEGURANÇA, DIÂMETRO DE 1" NPT</v>
          </cell>
          <cell r="D2620" t="str">
            <v>U</v>
          </cell>
          <cell r="E2620">
            <v>936.78</v>
          </cell>
          <cell r="F2620" t="str">
            <v>ED-48290</v>
          </cell>
        </row>
        <row r="2621">
          <cell r="A2621" t="str">
            <v>ED-48292</v>
          </cell>
          <cell r="B2621" t="str">
            <v>ARC-VAL-105</v>
          </cell>
          <cell r="C2621" t="str">
            <v>VÁLVULA DE ALÍVIO E SEGURANÇA, DIÂMETRO DE 1 1/2" NPT</v>
          </cell>
          <cell r="D2621" t="str">
            <v>U</v>
          </cell>
          <cell r="E2621">
            <v>1560.78</v>
          </cell>
          <cell r="F2621" t="str">
            <v>ED-48292</v>
          </cell>
        </row>
        <row r="2622">
          <cell r="A2622" t="str">
            <v>ED-48291</v>
          </cell>
          <cell r="B2622" t="str">
            <v>ARC-VAL-100</v>
          </cell>
          <cell r="C2622" t="str">
            <v>VÁLVULA DE ALÍVIO E SEGURANÇA, DIÂMETRO DE 1 1/4" NPT</v>
          </cell>
          <cell r="D2622" t="str">
            <v>U</v>
          </cell>
          <cell r="E2622">
            <v>1325.78</v>
          </cell>
          <cell r="F2622" t="str">
            <v>ED-48291</v>
          </cell>
        </row>
        <row r="2623">
          <cell r="A2623" t="str">
            <v>ED-48288</v>
          </cell>
          <cell r="B2623" t="str">
            <v>ARC-VAL-085</v>
          </cell>
          <cell r="C2623" t="str">
            <v>VÁLVULA DE ALÍVIO E SEGURANÇA, DIÂMETRO DE 1/2" NPT</v>
          </cell>
          <cell r="D2623" t="str">
            <v>U</v>
          </cell>
          <cell r="E2623">
            <v>624.78</v>
          </cell>
          <cell r="F2623" t="str">
            <v>ED-48288</v>
          </cell>
        </row>
        <row r="2624">
          <cell r="A2624" t="str">
            <v>ED-48293</v>
          </cell>
          <cell r="B2624" t="str">
            <v>ARC-VAL-110</v>
          </cell>
          <cell r="C2624" t="str">
            <v>VÁLVULA DE ALÍVIO E SEGURANÇA, DIÂMETRO DE 2" NPT</v>
          </cell>
          <cell r="D2624" t="str">
            <v>U</v>
          </cell>
          <cell r="E2624">
            <v>2244.8000000000002</v>
          </cell>
          <cell r="F2624" t="str">
            <v>ED-48293</v>
          </cell>
        </row>
        <row r="2625">
          <cell r="A2625" t="str">
            <v>ED-48294</v>
          </cell>
          <cell r="B2625" t="str">
            <v>ARC-VAL-115</v>
          </cell>
          <cell r="C2625" t="str">
            <v>VÁLVULA DE ALÍVIO E SEGURANÇA, DIÂMETRO DE 2 1/2" NPT</v>
          </cell>
          <cell r="D2625" t="str">
            <v>U</v>
          </cell>
          <cell r="E2625">
            <v>4824.3500000000004</v>
          </cell>
          <cell r="F2625" t="str">
            <v>ED-48294</v>
          </cell>
        </row>
        <row r="2626">
          <cell r="A2626" t="str">
            <v>ED-48289</v>
          </cell>
          <cell r="B2626" t="str">
            <v>ARC-VAL-090</v>
          </cell>
          <cell r="C2626" t="str">
            <v>VÁLVULA DE ALÍVIO E SEGURANÇA, DIÂMETRO DE 3/4" NPT</v>
          </cell>
          <cell r="D2626" t="str">
            <v>U</v>
          </cell>
          <cell r="E2626">
            <v>784.78</v>
          </cell>
          <cell r="F2626" t="str">
            <v>ED-48289</v>
          </cell>
        </row>
        <row r="2627">
          <cell r="A2627" t="str">
            <v>27.05</v>
          </cell>
          <cell r="B2627">
            <v>9031</v>
          </cell>
          <cell r="C2627" t="str">
            <v>VÁLVULA DE ESFERA</v>
          </cell>
          <cell r="D2627" t="str">
            <v/>
          </cell>
          <cell r="F2627" t="str">
            <v>27.05</v>
          </cell>
        </row>
        <row r="2628">
          <cell r="A2628" t="str">
            <v>ED-48276</v>
          </cell>
          <cell r="B2628" t="str">
            <v>ARC-VAL-025</v>
          </cell>
          <cell r="C2628" t="str">
            <v>VÁLVULA DE ESFERA EM LATÃO, DIÂMETRO DE 1" NPT</v>
          </cell>
          <cell r="D2628" t="str">
            <v>U</v>
          </cell>
          <cell r="E2628">
            <v>98.85</v>
          </cell>
          <cell r="F2628" t="str">
            <v>ED-48276</v>
          </cell>
        </row>
        <row r="2629">
          <cell r="A2629" t="str">
            <v>ED-48278</v>
          </cell>
          <cell r="B2629" t="str">
            <v>ARC-VAL-035</v>
          </cell>
          <cell r="C2629" t="str">
            <v>VÁLVULA DE ESFERA EM LATÃO, DIÂMETRO DE 1 1/2" NPT</v>
          </cell>
          <cell r="D2629" t="str">
            <v>U</v>
          </cell>
          <cell r="E2629">
            <v>164.71</v>
          </cell>
          <cell r="F2629" t="str">
            <v>ED-48278</v>
          </cell>
        </row>
        <row r="2630">
          <cell r="A2630" t="str">
            <v>ED-48277</v>
          </cell>
          <cell r="B2630" t="str">
            <v>ARC-VAL-030</v>
          </cell>
          <cell r="C2630" t="str">
            <v>VÁLVULA DE ESFERA EM LATÃO, DIÂMETRO DE 1 1/4" NPT</v>
          </cell>
          <cell r="D2630" t="str">
            <v>U</v>
          </cell>
          <cell r="E2630">
            <v>139.84</v>
          </cell>
          <cell r="F2630" t="str">
            <v>ED-48277</v>
          </cell>
        </row>
        <row r="2631">
          <cell r="A2631" t="str">
            <v>ED-48274</v>
          </cell>
          <cell r="B2631" t="str">
            <v>ARC-VAL-015</v>
          </cell>
          <cell r="C2631" t="str">
            <v>VÁLVULA DE ESFERA EM LATÃO, DIÂMETRO DE 1/2" NPT</v>
          </cell>
          <cell r="D2631" t="str">
            <v>U</v>
          </cell>
          <cell r="E2631">
            <v>53.85</v>
          </cell>
          <cell r="F2631" t="str">
            <v>ED-48274</v>
          </cell>
        </row>
        <row r="2632">
          <cell r="A2632" t="str">
            <v>ED-48279</v>
          </cell>
          <cell r="B2632" t="str">
            <v>ARC-VAL-040</v>
          </cell>
          <cell r="C2632" t="str">
            <v>VÁLVULA DE ESFERA EM LATÃO, DIÂMETRO DE 2" NPT</v>
          </cell>
          <cell r="D2632" t="str">
            <v>U</v>
          </cell>
          <cell r="E2632">
            <v>273.41000000000003</v>
          </cell>
          <cell r="F2632" t="str">
            <v>ED-48279</v>
          </cell>
        </row>
        <row r="2633">
          <cell r="A2633" t="str">
            <v>ED-48280</v>
          </cell>
          <cell r="B2633" t="str">
            <v>ARC-VAL-045</v>
          </cell>
          <cell r="C2633" t="str">
            <v>VÁLVULA DE ESFERA EM LATÃO, DIÂMETRO DE 2 1/2" NPT</v>
          </cell>
          <cell r="D2633" t="str">
            <v>U</v>
          </cell>
          <cell r="E2633">
            <v>291.39999999999998</v>
          </cell>
          <cell r="F2633" t="str">
            <v>ED-48280</v>
          </cell>
        </row>
        <row r="2634">
          <cell r="A2634" t="str">
            <v>ED-48275</v>
          </cell>
          <cell r="B2634" t="str">
            <v>ARC-VAL-020</v>
          </cell>
          <cell r="C2634" t="str">
            <v>VÁLVULA DE ESFERA EM LATÃO, DIÂMETRO DE 3/4" NPT</v>
          </cell>
          <cell r="D2634" t="str">
            <v>U</v>
          </cell>
          <cell r="E2634">
            <v>68.849999999999994</v>
          </cell>
          <cell r="F2634" t="str">
            <v>ED-48275</v>
          </cell>
        </row>
        <row r="2635">
          <cell r="A2635" t="str">
            <v>27.06</v>
          </cell>
          <cell r="B2635">
            <v>9032</v>
          </cell>
          <cell r="C2635" t="str">
            <v>VÁLVULA DE RETENÇÃO</v>
          </cell>
          <cell r="D2635" t="str">
            <v/>
          </cell>
          <cell r="F2635" t="str">
            <v>27.06</v>
          </cell>
        </row>
        <row r="2636">
          <cell r="A2636" t="str">
            <v>ED-48283</v>
          </cell>
          <cell r="B2636" t="str">
            <v>ARC-VAL-060</v>
          </cell>
          <cell r="C2636" t="str">
            <v>VÁLVULA DE RETENÇÃO EM LATÃO, DIÂMETRO DE 1" NPT</v>
          </cell>
          <cell r="D2636" t="str">
            <v>U</v>
          </cell>
          <cell r="E2636">
            <v>55.09</v>
          </cell>
          <cell r="F2636" t="str">
            <v>ED-48283</v>
          </cell>
        </row>
        <row r="2637">
          <cell r="A2637" t="str">
            <v>ED-48285</v>
          </cell>
          <cell r="B2637" t="str">
            <v>ARC-VAL-070</v>
          </cell>
          <cell r="C2637" t="str">
            <v>VÁLVULA DE RETENÇÃO EM LATÃO, DIÂMETRO DE 1 1/2" NPT</v>
          </cell>
          <cell r="D2637" t="str">
            <v>U</v>
          </cell>
          <cell r="E2637">
            <v>111.56</v>
          </cell>
          <cell r="F2637" t="str">
            <v>ED-48285</v>
          </cell>
        </row>
        <row r="2638">
          <cell r="A2638" t="str">
            <v>ED-48284</v>
          </cell>
          <cell r="B2638" t="str">
            <v>ARC-VAL-065</v>
          </cell>
          <cell r="C2638" t="str">
            <v>VÁLVULA DE RETENÇÃO EM LATÃO, DIÂMETRO DE 1 1/4" NPT</v>
          </cell>
          <cell r="D2638" t="str">
            <v>U</v>
          </cell>
          <cell r="E2638">
            <v>99.79</v>
          </cell>
          <cell r="F2638" t="str">
            <v>ED-48284</v>
          </cell>
        </row>
        <row r="2639">
          <cell r="A2639" t="str">
            <v>ED-48281</v>
          </cell>
          <cell r="B2639" t="str">
            <v>ARC-VAL-050</v>
          </cell>
          <cell r="C2639" t="str">
            <v>VÁLVULA DE RETENÇÃO EM LATÃO, DIÂMETRO DE 1/2" NPT</v>
          </cell>
          <cell r="D2639" t="str">
            <v>U</v>
          </cell>
          <cell r="E2639">
            <v>41.97</v>
          </cell>
          <cell r="F2639" t="str">
            <v>ED-48281</v>
          </cell>
        </row>
        <row r="2640">
          <cell r="A2640" t="str">
            <v>ED-48286</v>
          </cell>
          <cell r="B2640" t="str">
            <v>ARC-VAL-075</v>
          </cell>
          <cell r="C2640" t="str">
            <v>VÁLVULA DE RETENÇÃO EM LATÃO, DIÂMETRO DE 2" NPT</v>
          </cell>
          <cell r="D2640" t="str">
            <v>U</v>
          </cell>
          <cell r="E2640">
            <v>150.4</v>
          </cell>
          <cell r="F2640" t="str">
            <v>ED-48286</v>
          </cell>
        </row>
        <row r="2641">
          <cell r="A2641" t="str">
            <v>ED-48287</v>
          </cell>
          <cell r="B2641" t="str">
            <v>ARC-VAL-080</v>
          </cell>
          <cell r="C2641" t="str">
            <v>VÁLVULA DE RETENÇÃO EM LATÃO, DIÂMETRO DE 2 1/2" NPT</v>
          </cell>
          <cell r="D2641" t="str">
            <v>U</v>
          </cell>
          <cell r="E2641">
            <v>233.83</v>
          </cell>
          <cell r="F2641" t="str">
            <v>ED-48287</v>
          </cell>
        </row>
        <row r="2642">
          <cell r="A2642" t="str">
            <v>ED-48282</v>
          </cell>
          <cell r="B2642" t="str">
            <v>ARC-VAL-055</v>
          </cell>
          <cell r="C2642" t="str">
            <v>VÁLVULA DE RETENÇÃO EM LATÃO, DIÂMETRO DE 3/4" NPT</v>
          </cell>
          <cell r="D2642" t="str">
            <v>U</v>
          </cell>
          <cell r="E2642">
            <v>45.05</v>
          </cell>
          <cell r="F2642" t="str">
            <v>ED-48282</v>
          </cell>
        </row>
        <row r="2643">
          <cell r="A2643" t="str">
            <v>27.07</v>
          </cell>
          <cell r="B2643">
            <v>9033</v>
          </cell>
          <cell r="C2643" t="str">
            <v>VÁLVULA SOLENÓIDE</v>
          </cell>
          <cell r="D2643" t="str">
            <v/>
          </cell>
          <cell r="F2643" t="str">
            <v>27.07</v>
          </cell>
        </row>
        <row r="2644">
          <cell r="A2644" t="str">
            <v>ED-48273</v>
          </cell>
          <cell r="B2644" t="str">
            <v>ARC-VAL-010</v>
          </cell>
          <cell r="C2644" t="str">
            <v>VÁLVULA SOLENÓIDE 2/3 VIAS NF. AÇÃO DIRETA 1/2" BSP</v>
          </cell>
          <cell r="D2644" t="str">
            <v>U</v>
          </cell>
          <cell r="E2644">
            <v>215.57</v>
          </cell>
          <cell r="F2644" t="str">
            <v>ED-48273</v>
          </cell>
        </row>
        <row r="2645">
          <cell r="A2645" t="str">
            <v>ED-48272</v>
          </cell>
          <cell r="B2645" t="str">
            <v>ARC-VAL-005</v>
          </cell>
          <cell r="C2645" t="str">
            <v>VÁLVULA SOLENÓIDE 2/3 VIAS NF. AÇÃO DIRETA 3/8" BSP</v>
          </cell>
          <cell r="D2645" t="str">
            <v>U</v>
          </cell>
          <cell r="E2645">
            <v>160.57</v>
          </cell>
          <cell r="F2645" t="str">
            <v>ED-48272</v>
          </cell>
        </row>
        <row r="2646">
          <cell r="A2646" t="str">
            <v>27.08</v>
          </cell>
          <cell r="B2646">
            <v>9034</v>
          </cell>
          <cell r="C2646" t="str">
            <v>MANÔMETRO E PRESSOSTATO</v>
          </cell>
          <cell r="D2646" t="str">
            <v/>
          </cell>
          <cell r="F2646" t="str">
            <v>27.08</v>
          </cell>
        </row>
        <row r="2647">
          <cell r="A2647" t="str">
            <v>ED-48262</v>
          </cell>
          <cell r="B2647" t="str">
            <v>ARC-MAN-020</v>
          </cell>
          <cell r="C2647" t="str">
            <v>MANÔMETRO DE PRESSÃO PARA AR COMPRIMIDO 15 A 600 MBAR, COM ROSCA, 1/2 NPT</v>
          </cell>
          <cell r="D2647" t="str">
            <v>U</v>
          </cell>
          <cell r="E2647">
            <v>449.92</v>
          </cell>
          <cell r="F2647" t="str">
            <v>ED-48262</v>
          </cell>
        </row>
        <row r="2648">
          <cell r="A2648" t="str">
            <v>ED-48261</v>
          </cell>
          <cell r="B2648" t="str">
            <v>ARC-MAN-015</v>
          </cell>
          <cell r="C2648" t="str">
            <v>MANÔMETRO DE PRESSÃO PARA AR COMPRIMIDO 15 A 600 MBAR, COM ROSCA, 1/4 NPT</v>
          </cell>
          <cell r="D2648" t="str">
            <v>U</v>
          </cell>
          <cell r="E2648">
            <v>356.92</v>
          </cell>
          <cell r="F2648" t="str">
            <v>ED-48261</v>
          </cell>
        </row>
        <row r="2649">
          <cell r="A2649" t="str">
            <v>ED-48253</v>
          </cell>
          <cell r="B2649" t="str">
            <v>ARC-COM-015</v>
          </cell>
          <cell r="C2649" t="str">
            <v>PRESSOSTATO PARA COMPRESSOR DE 125 A 175 PSI</v>
          </cell>
          <cell r="D2649" t="str">
            <v>U</v>
          </cell>
          <cell r="E2649">
            <v>99.14</v>
          </cell>
          <cell r="F2649" t="str">
            <v>ED-48253</v>
          </cell>
        </row>
        <row r="2650">
          <cell r="A2650" t="str">
            <v>ED-48252</v>
          </cell>
          <cell r="B2650" t="str">
            <v>ARC-COM-010</v>
          </cell>
          <cell r="C2650" t="str">
            <v>PRESSOSTATO PARA COMPRESSOR DE 80 A 125 PSI</v>
          </cell>
          <cell r="D2650" t="str">
            <v>U</v>
          </cell>
          <cell r="E2650">
            <v>99.14</v>
          </cell>
          <cell r="F2650" t="str">
            <v>ED-48252</v>
          </cell>
        </row>
        <row r="2651">
          <cell r="A2651" t="str">
            <v>27.09</v>
          </cell>
          <cell r="B2651">
            <v>9035</v>
          </cell>
          <cell r="C2651" t="str">
            <v>COMPRESSOR</v>
          </cell>
          <cell r="D2651" t="str">
            <v/>
          </cell>
          <cell r="F2651" t="str">
            <v>27.09</v>
          </cell>
        </row>
        <row r="2652">
          <cell r="A2652" t="str">
            <v>ED-48251</v>
          </cell>
          <cell r="B2652" t="str">
            <v>ARC-COM-005</v>
          </cell>
          <cell r="C2652" t="str">
            <v>COMPRESSOR SL/100 - 120PSI -8,3 BAR 100 LIBRAS</v>
          </cell>
          <cell r="D2652" t="str">
            <v>U</v>
          </cell>
          <cell r="E2652">
            <v>2229.1999999999998</v>
          </cell>
          <cell r="F2652" t="str">
            <v>ED-48251</v>
          </cell>
        </row>
        <row r="2653">
          <cell r="A2653" t="str">
            <v>27.10</v>
          </cell>
          <cell r="B2653">
            <v>9036</v>
          </cell>
          <cell r="C2653" t="str">
            <v>CILINDRO</v>
          </cell>
          <cell r="D2653" t="str">
            <v/>
          </cell>
          <cell r="F2653" t="str">
            <v>27.10</v>
          </cell>
        </row>
        <row r="2654">
          <cell r="A2654" t="str">
            <v>ED-49817</v>
          </cell>
          <cell r="B2654" t="str">
            <v>GAS-CIL-005</v>
          </cell>
          <cell r="C2654" t="str">
            <v>CILINDRO DE AÇO COM GÁS GLP CAPACIDADE 45 KG</v>
          </cell>
          <cell r="D2654" t="str">
            <v>U</v>
          </cell>
          <cell r="E2654">
            <v>705.84</v>
          </cell>
          <cell r="F2654" t="str">
            <v>ED-49817</v>
          </cell>
        </row>
        <row r="2655">
          <cell r="A2655" t="str">
            <v>ED-48250</v>
          </cell>
          <cell r="B2655" t="str">
            <v>ARC-CIL-010</v>
          </cell>
          <cell r="C2655" t="str">
            <v>CILINDRO DE PRESSÃO MÁXI,A 140 BAR, 3/4" NPT</v>
          </cell>
          <cell r="D2655" t="str">
            <v>U</v>
          </cell>
          <cell r="E2655">
            <v>299.3</v>
          </cell>
          <cell r="F2655" t="str">
            <v>ED-48250</v>
          </cell>
        </row>
        <row r="2656">
          <cell r="A2656" t="str">
            <v>27.11</v>
          </cell>
          <cell r="B2656">
            <v>9037</v>
          </cell>
          <cell r="C2656" t="str">
            <v>CENTRAL DE GÁS</v>
          </cell>
          <cell r="D2656" t="str">
            <v/>
          </cell>
          <cell r="F2656" t="str">
            <v>27.11</v>
          </cell>
        </row>
        <row r="2657">
          <cell r="A2657" t="str">
            <v>ED-15716</v>
          </cell>
          <cell r="B2657" t="str">
            <v>-</v>
          </cell>
          <cell r="C265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57" t="str">
            <v>UN</v>
          </cell>
          <cell r="E2657">
            <v>2125.75</v>
          </cell>
          <cell r="F2657" t="str">
            <v>ED-15716</v>
          </cell>
        </row>
        <row r="2658">
          <cell r="A2658" t="str">
            <v>27.12</v>
          </cell>
          <cell r="B2658">
            <v>9038</v>
          </cell>
          <cell r="C2658" t="str">
            <v>ACESSÓRIOS E COMPLEMENTOS PARA GÁS</v>
          </cell>
          <cell r="D2658" t="str">
            <v/>
          </cell>
          <cell r="F2658" t="str">
            <v>27.12</v>
          </cell>
        </row>
        <row r="2659">
          <cell r="A2659" t="str">
            <v>ED-49818</v>
          </cell>
          <cell r="B2659" t="str">
            <v>GAS-COL-005</v>
          </cell>
          <cell r="C2659" t="str">
            <v>COLETOR MÓDULO CENTRAL</v>
          </cell>
          <cell r="D2659" t="str">
            <v>U</v>
          </cell>
          <cell r="E2659">
            <v>126.5</v>
          </cell>
          <cell r="F2659" t="str">
            <v>ED-49818</v>
          </cell>
        </row>
        <row r="2660">
          <cell r="A2660" t="str">
            <v>ED-49819</v>
          </cell>
          <cell r="B2660" t="str">
            <v>GAS-COL-010</v>
          </cell>
          <cell r="C2660" t="str">
            <v>COLETOR MÓDULO II SIMPLES P-45</v>
          </cell>
          <cell r="D2660" t="str">
            <v>U</v>
          </cell>
          <cell r="E2660">
            <v>126.5</v>
          </cell>
          <cell r="F2660" t="str">
            <v>ED-49819</v>
          </cell>
        </row>
        <row r="2661">
          <cell r="A2661" t="str">
            <v>ED-48256</v>
          </cell>
          <cell r="B2661" t="str">
            <v>ARC-FIL-015</v>
          </cell>
          <cell r="C2661" t="str">
            <v>FILTRO TIPO "Y" EM BRONZE, DIÂMETRO DE 1" NPT</v>
          </cell>
          <cell r="D2661" t="str">
            <v>U</v>
          </cell>
          <cell r="E2661">
            <v>60.2</v>
          </cell>
          <cell r="F2661" t="str">
            <v>ED-48256</v>
          </cell>
        </row>
        <row r="2662">
          <cell r="A2662" t="str">
            <v>ED-48258</v>
          </cell>
          <cell r="B2662" t="str">
            <v>ARC-FIL-025</v>
          </cell>
          <cell r="C2662" t="str">
            <v>FILTRO TIPO "Y" EM BRONZE, DIÂMETRO DE 1 1/2" NPT</v>
          </cell>
          <cell r="D2662" t="str">
            <v>U</v>
          </cell>
          <cell r="E2662">
            <v>129.32</v>
          </cell>
          <cell r="F2662" t="str">
            <v>ED-48258</v>
          </cell>
        </row>
        <row r="2663">
          <cell r="A2663" t="str">
            <v>ED-48257</v>
          </cell>
          <cell r="B2663" t="str">
            <v>ARC-FIL-020</v>
          </cell>
          <cell r="C2663" t="str">
            <v>FILTRO TIPO "Y" EM BRONZE, DIÂMETRO DE 1 1/4" NPT</v>
          </cell>
          <cell r="D2663" t="str">
            <v>U</v>
          </cell>
          <cell r="E2663">
            <v>102.22</v>
          </cell>
          <cell r="F2663" t="str">
            <v>ED-48257</v>
          </cell>
        </row>
        <row r="2664">
          <cell r="A2664" t="str">
            <v>ED-48254</v>
          </cell>
          <cell r="B2664" t="str">
            <v>ARC-FIL-005</v>
          </cell>
          <cell r="C2664" t="str">
            <v>FILTRO TIPO "Y" EM BRONZE, DIÂMETRO DE 1/2" NPT</v>
          </cell>
          <cell r="D2664" t="str">
            <v>U</v>
          </cell>
          <cell r="E2664">
            <v>37.33</v>
          </cell>
          <cell r="F2664" t="str">
            <v>ED-48254</v>
          </cell>
        </row>
        <row r="2665">
          <cell r="A2665" t="str">
            <v>ED-48259</v>
          </cell>
          <cell r="B2665" t="str">
            <v>ARC-FIL-030</v>
          </cell>
          <cell r="C2665" t="str">
            <v>FILTRO TIPO "Y" EM BRONZE, DIÂMETRO DE 2" NPT</v>
          </cell>
          <cell r="D2665" t="str">
            <v>U</v>
          </cell>
          <cell r="E2665">
            <v>201.79</v>
          </cell>
          <cell r="F2665" t="str">
            <v>ED-48259</v>
          </cell>
        </row>
        <row r="2666">
          <cell r="A2666" t="str">
            <v>ED-48255</v>
          </cell>
          <cell r="B2666" t="str">
            <v>ARC-FIL-010</v>
          </cell>
          <cell r="C2666" t="str">
            <v>FILTRO TIPO "Y" EM BRONZE, DIÂMETRO DE 3/4" NPT</v>
          </cell>
          <cell r="D2666" t="str">
            <v>U</v>
          </cell>
          <cell r="E2666">
            <v>46.97</v>
          </cell>
          <cell r="F2666" t="str">
            <v>ED-48255</v>
          </cell>
        </row>
        <row r="2667">
          <cell r="A2667" t="str">
            <v>ED-49821</v>
          </cell>
          <cell r="B2667" t="str">
            <v>GAS-MAN-005</v>
          </cell>
          <cell r="C2667" t="str">
            <v>MANGUEIRA PLÁSTICA PARA GÁS D = 3/8" X 1,50 M</v>
          </cell>
          <cell r="D2667" t="str">
            <v>U</v>
          </cell>
          <cell r="E2667">
            <v>18.48</v>
          </cell>
          <cell r="F2667" t="str">
            <v>ED-49821</v>
          </cell>
        </row>
        <row r="2668">
          <cell r="A2668" t="str">
            <v>ED-49822</v>
          </cell>
          <cell r="B2668" t="str">
            <v>GAS-NIP-005</v>
          </cell>
          <cell r="C2668" t="str">
            <v>NIPLE DE REDUÇÃO DE LATÃO 1/2" NPT X 1/8" NPT</v>
          </cell>
          <cell r="D2668" t="str">
            <v>U</v>
          </cell>
          <cell r="E2668">
            <v>11.57</v>
          </cell>
          <cell r="F2668" t="str">
            <v>ED-49822</v>
          </cell>
        </row>
        <row r="2669">
          <cell r="A2669" t="str">
            <v>ED-49823</v>
          </cell>
          <cell r="B2669" t="str">
            <v>GAS-NIP-010</v>
          </cell>
          <cell r="C2669" t="str">
            <v>NIPLE DE REDUÇÃO DE LATÃO 1/2" NPT X 3/8" NPT</v>
          </cell>
          <cell r="D2669" t="str">
            <v>U</v>
          </cell>
          <cell r="E2669">
            <v>11.57</v>
          </cell>
          <cell r="F2669" t="str">
            <v>ED-49823</v>
          </cell>
        </row>
        <row r="2670">
          <cell r="A2670" t="str">
            <v>ED-49824</v>
          </cell>
          <cell r="B2670" t="str">
            <v>GAS-NIP-015</v>
          </cell>
          <cell r="C2670" t="str">
            <v>NIPLE DUPLO FERRO MALEÁVEL 300# 1/2" NPT</v>
          </cell>
          <cell r="D2670" t="str">
            <v>U</v>
          </cell>
          <cell r="E2670">
            <v>11.57</v>
          </cell>
          <cell r="F2670" t="str">
            <v>ED-49824</v>
          </cell>
        </row>
        <row r="2671">
          <cell r="A2671" t="str">
            <v>ED-49830</v>
          </cell>
          <cell r="B2671" t="str">
            <v>GAS-TAM-005</v>
          </cell>
          <cell r="C2671" t="str">
            <v>TAMPÃO (CAP) FERRO MALEÁVEL NPT 300# 1/2"</v>
          </cell>
          <cell r="D2671" t="str">
            <v>U</v>
          </cell>
          <cell r="E2671">
            <v>16.079999999999998</v>
          </cell>
          <cell r="F2671" t="str">
            <v>ED-49830</v>
          </cell>
        </row>
        <row r="2672">
          <cell r="A2672" t="str">
            <v>28.</v>
          </cell>
          <cell r="B2672">
            <v>8689</v>
          </cell>
          <cell r="C2672" t="str">
            <v>VIDROS E ESPELHOS</v>
          </cell>
          <cell r="D2672" t="str">
            <v/>
          </cell>
          <cell r="F2672" t="str">
            <v>28.</v>
          </cell>
        </row>
        <row r="2673">
          <cell r="A2673" t="str">
            <v>28.01</v>
          </cell>
          <cell r="B2673">
            <v>9039</v>
          </cell>
          <cell r="C2673" t="str">
            <v>ESPELHO</v>
          </cell>
          <cell r="D2673" t="str">
            <v/>
          </cell>
          <cell r="F2673" t="str">
            <v>28.01</v>
          </cell>
        </row>
        <row r="2674">
          <cell r="A2674" t="str">
            <v>ED-51151</v>
          </cell>
          <cell r="B2674" t="str">
            <v>VID-ESP-010</v>
          </cell>
          <cell r="C2674" t="str">
            <v>ESPELHO COM MOLDURA EM ALUMÍNIO PARA PNE (60 X 90)CM</v>
          </cell>
          <cell r="D2674" t="str">
            <v>U</v>
          </cell>
          <cell r="E2674">
            <v>184.99</v>
          </cell>
          <cell r="F2674" t="str">
            <v>ED-51151</v>
          </cell>
        </row>
        <row r="2675">
          <cell r="A2675" t="str">
            <v>ED-51152</v>
          </cell>
          <cell r="B2675" t="str">
            <v>VID-ESP-015</v>
          </cell>
          <cell r="C2675" t="str">
            <v>ESPELHO (40 X 60) CM, E = 4 MM, COLOCADO COM PARAFUSO FINESSON</v>
          </cell>
          <cell r="D2675" t="str">
            <v>U</v>
          </cell>
          <cell r="E2675">
            <v>76.38</v>
          </cell>
          <cell r="F2675" t="str">
            <v>ED-51152</v>
          </cell>
        </row>
        <row r="2676">
          <cell r="A2676" t="str">
            <v>ED-51150</v>
          </cell>
          <cell r="B2676" t="str">
            <v>VID-ESP-005</v>
          </cell>
          <cell r="C2676" t="str">
            <v>ESPELHO (60 X 90) CM, E = 4 MM, COLOCADO COM PARAFUSO FINESSON</v>
          </cell>
          <cell r="D2676" t="str">
            <v>U</v>
          </cell>
          <cell r="E2676">
            <v>131.21</v>
          </cell>
          <cell r="F2676" t="str">
            <v>ED-51150</v>
          </cell>
        </row>
        <row r="2677">
          <cell r="A2677" t="str">
            <v>28.02</v>
          </cell>
          <cell r="B2677">
            <v>9040</v>
          </cell>
          <cell r="C2677" t="str">
            <v>VIDRO ARAMADO</v>
          </cell>
          <cell r="D2677" t="str">
            <v/>
          </cell>
          <cell r="F2677" t="str">
            <v>28.02</v>
          </cell>
        </row>
        <row r="2678">
          <cell r="A2678" t="str">
            <v>ED-51149</v>
          </cell>
          <cell r="B2678" t="str">
            <v>VID-ARA-005</v>
          </cell>
          <cell r="C2678" t="str">
            <v>VIDRO ARAMADO E = 7 MM, COLOCADO</v>
          </cell>
          <cell r="D2678" t="str">
            <v>M2</v>
          </cell>
          <cell r="E2678">
            <v>190.06</v>
          </cell>
          <cell r="F2678" t="str">
            <v>ED-51149</v>
          </cell>
        </row>
        <row r="2679">
          <cell r="A2679" t="str">
            <v>28.03</v>
          </cell>
          <cell r="B2679">
            <v>9041</v>
          </cell>
          <cell r="C2679" t="str">
            <v>VIDRO LISOS TRANSPARENTES</v>
          </cell>
          <cell r="D2679" t="str">
            <v/>
          </cell>
          <cell r="F2679" t="str">
            <v>28.03</v>
          </cell>
        </row>
        <row r="2680">
          <cell r="A2680" t="str">
            <v>ED-51155</v>
          </cell>
          <cell r="B2680" t="str">
            <v>VID-LIS-005</v>
          </cell>
          <cell r="C2680" t="str">
            <v>VIDRO COMUM LISO INCOLOR, ESP. 3MM, INCLUSIVE FIXAÇÃO E VEDAÇÃO COM GUARNIÇÃO/GAXETA DE BORRACHA NEOPRENE, FORNECIMENTO E INSTALAÇÃO, EXCLUSIVE CAIXILHO/PERFIL</v>
          </cell>
          <cell r="D2680" t="str">
            <v>M2</v>
          </cell>
          <cell r="E2680">
            <v>84.53</v>
          </cell>
          <cell r="F2680" t="str">
            <v>ED-51155</v>
          </cell>
        </row>
        <row r="2681">
          <cell r="A2681" t="str">
            <v>ED-51156</v>
          </cell>
          <cell r="B2681" t="str">
            <v>VID-LIS-010</v>
          </cell>
          <cell r="C2681" t="str">
            <v>VIDRO COMUM LISO INCOLOR, ESP. 4MM, INCLUSIVE FIXAÇÃO E VEDAÇÃO COM GUARNIÇÃO/GAXETA DE BORRACHA NEOPRENE, FORNECIMENTO E INSTALAÇÃO, EXCLUSIVE CAIXILHO/PERFIL</v>
          </cell>
          <cell r="D2681" t="str">
            <v>M2</v>
          </cell>
          <cell r="E2681">
            <v>103</v>
          </cell>
          <cell r="F2681" t="str">
            <v>ED-51156</v>
          </cell>
        </row>
        <row r="2682">
          <cell r="A2682" t="str">
            <v>ED-51157</v>
          </cell>
          <cell r="B2682" t="str">
            <v>VID-LIS-015</v>
          </cell>
          <cell r="C2682" t="str">
            <v>VIDRO COMUM LISO INCOLOR, ESP. 6MM, INCLUSIVE FIXAÇÃO E VEDAÇÃO COM GUARNIÇÃO/GAXETA DE BORRACHA NEOPRENE, FORNECIMENTO E INSTALAÇÃO, EXCLUSIVE CAIXILHO/PERFIL</v>
          </cell>
          <cell r="D2682" t="str">
            <v>M2</v>
          </cell>
          <cell r="E2682">
            <v>136.54</v>
          </cell>
          <cell r="F2682" t="str">
            <v>ED-51157</v>
          </cell>
        </row>
        <row r="2683">
          <cell r="A2683" t="str">
            <v>28.04</v>
          </cell>
          <cell r="B2683">
            <v>9042</v>
          </cell>
          <cell r="C2683" t="str">
            <v>VIDRO FANTASIA</v>
          </cell>
          <cell r="D2683" t="str">
            <v/>
          </cell>
          <cell r="F2683" t="str">
            <v>28.04</v>
          </cell>
        </row>
        <row r="2684">
          <cell r="A2684" t="str">
            <v>ED-51154</v>
          </cell>
          <cell r="B2684" t="str">
            <v>VID-FAN-010</v>
          </cell>
          <cell r="C2684" t="str">
            <v>VIDRO IMPRESSO (FANTASIA) TIPO CANELADO OU MARTELADO INCOLOR, ESP. 3MM OU 4MM, INCLUSIVE FIXAÇÃO E VEDAÇÃO COM GUARNIÇÃO/GAXETA DE BORRACHA NEOPRENE, FORNECIMENTO E INSTALAÇÃO, EXCLUSIVE CAIXILHO/PERFIL</v>
          </cell>
          <cell r="D2684" t="str">
            <v>M2</v>
          </cell>
          <cell r="E2684">
            <v>89.63</v>
          </cell>
          <cell r="F2684" t="str">
            <v>ED-51154</v>
          </cell>
        </row>
        <row r="2685">
          <cell r="A2685" t="str">
            <v>ED-51153</v>
          </cell>
          <cell r="B2685" t="str">
            <v>VID-FAN-005</v>
          </cell>
          <cell r="C2685" t="str">
            <v>VIDRO IMPRESSO (FANTASIA) TIPO MINI-BOREAL, ESP. 3MM, INCLUSIVE FIXAÇÃO E VEDAÇÃO COM GUARNIÇÃO/GAXETA DE BORRACHA NEOPRENE, FORNECIMENTO E INSTALAÇÃO, EXCLUSIVE CAIXILHO/PERFIL</v>
          </cell>
          <cell r="D2685" t="str">
            <v>M2</v>
          </cell>
          <cell r="E2685">
            <v>82.13</v>
          </cell>
          <cell r="F2685" t="str">
            <v>ED-51153</v>
          </cell>
        </row>
        <row r="2686">
          <cell r="A2686" t="str">
            <v>28.05</v>
          </cell>
          <cell r="B2686">
            <v>9043</v>
          </cell>
          <cell r="C2686" t="str">
            <v>VIDRO TEMPERADOS</v>
          </cell>
          <cell r="D2686" t="str">
            <v/>
          </cell>
          <cell r="F2686" t="str">
            <v>28.05</v>
          </cell>
        </row>
        <row r="2687">
          <cell r="A2687" t="str">
            <v>ED-51160</v>
          </cell>
          <cell r="B2687" t="str">
            <v>VID-TEM-015</v>
          </cell>
          <cell r="C2687" t="str">
            <v>VIDRO TEMPERADO INCOLOR, ESP. 10MM, INCLUSIVE FIXAÇÃO E VEDAÇÃO COM GUARNIÇÃO/GAXETA DE BORRACHA NEOPRENE, FORNECIMENTO E INSTALAÇÃO, EXCLUSIVE CAIXILHO/PERFIL</v>
          </cell>
          <cell r="D2687" t="str">
            <v>M2</v>
          </cell>
          <cell r="E2687">
            <v>233.99</v>
          </cell>
          <cell r="F2687" t="str">
            <v>ED-51160</v>
          </cell>
        </row>
        <row r="2688">
          <cell r="A2688" t="str">
            <v>ED-51158</v>
          </cell>
          <cell r="B2688" t="str">
            <v>VID-TEM-005</v>
          </cell>
          <cell r="C2688" t="str">
            <v>VIDRO TEMPERADO INCOLOR, ESP. 6MM, INCLUSIVE FIXAÇÃO E VEDAÇÃO COM GUARNIÇÃO/GAXETA DE BORRACHA NEOPRENE, FORNECIMENTO E INSTALAÇÃO, EXCLUSIVE CAIXILHO/PERFIL</v>
          </cell>
          <cell r="D2688" t="str">
            <v>M2</v>
          </cell>
          <cell r="E2688">
            <v>148.96</v>
          </cell>
          <cell r="F2688" t="str">
            <v>ED-51158</v>
          </cell>
        </row>
        <row r="2689">
          <cell r="A2689" t="str">
            <v>ED-51159</v>
          </cell>
          <cell r="B2689" t="str">
            <v>VID-TEM-010</v>
          </cell>
          <cell r="C2689" t="str">
            <v>VIDRO TEMPERADO INCOLOR, ESP. 8MM, INCLUSIVE FIXAÇÃO E VEDAÇÃO COM GUARNIÇÃO/GAXETA DE BORRACHA NEOPRENE, FORNECIMENTO E INSTALAÇÃO, EXCLUSIVE CAIXILHO/PERFIL</v>
          </cell>
          <cell r="D2689" t="str">
            <v>M2</v>
          </cell>
          <cell r="E2689">
            <v>186.35</v>
          </cell>
          <cell r="F2689" t="str">
            <v>ED-51159</v>
          </cell>
        </row>
        <row r="2690">
          <cell r="A2690" t="str">
            <v>29.</v>
          </cell>
          <cell r="B2690">
            <v>8690</v>
          </cell>
          <cell r="C2690" t="str">
            <v>PLACAS E SINALIZAÇÕES VISUAIS</v>
          </cell>
          <cell r="D2690" t="str">
            <v/>
          </cell>
          <cell r="F2690" t="str">
            <v>29.</v>
          </cell>
        </row>
        <row r="2691">
          <cell r="A2691" t="str">
            <v>29.01</v>
          </cell>
          <cell r="B2691">
            <v>9045</v>
          </cell>
          <cell r="C2691" t="str">
            <v>PLACA DE INAUGURAÇÃO</v>
          </cell>
          <cell r="D2691" t="str">
            <v/>
          </cell>
          <cell r="F2691" t="str">
            <v>29.01</v>
          </cell>
        </row>
        <row r="2692">
          <cell r="A2692" t="str">
            <v>ED-50634</v>
          </cell>
          <cell r="B2692" t="str">
            <v>PLA-ALU-005</v>
          </cell>
          <cell r="C2692" t="str">
            <v>PLACA DE INAUGURAÇÃO EM ALUMÍNIO FUNDIDO, 60 X 40 CM</v>
          </cell>
          <cell r="D2692" t="str">
            <v>U</v>
          </cell>
          <cell r="E2692">
            <v>605.76</v>
          </cell>
          <cell r="F2692" t="str">
            <v>ED-50634</v>
          </cell>
        </row>
        <row r="2693">
          <cell r="A2693" t="str">
            <v>ED-50635</v>
          </cell>
          <cell r="B2693" t="str">
            <v>PLA-ALU-010</v>
          </cell>
          <cell r="C2693" t="str">
            <v>PLACA DE INAUGURAÇÃO EM ALUMÍNIO FUNDIDO 85 X 50 CM</v>
          </cell>
          <cell r="D2693" t="str">
            <v>CJ</v>
          </cell>
          <cell r="E2693">
            <v>852.64</v>
          </cell>
          <cell r="F2693" t="str">
            <v>ED-50635</v>
          </cell>
        </row>
        <row r="2694">
          <cell r="A2694" t="str">
            <v>29.02</v>
          </cell>
          <cell r="B2694">
            <v>9046</v>
          </cell>
          <cell r="C2694" t="str">
            <v>PLACA EM ALUMÍNIO</v>
          </cell>
          <cell r="D2694" t="str">
            <v/>
          </cell>
          <cell r="F2694" t="str">
            <v>29.02</v>
          </cell>
        </row>
        <row r="2695">
          <cell r="A2695" t="str">
            <v>ED-50642</v>
          </cell>
          <cell r="B2695" t="str">
            <v>PLA-ALU-045</v>
          </cell>
          <cell r="C2695" t="str">
            <v>PLACA DE ALUMÍNIO ANODIZADO 25 X 25 CM PARA IDENTIFICAÇÃO</v>
          </cell>
          <cell r="D2695" t="str">
            <v>U</v>
          </cell>
          <cell r="E2695">
            <v>43.44</v>
          </cell>
          <cell r="F2695" t="str">
            <v>ED-50642</v>
          </cell>
        </row>
        <row r="2696">
          <cell r="A2696" t="str">
            <v>ED-50636</v>
          </cell>
          <cell r="B2696" t="str">
            <v>PLA-ALU-015</v>
          </cell>
          <cell r="C2696" t="str">
            <v>PLACA DE ALUMÍNIO FUNDIDO COM DENOMINAÇÃO DE CÔMODOS, 20 X 5 CM</v>
          </cell>
          <cell r="D2696" t="str">
            <v>U</v>
          </cell>
          <cell r="E2696">
            <v>47.13</v>
          </cell>
          <cell r="F2696" t="str">
            <v>ED-50636</v>
          </cell>
        </row>
        <row r="2697">
          <cell r="A2697" t="str">
            <v>ED-50637</v>
          </cell>
          <cell r="B2697" t="str">
            <v>PLA-ALU-020</v>
          </cell>
          <cell r="C2697" t="str">
            <v>PLACA DE ALUMÍNIO FUNDIDO COM DENOMINAÇÃO DE CÔMODOS, 21 X 4 CM</v>
          </cell>
          <cell r="D2697" t="str">
            <v>U</v>
          </cell>
          <cell r="E2697">
            <v>45.32</v>
          </cell>
          <cell r="F2697" t="str">
            <v>ED-50637</v>
          </cell>
        </row>
        <row r="2698">
          <cell r="A2698" t="str">
            <v>ED-50638</v>
          </cell>
          <cell r="B2698" t="str">
            <v>PLA-ALU-025</v>
          </cell>
          <cell r="C2698" t="str">
            <v>PLACA DE ALUMÍNIO FUNDIDO COM NOME DO PRÉDIO, AFIXADA EM PAREDE (0,39 M2)</v>
          </cell>
          <cell r="D2698" t="str">
            <v>U</v>
          </cell>
          <cell r="E2698">
            <v>746.95</v>
          </cell>
          <cell r="F2698" t="str">
            <v>ED-50638</v>
          </cell>
        </row>
        <row r="2699">
          <cell r="A2699" t="str">
            <v>ED-50639</v>
          </cell>
          <cell r="B2699" t="str">
            <v>PLA-ALU-030</v>
          </cell>
          <cell r="C2699" t="str">
            <v>PLACA DE ALUMÍNIO FUNDIDO DE NUMERAÇÃO DE PORTAS, 3 X 3 CM</v>
          </cell>
          <cell r="D2699" t="str">
            <v>U</v>
          </cell>
          <cell r="E2699">
            <v>14.6</v>
          </cell>
          <cell r="F2699" t="str">
            <v>ED-50639</v>
          </cell>
        </row>
        <row r="2700">
          <cell r="A2700" t="str">
            <v>ED-50640</v>
          </cell>
          <cell r="B2700" t="str">
            <v>PLA-ALU-035</v>
          </cell>
          <cell r="C2700" t="str">
            <v>PLACA DE ALUMÍNIO FUNDIDO DE NUMERAÇÃO DE PORTAS, 5 X 5 CM</v>
          </cell>
          <cell r="D2700" t="str">
            <v>U</v>
          </cell>
          <cell r="E2700">
            <v>14.6</v>
          </cell>
          <cell r="F2700" t="str">
            <v>ED-50640</v>
          </cell>
        </row>
        <row r="2701">
          <cell r="A2701" t="str">
            <v>ED-50643</v>
          </cell>
          <cell r="B2701" t="str">
            <v>PLA-ALU-050</v>
          </cell>
          <cell r="C2701" t="str">
            <v>PLACA EM ALUMÍNIO ANODIZADO 70 X 61 CM, FIXADA TUBO DE METALON</v>
          </cell>
          <cell r="D2701" t="str">
            <v>U</v>
          </cell>
          <cell r="E2701">
            <v>187.8</v>
          </cell>
          <cell r="F2701" t="str">
            <v>ED-50643</v>
          </cell>
        </row>
        <row r="2702">
          <cell r="A2702" t="str">
            <v>ED-50644</v>
          </cell>
          <cell r="B2702" t="str">
            <v>PLA-ALU-055</v>
          </cell>
          <cell r="C2702" t="str">
            <v>PLACA EM ALUMÍNIO 15 X 15 CM, COM PICTOGRAMA EM PELÍCULA ADESIVA</v>
          </cell>
          <cell r="D2702" t="str">
            <v>U</v>
          </cell>
          <cell r="E2702">
            <v>55.44</v>
          </cell>
          <cell r="F2702" t="str">
            <v>ED-50644</v>
          </cell>
        </row>
        <row r="2703">
          <cell r="A2703" t="str">
            <v>29.03</v>
          </cell>
          <cell r="B2703">
            <v>9047</v>
          </cell>
          <cell r="C2703" t="str">
            <v>PLACA EM AÇO ESCOVADO</v>
          </cell>
          <cell r="D2703" t="str">
            <v/>
          </cell>
          <cell r="F2703" t="str">
            <v>29.03</v>
          </cell>
        </row>
        <row r="2704">
          <cell r="A2704" t="str">
            <v>ED-50633</v>
          </cell>
          <cell r="B2704" t="str">
            <v>PLA-ACO-005</v>
          </cell>
          <cell r="C2704" t="str">
            <v>PLACA EM CHAPA DE AÇO ESCOVADO 25 X 12 CM, E = 1 MM</v>
          </cell>
          <cell r="D2704" t="str">
            <v>U</v>
          </cell>
          <cell r="E2704">
            <v>66.650000000000006</v>
          </cell>
          <cell r="F2704" t="str">
            <v>ED-50633</v>
          </cell>
        </row>
        <row r="2705">
          <cell r="A2705" t="str">
            <v>30.</v>
          </cell>
          <cell r="B2705">
            <v>8691</v>
          </cell>
          <cell r="C2705" t="str">
            <v>PONTOS DE INSTALAÇÕES</v>
          </cell>
          <cell r="D2705" t="str">
            <v/>
          </cell>
          <cell r="F2705" t="str">
            <v>30.</v>
          </cell>
        </row>
        <row r="2706">
          <cell r="A2706" t="str">
            <v>30.01</v>
          </cell>
          <cell r="B2706">
            <v>9050</v>
          </cell>
          <cell r="C2706" t="str">
            <v>PONTO DE ESGOTO</v>
          </cell>
          <cell r="D2706" t="str">
            <v/>
          </cell>
          <cell r="F2706" t="str">
            <v>30.01</v>
          </cell>
        </row>
        <row r="2707">
          <cell r="A2707" t="str">
            <v>ED-50223</v>
          </cell>
          <cell r="B2707" t="str">
            <v>INST-ESG-005</v>
          </cell>
          <cell r="C2707"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707" t="str">
            <v>UN</v>
          </cell>
          <cell r="E2707">
            <v>138.97999999999999</v>
          </cell>
          <cell r="F2707" t="str">
            <v>ED-50223</v>
          </cell>
        </row>
        <row r="2708">
          <cell r="A2708" t="str">
            <v>ED-50225</v>
          </cell>
          <cell r="B2708" t="str">
            <v>INST-ESG-015</v>
          </cell>
          <cell r="C2708" t="str">
            <v>PONTO DE EMBUTIR PARA ESGOTO EM TUBO PVC RÍGIDO, PBV - SÉRIE NORMAL, DN 100MM (4"), EMBUTIDO EM PISO COM DISTÂNCIA DE ATÉ CINCO (5) METROS DA RAMAL DE ESGOTO, INCLUSIVE CONEXÕES E FIXAÇÃO DO TUBO COM ENCHIMENTO DO RASGO NO CONCRETO COM ARGAMASSA</v>
          </cell>
          <cell r="D2708" t="str">
            <v>UN</v>
          </cell>
          <cell r="E2708">
            <v>285.85000000000002</v>
          </cell>
          <cell r="F2708" t="str">
            <v>ED-50225</v>
          </cell>
        </row>
        <row r="2709">
          <cell r="A2709" t="str">
            <v>ED-50224</v>
          </cell>
          <cell r="B2709" t="str">
            <v>INST-ESG-010</v>
          </cell>
          <cell r="C2709"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709" t="str">
            <v>UN</v>
          </cell>
          <cell r="E2709">
            <v>198.05</v>
          </cell>
          <cell r="F2709" t="str">
            <v>ED-50224</v>
          </cell>
        </row>
        <row r="2710">
          <cell r="A2710" t="str">
            <v>30.02</v>
          </cell>
          <cell r="B2710">
            <v>9051</v>
          </cell>
          <cell r="C2710" t="str">
            <v>PONTO DE ÁGUA FRIA</v>
          </cell>
          <cell r="D2710" t="str">
            <v/>
          </cell>
          <cell r="F2710" t="str">
            <v>30.02</v>
          </cell>
        </row>
        <row r="2711">
          <cell r="A2711" t="str">
            <v>ED-50221</v>
          </cell>
          <cell r="B2711" t="str">
            <v>INST-AGU-005</v>
          </cell>
          <cell r="C2711"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711" t="str">
            <v>UN</v>
          </cell>
          <cell r="E2711">
            <v>111.75</v>
          </cell>
          <cell r="F2711" t="str">
            <v>ED-50221</v>
          </cell>
        </row>
        <row r="2712">
          <cell r="A2712" t="str">
            <v>ED-50222</v>
          </cell>
          <cell r="B2712" t="str">
            <v>INST-AGU-010</v>
          </cell>
          <cell r="C2712" t="str">
            <v>PONTO DE EMBUTIR PARA ÁGUA FRIA EM TUBO PVC RÍGIDO ROSCÁVEL, DN 1/2" (20MM), EMBUTIDO NA ALVENARIA COM DISTÂNCIA DE ATÉ CINCO (5) METROS DA TOMADA DE ÁGUA, INCLUSIVE CONEXÕES E FIXAÇÃO DO TUBO COM ENCHIMENTO DO RASGO NA ALVENARIA/CONCRETO COM ARGAMASSA</v>
          </cell>
          <cell r="D2712" t="str">
            <v>UN</v>
          </cell>
          <cell r="E2712">
            <v>116.3</v>
          </cell>
          <cell r="F2712" t="str">
            <v>ED-50222</v>
          </cell>
        </row>
        <row r="2713">
          <cell r="A2713" t="str">
            <v>30.03</v>
          </cell>
          <cell r="B2713">
            <v>9052</v>
          </cell>
          <cell r="C2713" t="str">
            <v>PONTO DE TOMADA/INTERRUPTOR/LUZ</v>
          </cell>
          <cell r="D2713" t="str">
            <v/>
          </cell>
          <cell r="F2713" t="str">
            <v>30.03</v>
          </cell>
        </row>
        <row r="2714">
          <cell r="A2714" t="str">
            <v>ED-50227</v>
          </cell>
          <cell r="B2714" t="str">
            <v>-</v>
          </cell>
          <cell r="C2714"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14" t="str">
            <v>UN</v>
          </cell>
          <cell r="E2714">
            <v>193.73</v>
          </cell>
          <cell r="F2714" t="str">
            <v>ED-50227</v>
          </cell>
        </row>
        <row r="2715">
          <cell r="A2715" t="str">
            <v>ED-50228</v>
          </cell>
          <cell r="B2715" t="str">
            <v>INST-LUZ-005</v>
          </cell>
          <cell r="C2715"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15" t="str">
            <v>UN</v>
          </cell>
          <cell r="E2715">
            <v>108.26</v>
          </cell>
          <cell r="F2715" t="str">
            <v>ED-50228</v>
          </cell>
        </row>
        <row r="2716">
          <cell r="A2716" t="str">
            <v>ED-17905</v>
          </cell>
          <cell r="B2716" t="str">
            <v>-</v>
          </cell>
          <cell r="C2716"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6" t="str">
            <v>UN</v>
          </cell>
          <cell r="E2716">
            <v>320.56</v>
          </cell>
          <cell r="F2716" t="str">
            <v>ED-17905</v>
          </cell>
        </row>
        <row r="2717">
          <cell r="A2717" t="str">
            <v>ED-50232</v>
          </cell>
          <cell r="B2717" t="str">
            <v>INST-TOM-005</v>
          </cell>
          <cell r="C2717"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7" t="str">
            <v>UN</v>
          </cell>
          <cell r="E2717">
            <v>244.46</v>
          </cell>
          <cell r="F2717" t="str">
            <v>ED-50232</v>
          </cell>
        </row>
        <row r="2718">
          <cell r="A2718" t="str">
            <v>ED-17903</v>
          </cell>
          <cell r="B2718" t="str">
            <v>-</v>
          </cell>
          <cell r="C2718"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2718" t="str">
            <v>UN</v>
          </cell>
          <cell r="E2718">
            <v>347.79</v>
          </cell>
          <cell r="F2718" t="str">
            <v>ED-17903</v>
          </cell>
        </row>
        <row r="2719">
          <cell r="A2719" t="str">
            <v>ED-17906</v>
          </cell>
          <cell r="B2719" t="str">
            <v>-</v>
          </cell>
          <cell r="C2719"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19" t="str">
            <v>UN</v>
          </cell>
          <cell r="E2719">
            <v>351.25</v>
          </cell>
          <cell r="F2719" t="str">
            <v>ED-17906</v>
          </cell>
        </row>
        <row r="2720">
          <cell r="A2720" t="str">
            <v>ED-17902</v>
          </cell>
          <cell r="B2720" t="str">
            <v>-</v>
          </cell>
          <cell r="C2720"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0" t="str">
            <v>UN</v>
          </cell>
          <cell r="E2720">
            <v>252.73</v>
          </cell>
          <cell r="F2720" t="str">
            <v>ED-17902</v>
          </cell>
        </row>
        <row r="2721">
          <cell r="A2721" t="str">
            <v>30.04</v>
          </cell>
          <cell r="B2721">
            <v>9053</v>
          </cell>
          <cell r="C2721" t="str">
            <v>PONTO DE REDE (LÓGICA/SOM/CFT)</v>
          </cell>
          <cell r="D2721" t="str">
            <v/>
          </cell>
          <cell r="F2721" t="str">
            <v>30.04</v>
          </cell>
        </row>
        <row r="2722">
          <cell r="A2722" t="str">
            <v>ED-50229</v>
          </cell>
          <cell r="B2722" t="str">
            <v>INST-STVAL-005</v>
          </cell>
          <cell r="C2722"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722" t="str">
            <v>UN</v>
          </cell>
          <cell r="E2722">
            <v>192.17</v>
          </cell>
          <cell r="F2722" t="str">
            <v>ED-50229</v>
          </cell>
        </row>
        <row r="2723">
          <cell r="A2723" t="str">
            <v>ED-50230</v>
          </cell>
          <cell r="B2723" t="str">
            <v>INST-STVAL-010</v>
          </cell>
          <cell r="C2723"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723" t="str">
            <v>UN</v>
          </cell>
          <cell r="E2723">
            <v>116.07</v>
          </cell>
          <cell r="F2723" t="str">
            <v>ED-50230</v>
          </cell>
        </row>
        <row r="2724">
          <cell r="A2724" t="str">
            <v>30.05</v>
          </cell>
          <cell r="B2724">
            <v>9054</v>
          </cell>
          <cell r="C2724" t="str">
            <v>PONTO DE TELEFONIA</v>
          </cell>
          <cell r="D2724" t="str">
            <v/>
          </cell>
          <cell r="F2724" t="str">
            <v>30.05</v>
          </cell>
        </row>
        <row r="2725">
          <cell r="A2725" t="str">
            <v>ED-50231</v>
          </cell>
          <cell r="B2725" t="str">
            <v>INST-TEL-005</v>
          </cell>
          <cell r="C2725"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725" t="str">
            <v>UN</v>
          </cell>
          <cell r="E2725">
            <v>143.93</v>
          </cell>
          <cell r="F2725" t="str">
            <v>ED-50231</v>
          </cell>
        </row>
        <row r="2726">
          <cell r="A2726" t="str">
            <v>30.06</v>
          </cell>
          <cell r="B2726">
            <v>9055</v>
          </cell>
          <cell r="C2726" t="str">
            <v>PONTO DE GÁS (GLP)</v>
          </cell>
          <cell r="D2726" t="str">
            <v/>
          </cell>
          <cell r="F2726" t="str">
            <v>30.06</v>
          </cell>
        </row>
        <row r="2727">
          <cell r="A2727" t="str">
            <v>ED-50226</v>
          </cell>
          <cell r="B2727" t="str">
            <v>INST-GAS-005</v>
          </cell>
          <cell r="C2727"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27" t="str">
            <v>UN</v>
          </cell>
          <cell r="E2727">
            <v>284.8</v>
          </cell>
          <cell r="F2727" t="str">
            <v>ED-50226</v>
          </cell>
        </row>
        <row r="2728">
          <cell r="A2728" t="str">
            <v>ED-18181</v>
          </cell>
          <cell r="B2728" t="str">
            <v>-</v>
          </cell>
          <cell r="C2728"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28" t="str">
            <v>UN</v>
          </cell>
          <cell r="E2728">
            <v>284.8</v>
          </cell>
          <cell r="F2728" t="str">
            <v>ED-18181</v>
          </cell>
        </row>
        <row r="2729">
          <cell r="A2729" t="str">
            <v>31.</v>
          </cell>
          <cell r="B2729">
            <v>8692</v>
          </cell>
          <cell r="C2729" t="str">
            <v>SERVIÇOS DE PAISAGISMO</v>
          </cell>
          <cell r="D2729" t="str">
            <v/>
          </cell>
          <cell r="F2729" t="str">
            <v>31.</v>
          </cell>
        </row>
        <row r="2730">
          <cell r="A2730" t="str">
            <v>31.01</v>
          </cell>
          <cell r="B2730">
            <v>9056</v>
          </cell>
          <cell r="C2730" t="str">
            <v>PLANTIO DE GRAMA</v>
          </cell>
          <cell r="D2730" t="str">
            <v/>
          </cell>
          <cell r="F2730" t="str">
            <v>31.01</v>
          </cell>
        </row>
        <row r="2731">
          <cell r="A2731" t="str">
            <v>ED-50435</v>
          </cell>
          <cell r="B2731" t="str">
            <v>PAI-GRA-005</v>
          </cell>
          <cell r="C2731" t="str">
            <v>PLANTIO DE GRAMA BATATAIS EM PLACAS, INCLUSIVE TERRA VEGETAL E CONSERVAÇÃO POR 30 DIAS</v>
          </cell>
          <cell r="D2731" t="str">
            <v>M2</v>
          </cell>
          <cell r="E2731">
            <v>15.91</v>
          </cell>
          <cell r="F2731" t="str">
            <v>ED-50435</v>
          </cell>
        </row>
        <row r="2732">
          <cell r="A2732" t="str">
            <v>ED-50437</v>
          </cell>
          <cell r="B2732" t="str">
            <v>PAI-GRA-015</v>
          </cell>
          <cell r="C2732" t="str">
            <v>PLANTIO DE GRAMA ESMERALDA EM PLACAS, INCLUSIVE TERRA VEGETAL E CONSERVAÇÃO POR 30 DIAS</v>
          </cell>
          <cell r="D2732" t="str">
            <v>M2</v>
          </cell>
          <cell r="E2732">
            <v>17.73</v>
          </cell>
          <cell r="F2732" t="str">
            <v>ED-50437</v>
          </cell>
        </row>
        <row r="2733">
          <cell r="A2733" t="str">
            <v>ED-50436</v>
          </cell>
          <cell r="B2733" t="str">
            <v>PAI-GRA-010</v>
          </cell>
          <cell r="C2733" t="str">
            <v>PLANTIO DE GRAMA SÃO CARLOS EM PLACAS, INCLUSIVE TERRA VEGETAL E CONSERVAÇÃO POR 30 DIAS</v>
          </cell>
          <cell r="D2733" t="str">
            <v>M2</v>
          </cell>
          <cell r="E2733">
            <v>17.73</v>
          </cell>
          <cell r="F2733" t="str">
            <v>ED-50436</v>
          </cell>
        </row>
        <row r="2734">
          <cell r="A2734" t="str">
            <v>31.02</v>
          </cell>
          <cell r="B2734">
            <v>9057</v>
          </cell>
          <cell r="C2734" t="str">
            <v>PLANTIO E PREPARO DE COVA PARA ÁRVORE</v>
          </cell>
          <cell r="D2734" t="str">
            <v/>
          </cell>
          <cell r="F2734" t="str">
            <v>31.02</v>
          </cell>
        </row>
        <row r="2735">
          <cell r="A2735" t="str">
            <v>ED-50433</v>
          </cell>
          <cell r="B2735" t="str">
            <v>PAI-COV-010</v>
          </cell>
          <cell r="C2735" t="str">
            <v>PLANTIO E PREPARO DE COVAS DE ARBUSTOS ORNAMENTAIS EM GERAL, EXCETO FORNECIMENTO DAS MUDAS</v>
          </cell>
          <cell r="D2735" t="str">
            <v>U</v>
          </cell>
          <cell r="E2735">
            <v>9.58</v>
          </cell>
          <cell r="F2735" t="str">
            <v>ED-50433</v>
          </cell>
        </row>
        <row r="2736">
          <cell r="A2736" t="str">
            <v>ED-50432</v>
          </cell>
          <cell r="B2736" t="str">
            <v>PAI-COV-005</v>
          </cell>
          <cell r="C2736" t="str">
            <v>PLANTIO E PREPARO DE COVAS DE ÁRVORES H MÍN. = 1,80 M COM COVA 60 X 60 X 60 CM, EXCETO FORNECIMENTO DAS MUDAS</v>
          </cell>
          <cell r="D2736" t="str">
            <v>U</v>
          </cell>
          <cell r="E2736">
            <v>10.65</v>
          </cell>
          <cell r="F2736" t="str">
            <v>ED-50432</v>
          </cell>
        </row>
        <row r="2737">
          <cell r="A2737" t="str">
            <v>ED-50434</v>
          </cell>
          <cell r="B2737" t="str">
            <v>PAI-COV-015</v>
          </cell>
          <cell r="C2737" t="str">
            <v>PLANTIO E PREPARO DE COVAS DE FORRAÇÃO, EXCETO FORNECIMENTO DAS MUDAS</v>
          </cell>
          <cell r="D2737" t="str">
            <v>M2</v>
          </cell>
          <cell r="E2737">
            <v>25.57</v>
          </cell>
          <cell r="F2737" t="str">
            <v>ED-50434</v>
          </cell>
        </row>
        <row r="2738">
          <cell r="A2738" t="str">
            <v>31.03</v>
          </cell>
          <cell r="B2738">
            <v>9058</v>
          </cell>
          <cell r="C2738" t="str">
            <v>FORNECIMENTO DE MUDA</v>
          </cell>
          <cell r="D2738" t="str">
            <v/>
          </cell>
          <cell r="F2738" t="str">
            <v>31.03</v>
          </cell>
        </row>
        <row r="2739">
          <cell r="A2739" t="str">
            <v>ED-50446</v>
          </cell>
          <cell r="B2739" t="str">
            <v>PAI-MUD-045</v>
          </cell>
          <cell r="C2739" t="str">
            <v>FORNECIMENTO DE ARBUSTO - BELA EMÍLIA</v>
          </cell>
          <cell r="D2739" t="str">
            <v>U</v>
          </cell>
          <cell r="E2739">
            <v>2</v>
          </cell>
          <cell r="F2739" t="str">
            <v>ED-50446</v>
          </cell>
        </row>
        <row r="2740">
          <cell r="A2740" t="str">
            <v>ED-50447</v>
          </cell>
          <cell r="B2740" t="str">
            <v>PAI-MUD-050</v>
          </cell>
          <cell r="C2740" t="str">
            <v>FORNECIMENTO DE ARBUSTO - CAMARA</v>
          </cell>
          <cell r="D2740" t="str">
            <v>U</v>
          </cell>
          <cell r="E2740">
            <v>1.5</v>
          </cell>
          <cell r="F2740" t="str">
            <v>ED-50447</v>
          </cell>
        </row>
        <row r="2741">
          <cell r="A2741" t="str">
            <v>ED-50441</v>
          </cell>
          <cell r="B2741" t="str">
            <v>PAI-MUD-020</v>
          </cell>
          <cell r="C2741" t="str">
            <v>FORNECIMENTO DE ÁRVORE - CÁSSIA MIMOSA</v>
          </cell>
          <cell r="D2741" t="str">
            <v>U</v>
          </cell>
          <cell r="E2741">
            <v>77</v>
          </cell>
          <cell r="F2741" t="str">
            <v>ED-50441</v>
          </cell>
        </row>
        <row r="2742">
          <cell r="A2742" t="str">
            <v>ED-50439</v>
          </cell>
          <cell r="B2742" t="str">
            <v>PAI-MUD-010</v>
          </cell>
          <cell r="C2742" t="str">
            <v>FORNECIMENTO DE ÁRVORE - IPÊ ROSA</v>
          </cell>
          <cell r="D2742" t="str">
            <v>U</v>
          </cell>
          <cell r="E2742">
            <v>101.33</v>
          </cell>
          <cell r="F2742" t="str">
            <v>ED-50439</v>
          </cell>
        </row>
        <row r="2743">
          <cell r="A2743" t="str">
            <v>ED-50442</v>
          </cell>
          <cell r="B2743" t="str">
            <v>PAI-MUD-025</v>
          </cell>
          <cell r="C2743" t="str">
            <v>FORNECIMENTO DE ÁRVORE - JACARANDÁ MIMOSO</v>
          </cell>
          <cell r="D2743" t="str">
            <v>U</v>
          </cell>
          <cell r="E2743">
            <v>72</v>
          </cell>
          <cell r="F2743" t="str">
            <v>ED-50442</v>
          </cell>
        </row>
        <row r="2744">
          <cell r="A2744" t="str">
            <v>ED-50440</v>
          </cell>
          <cell r="B2744" t="str">
            <v>PAI-MUD-015</v>
          </cell>
          <cell r="C2744" t="str">
            <v>FORNECIMENTO DE ÁRVORE - PAU FERRO</v>
          </cell>
          <cell r="D2744" t="str">
            <v>U</v>
          </cell>
          <cell r="E2744">
            <v>79</v>
          </cell>
          <cell r="F2744" t="str">
            <v>ED-50440</v>
          </cell>
        </row>
        <row r="2745">
          <cell r="A2745" t="str">
            <v>ED-50438</v>
          </cell>
          <cell r="B2745" t="str">
            <v>PAI-MUD-005</v>
          </cell>
          <cell r="C2745" t="str">
            <v>FORNECIMENTO DE ÁRVORE - SIBIPURUNA</v>
          </cell>
          <cell r="D2745" t="str">
            <v>U</v>
          </cell>
          <cell r="E2745">
            <v>101.33</v>
          </cell>
          <cell r="F2745" t="str">
            <v>ED-50438</v>
          </cell>
        </row>
        <row r="2746">
          <cell r="A2746" t="str">
            <v>ED-50443</v>
          </cell>
          <cell r="B2746" t="str">
            <v>PAI-MUD-030</v>
          </cell>
          <cell r="C2746" t="str">
            <v>FORNECIMENTO DE FORRAÇÃO - ALCALYPHA</v>
          </cell>
          <cell r="D2746" t="str">
            <v>M2</v>
          </cell>
          <cell r="E2746">
            <v>2</v>
          </cell>
          <cell r="F2746" t="str">
            <v>ED-50443</v>
          </cell>
        </row>
        <row r="2747">
          <cell r="A2747" t="str">
            <v>ED-50445</v>
          </cell>
          <cell r="B2747" t="str">
            <v>PAI-MUD-040</v>
          </cell>
          <cell r="C2747" t="str">
            <v>FORNECIMENTO DE FORRAÇÃO - CLOROFITO</v>
          </cell>
          <cell r="D2747" t="str">
            <v>M2</v>
          </cell>
          <cell r="E2747">
            <v>0.8</v>
          </cell>
          <cell r="F2747" t="str">
            <v>ED-50445</v>
          </cell>
        </row>
        <row r="2748">
          <cell r="A2748" t="str">
            <v>ED-50444</v>
          </cell>
          <cell r="B2748" t="str">
            <v>PAI-MUD-035</v>
          </cell>
          <cell r="C2748" t="str">
            <v>FORNECIMENTO DE FORRAÇÃO - WEDELIA</v>
          </cell>
          <cell r="D2748" t="str">
            <v>M2</v>
          </cell>
          <cell r="E2748">
            <v>0.8</v>
          </cell>
          <cell r="F2748" t="str">
            <v>ED-50444</v>
          </cell>
        </row>
        <row r="2749">
          <cell r="A2749" t="str">
            <v>ED-50448</v>
          </cell>
          <cell r="B2749" t="str">
            <v>PAI-MUD-055</v>
          </cell>
          <cell r="C2749" t="str">
            <v>FORNECIMENTO DE PALMEIRA - LICURI</v>
          </cell>
          <cell r="D2749" t="str">
            <v>U</v>
          </cell>
          <cell r="E2749">
            <v>40</v>
          </cell>
          <cell r="F2749" t="str">
            <v>ED-50448</v>
          </cell>
        </row>
        <row r="2750">
          <cell r="A2750" t="str">
            <v>ED-50449</v>
          </cell>
          <cell r="B2750" t="str">
            <v>PAI-MUD-060</v>
          </cell>
          <cell r="C2750" t="str">
            <v>FORNECIMENTO DE PALMEIRA ARECA LUTESCENS</v>
          </cell>
          <cell r="D2750" t="str">
            <v>U</v>
          </cell>
          <cell r="E2750">
            <v>22.8</v>
          </cell>
          <cell r="F2750" t="str">
            <v>ED-50449</v>
          </cell>
        </row>
        <row r="2751">
          <cell r="A2751" t="str">
            <v>31.04</v>
          </cell>
          <cell r="B2751">
            <v>9059</v>
          </cell>
          <cell r="C2751" t="str">
            <v>LASTRO</v>
          </cell>
          <cell r="D2751" t="str">
            <v/>
          </cell>
          <cell r="F2751" t="str">
            <v>31.04</v>
          </cell>
        </row>
        <row r="2752">
          <cell r="A2752" t="str">
            <v>ED-14560</v>
          </cell>
          <cell r="B2752" t="str">
            <v>-</v>
          </cell>
          <cell r="C2752" t="str">
            <v>LASTRO DE SEIXO, INCLUSIVE LANÇAMENTO E ESPALHAMENTO MANUAL</v>
          </cell>
          <cell r="D2752" t="str">
            <v>M3</v>
          </cell>
          <cell r="E2752">
            <v>120.68</v>
          </cell>
          <cell r="F2752" t="str">
            <v>ED-14560</v>
          </cell>
        </row>
        <row r="2753">
          <cell r="A2753" t="str">
            <v>31.05</v>
          </cell>
          <cell r="B2753">
            <v>9060</v>
          </cell>
          <cell r="C2753" t="str">
            <v>CERCA EM FERRO</v>
          </cell>
          <cell r="D2753" t="str">
            <v/>
          </cell>
          <cell r="F2753" t="str">
            <v>31.05</v>
          </cell>
        </row>
        <row r="2754">
          <cell r="A2754" t="str">
            <v>ED-50431</v>
          </cell>
          <cell r="B2754" t="str">
            <v>PAI-CER-005</v>
          </cell>
          <cell r="C2754" t="str">
            <v>CERCA EM FERRO, TRIANGULAR, PADRÃO PREFEITURA</v>
          </cell>
          <cell r="D2754" t="str">
            <v>U</v>
          </cell>
          <cell r="E2754">
            <v>77.989999999999995</v>
          </cell>
          <cell r="F2754" t="str">
            <v>ED-50431</v>
          </cell>
        </row>
        <row r="2755">
          <cell r="A2755" t="str">
            <v>32.</v>
          </cell>
          <cell r="B2755">
            <v>8693</v>
          </cell>
          <cell r="C2755" t="str">
            <v>SERVIÇOS COMPLEMENTARES</v>
          </cell>
          <cell r="D2755" t="str">
            <v/>
          </cell>
          <cell r="F2755" t="str">
            <v>32.</v>
          </cell>
        </row>
        <row r="2756">
          <cell r="A2756" t="str">
            <v>32.01</v>
          </cell>
          <cell r="B2756">
            <v>9061</v>
          </cell>
          <cell r="C2756" t="str">
            <v>RASGO E ENCHIMENTO EM PAREDE</v>
          </cell>
          <cell r="D2756" t="str">
            <v/>
          </cell>
          <cell r="F2756" t="str">
            <v>32.01</v>
          </cell>
        </row>
        <row r="2757">
          <cell r="A2757" t="str">
            <v>ED-50704</v>
          </cell>
          <cell r="B2757" t="str">
            <v>ENC-ALV-005</v>
          </cell>
          <cell r="C2757" t="str">
            <v>ENCHIMENTO DE RASGO EM ALVENARIA/CONCRETO COM ARGAMASSA, DIÂMETROS DE 15MM A 25MM (1/2" A 1"), INCLUSIVE ARGAMASSA, TRAÇO 1:2:8 (CIMENTO, CAL E AREIA), PREPARO MECÂNICO</v>
          </cell>
          <cell r="D2757" t="str">
            <v>M</v>
          </cell>
          <cell r="E2757">
            <v>2.02</v>
          </cell>
          <cell r="F2757" t="str">
            <v>ED-50704</v>
          </cell>
        </row>
        <row r="2758">
          <cell r="A2758" t="str">
            <v>ED-50705</v>
          </cell>
          <cell r="B2758" t="str">
            <v>ENC-ALV-010</v>
          </cell>
          <cell r="C2758" t="str">
            <v>ENCHIMENTO DE RASGO EM ALVENARIA/CONCRETO COM ARGAMASSA, DIÂMETROS DE 32MM A 50MM (1.1/4" A 2"), INCLUSIVE ARGAMASSA, TRAÇO 1:2:8 (CIMENTO, CAL E AREIA), PREPARO MECÂNICO</v>
          </cell>
          <cell r="D2758" t="str">
            <v>M</v>
          </cell>
          <cell r="E2758">
            <v>2.5499999999999998</v>
          </cell>
          <cell r="F2758" t="str">
            <v>ED-50705</v>
          </cell>
        </row>
        <row r="2759">
          <cell r="A2759" t="str">
            <v>ED-50706</v>
          </cell>
          <cell r="B2759" t="str">
            <v>ENC-ALV-015</v>
          </cell>
          <cell r="C2759" t="str">
            <v>ENCHIMENTO DE RASGO EM ALVENARIA/CONCRETO COM ARGAMASSA, DIÂMETROS DE 65MM A 100MM (2.1/2" A 4"), INCLUSIVE ARGAMASSA, TRAÇO 1:2:8 (CIMENTO, CAL E AREIA), PREPARO MECÂNICO</v>
          </cell>
          <cell r="D2759" t="str">
            <v>M</v>
          </cell>
          <cell r="E2759">
            <v>4.1100000000000003</v>
          </cell>
          <cell r="F2759" t="str">
            <v>ED-50706</v>
          </cell>
        </row>
        <row r="2760">
          <cell r="A2760" t="str">
            <v>ED-50707</v>
          </cell>
          <cell r="B2760" t="str">
            <v>RAS-ALV-005</v>
          </cell>
          <cell r="C2760" t="str">
            <v>RASGO EM ALVENARIA PARA PASSAGEM DE ELETRODUTO/TUBULAÇÃO, DIÂMETROS DE 15MM A 25MM (1/2" A 1"), EXCLUSIVE ENCHIMENTO</v>
          </cell>
          <cell r="D2760" t="str">
            <v>M</v>
          </cell>
          <cell r="E2760">
            <v>2.79</v>
          </cell>
          <cell r="F2760" t="str">
            <v>ED-50707</v>
          </cell>
        </row>
        <row r="2761">
          <cell r="A2761" t="str">
            <v>ED-50708</v>
          </cell>
          <cell r="B2761" t="str">
            <v>RAS-ALV-010</v>
          </cell>
          <cell r="C2761" t="str">
            <v>RASGO EM ALVENARIA PARA PASSAGEM DE ELETRODUTO/TUBULAÇÃO, DIÂMETROS DE 32MM A 50MM (1.1/4" A 2"), EXCLUSIVE ENCHIMENTO</v>
          </cell>
          <cell r="D2761" t="str">
            <v>M</v>
          </cell>
          <cell r="E2761">
            <v>4.3499999999999996</v>
          </cell>
          <cell r="F2761" t="str">
            <v>ED-50708</v>
          </cell>
        </row>
        <row r="2762">
          <cell r="A2762" t="str">
            <v>ED-50709</v>
          </cell>
          <cell r="B2762" t="str">
            <v>RAS-ALV-015</v>
          </cell>
          <cell r="C2762" t="str">
            <v xml:space="preserve">RASGO EM ALVENARIA PARA PASSAGEM DE ELETRODUTO/TUBULAÇÃO, DIÂMETROS DE 65MM A 100MM (2.1/2" A 4"), EXCLUSIVE ENCHIMENTO
</v>
          </cell>
          <cell r="D2762" t="str">
            <v>M</v>
          </cell>
          <cell r="E2762">
            <v>5.6</v>
          </cell>
          <cell r="F2762" t="str">
            <v>ED-50709</v>
          </cell>
        </row>
        <row r="2763">
          <cell r="A2763" t="str">
            <v>ED-50710</v>
          </cell>
          <cell r="B2763" t="str">
            <v>RAS-ALV-020</v>
          </cell>
          <cell r="C2763" t="str">
            <v>RASGO EM CONCRETO PARA PASSAGEM DE ELETRODUTO/TUBULAÇÃO, DIÂMETROS DE 15MM A 25MM (1/2" A 1"), EXCLUSIVE ENCHIMENTO</v>
          </cell>
          <cell r="D2763" t="str">
            <v>M</v>
          </cell>
          <cell r="E2763">
            <v>7.83</v>
          </cell>
          <cell r="F2763" t="str">
            <v>ED-50710</v>
          </cell>
        </row>
        <row r="2764">
          <cell r="A2764" t="str">
            <v>ED-50711</v>
          </cell>
          <cell r="B2764" t="str">
            <v>RAS-ALV-025</v>
          </cell>
          <cell r="C2764" t="str">
            <v>RASGO EM CONCRETO PARA PASSAGEM DE ELETRODUTO/TUBULAÇÃO, DIÂMETROS DE 32MM A 50MM (1.1/4" A 2"), EXCLUSIVE ENCHIMENTO</v>
          </cell>
          <cell r="D2764" t="str">
            <v>M</v>
          </cell>
          <cell r="E2764">
            <v>8.52</v>
          </cell>
          <cell r="F2764" t="str">
            <v>ED-50711</v>
          </cell>
        </row>
        <row r="2765">
          <cell r="A2765" t="str">
            <v>ED-50712</v>
          </cell>
          <cell r="B2765" t="str">
            <v>RAS-ALV-030</v>
          </cell>
          <cell r="C2765" t="str">
            <v>RASGO EM CONCRETO PARA PASSAGEM DE ELETRODUTO/TUBULAÇÃO, DIÂMETROS DE 65MM A 100MM (2.1/2" A 4"), EXCLUSIVE ENCHIMENTO</v>
          </cell>
          <cell r="D2765" t="str">
            <v>M</v>
          </cell>
          <cell r="E2765">
            <v>10.89</v>
          </cell>
          <cell r="F2765" t="str">
            <v>ED-50712</v>
          </cell>
        </row>
        <row r="2766">
          <cell r="A2766" t="str">
            <v>32.02</v>
          </cell>
          <cell r="B2766">
            <v>9062</v>
          </cell>
          <cell r="C2766" t="str">
            <v>JUNTA DE DILATAÇÃO E TRINCA</v>
          </cell>
          <cell r="D2766" t="str">
            <v/>
          </cell>
          <cell r="F2766" t="str">
            <v>32.02</v>
          </cell>
        </row>
        <row r="2767">
          <cell r="A2767" t="str">
            <v>ED-8005</v>
          </cell>
          <cell r="B2767" t="str">
            <v>-</v>
          </cell>
          <cell r="C2767" t="str">
            <v xml:space="preserve">COSTURA DE TRINCA COM GRAMPO, BARRA DE AÇO CA-60 Ø4,2MM, COMPRIMENTO TOTAL 40CM, ESPAÇAMENTO DE 10CM, INCLUSIVE CORTE, DOBRA E ARGAMASSA, TRAÇO 1:4 (CIMENTO E AREIA), PREPARO MECÂNICO
</v>
          </cell>
          <cell r="D2767" t="str">
            <v>M</v>
          </cell>
          <cell r="E2767">
            <v>34.14</v>
          </cell>
          <cell r="F2767" t="str">
            <v>ED-8005</v>
          </cell>
        </row>
        <row r="2768">
          <cell r="A2768" t="str">
            <v>ED-8004</v>
          </cell>
          <cell r="B2768" t="str">
            <v>-</v>
          </cell>
          <cell r="C2768" t="str">
            <v>COSTURA DE TRINCA COM GRAMPO, BARRA DE AÇO CA-60 Ø4,2MM, COMPRIMENTO TOTAL 40CM, ESPAÇAMENTO DE 15CM, INCLUSIVE CORTE, DOBRA E ARGAMASSA, TRAÇO 1:4 (CIMENTO E AREIA), PREPARO MECÂNICO</v>
          </cell>
          <cell r="D2768" t="str">
            <v>M</v>
          </cell>
          <cell r="E2768">
            <v>22.75</v>
          </cell>
          <cell r="F2768" t="str">
            <v>ED-8004</v>
          </cell>
        </row>
        <row r="2769">
          <cell r="A2769" t="str">
            <v>ED-8003</v>
          </cell>
          <cell r="B2769" t="str">
            <v>-</v>
          </cell>
          <cell r="C2769" t="str">
            <v>COSTURA DE TRINCA COM GRAMPO, BARRA DE AÇO CA-60 Ø4,2MM, COMPRIMENTO TOTAL 40CM, ESPAÇAMENTO DE 20CM, INCLUSIVE CORTE, DOBRA E ARGAMASSA, TRAÇO 1:4 (CIMENTO E AREIA), PREPARO MECÂNICO</v>
          </cell>
          <cell r="D2769" t="str">
            <v>M</v>
          </cell>
          <cell r="E2769">
            <v>18.600000000000001</v>
          </cell>
          <cell r="F2769" t="str">
            <v>ED-8003</v>
          </cell>
        </row>
        <row r="2770">
          <cell r="A2770" t="str">
            <v>ED-50234</v>
          </cell>
          <cell r="B2770" t="str">
            <v>JUN-DIL-010</v>
          </cell>
          <cell r="C2770" t="str">
            <v xml:space="preserve">COSTURA DE TRINCA COM GRAMPO, BARRA DE AÇO CA-60 Ø4,2MM, COMPRIMENTO TOTAL 40CM, ESPAÇAMENTO DE 30CM, INCLUSIVE CORTE, DOBRA E ARGAMASSA, TRAÇO 1:4 (CIMENTO E AREIA), PREPARO MECÂNICO
</v>
          </cell>
          <cell r="D2770" t="str">
            <v>M</v>
          </cell>
          <cell r="E2770">
            <v>13.2</v>
          </cell>
          <cell r="F2770" t="str">
            <v>ED-50234</v>
          </cell>
        </row>
        <row r="2771">
          <cell r="A2771" t="str">
            <v>ED-50233</v>
          </cell>
          <cell r="B2771" t="str">
            <v>JUN-DIL-005</v>
          </cell>
          <cell r="C2771" t="str">
            <v>ENCHIMENTO DE JUNTA COM MASTIQUE E = 3 MM</v>
          </cell>
          <cell r="D2771" t="str">
            <v>M</v>
          </cell>
          <cell r="E2771">
            <v>23.54</v>
          </cell>
          <cell r="F2771" t="str">
            <v>ED-50233</v>
          </cell>
        </row>
        <row r="2772">
          <cell r="A2772" t="str">
            <v>ED-50236</v>
          </cell>
          <cell r="B2772" t="str">
            <v>JUN-ENT-005</v>
          </cell>
          <cell r="C2772" t="str">
            <v xml:space="preserve">ENTELAMENTO CORRETIVO DE SUPERFÍCIE COM TRINCA POR RETRAÇÃO OU DILATAÇÃO, REVESTIDA COM ARGAMASSA DE CAL HIDRATADA, TRAÇO 1:3 (CAL E AREIA), PREPARO MANUAL, INCLUSIVE TELA DE POLIÉSTER ADESIVA COM REFORÇO CENTRAL, LARGURA DE 15CM
</v>
          </cell>
          <cell r="D2772" t="str">
            <v>M</v>
          </cell>
          <cell r="E2772">
            <v>5.39</v>
          </cell>
          <cell r="F2772" t="str">
            <v>ED-50236</v>
          </cell>
        </row>
        <row r="2773">
          <cell r="A2773" t="str">
            <v>ED-50237</v>
          </cell>
          <cell r="B2773" t="str">
            <v>JUN-ENT-010</v>
          </cell>
          <cell r="C2773" t="str">
            <v xml:space="preserve">ENTELAMENTO PREVENTIVO DE SUPERFÍCIE SUJEITA A TRINCA, INCLUSIVE TELA DE POLIÉSTER ADESIVA SEM REFORÇO, LARGURA DE 25CM, EXCLUSIVE REVESTIMENTO DE ACABAMENTO
</v>
          </cell>
          <cell r="D2773" t="str">
            <v>M</v>
          </cell>
          <cell r="E2773">
            <v>2.94</v>
          </cell>
          <cell r="F2773" t="str">
            <v>ED-50237</v>
          </cell>
        </row>
        <row r="2774">
          <cell r="A2774" t="str">
            <v>ED-8145</v>
          </cell>
          <cell r="B2774" t="str">
            <v>-</v>
          </cell>
          <cell r="C2774" t="str">
            <v>JUNTA DE DILATAÇÃO COM ISOPOR 20 MM, EXCLUSIVE SELANTE</v>
          </cell>
          <cell r="D2774" t="str">
            <v>M2</v>
          </cell>
          <cell r="E2774">
            <v>7.17</v>
          </cell>
          <cell r="F2774" t="str">
            <v>ED-8145</v>
          </cell>
        </row>
        <row r="2775">
          <cell r="A2775" t="str">
            <v>ED-50240</v>
          </cell>
          <cell r="B2775" t="str">
            <v>JUN-ENT-025</v>
          </cell>
          <cell r="C2775" t="str">
            <v xml:space="preserve">TELA SOLDADA PARA LIGAÇÃO E PREVENÇÃO DE TRINCA EM ALVENARIA/ESTRUTURA, DIMENSÕES (50X10,5)CM, INCLUSIVE PINOS DE FIXAÇÃO, EXCLUSIVE REBOCO
</v>
          </cell>
          <cell r="D2775" t="str">
            <v>UN</v>
          </cell>
          <cell r="E2775">
            <v>5.08</v>
          </cell>
          <cell r="F2775" t="str">
            <v>ED-50240</v>
          </cell>
        </row>
        <row r="2776">
          <cell r="A2776" t="str">
            <v>ED-50241</v>
          </cell>
          <cell r="B2776" t="str">
            <v>JUN-ENT-030</v>
          </cell>
          <cell r="C2776" t="str">
            <v>TELA SOLDADA PARA LIGAÇÃO E PREVENÇÃO DE TRINCA EM ALVENARIA/ESTRUTURA, DIMENSÕES (50X12)CM, INCLUSIVE PINOS DE FIXAÇÃO, EXCLUSIVE REBOCO</v>
          </cell>
          <cell r="D2776" t="str">
            <v>UN</v>
          </cell>
          <cell r="E2776">
            <v>6.85</v>
          </cell>
          <cell r="F2776" t="str">
            <v>ED-50241</v>
          </cell>
        </row>
        <row r="2777">
          <cell r="A2777" t="str">
            <v>ED-50238</v>
          </cell>
          <cell r="B2777" t="str">
            <v>JUN-ENT-015</v>
          </cell>
          <cell r="C2777" t="str">
            <v>TELA SOLDADA PARA LIGAÇÃO E PREVENÇÃO DE TRINCA EM ALVENARIA/ESTRUTURA, DIMENSÕES (50X6)CM, INCLUSIVE PINOS DE FIXAÇÃO, EXCLUSIVE REBOCO</v>
          </cell>
          <cell r="D2777" t="str">
            <v>UN</v>
          </cell>
          <cell r="E2777">
            <v>6.34</v>
          </cell>
          <cell r="F2777" t="str">
            <v>ED-50238</v>
          </cell>
        </row>
        <row r="2778">
          <cell r="A2778" t="str">
            <v>ED-50239</v>
          </cell>
          <cell r="B2778" t="str">
            <v>JUN-ENT-020</v>
          </cell>
          <cell r="C2778" t="str">
            <v>TELA SOLDADA PARA LIGAÇÃO E PREVENÇÃO DE TRINCA EM ALVENARIA/ESTRUTURA, DIMENSÕES (50X7,5)CM, INCLUSIVE PINOS DE FIXAÇÃO, EXCLUSIVE REBOCO</v>
          </cell>
          <cell r="D2778" t="str">
            <v>UN</v>
          </cell>
          <cell r="E2778">
            <v>6.46</v>
          </cell>
          <cell r="F2778" t="str">
            <v>ED-50239</v>
          </cell>
        </row>
        <row r="2779">
          <cell r="A2779" t="str">
            <v>ED-20754</v>
          </cell>
          <cell r="B2779" t="str">
            <v>-</v>
          </cell>
          <cell r="C2779" t="str">
            <v>TELA SOLDADA PARA LIGAÇÃO E PREVENÇÃO DE TRINCA EM ALVENARIA/ESTRUTURA, INCLUSIVE PINOS DE FIXAÇÃO, EXCLUSIVE REBOCO</v>
          </cell>
          <cell r="D2779" t="str">
            <v>M2</v>
          </cell>
          <cell r="E2779">
            <v>27.94</v>
          </cell>
          <cell r="F2779" t="str">
            <v>ED-20754</v>
          </cell>
        </row>
        <row r="2780">
          <cell r="A2780" t="str">
            <v>ED-50235</v>
          </cell>
          <cell r="B2780" t="str">
            <v>JUN-DIL-015</v>
          </cell>
          <cell r="C2780" t="str">
            <v>TRATAMENTO DE JUNTA DE DILATAÇÃO COM ISOPOR,  ESP. 20 MM, PROFUNDIDADE DE 10-15CM, EXCLUSIVE SELANTE</v>
          </cell>
          <cell r="D2780" t="str">
            <v>M</v>
          </cell>
          <cell r="E2780">
            <v>0.9</v>
          </cell>
          <cell r="F2780" t="str">
            <v>ED-50235</v>
          </cell>
        </row>
        <row r="2781">
          <cell r="A2781" t="str">
            <v>32.03</v>
          </cell>
          <cell r="B2781">
            <v>9063</v>
          </cell>
          <cell r="C2781" t="str">
            <v>ENSAIO DE SOLO E AGREGADO</v>
          </cell>
          <cell r="D2781" t="str">
            <v/>
          </cell>
          <cell r="F2781" t="str">
            <v>32.03</v>
          </cell>
        </row>
        <row r="2782">
          <cell r="A2782" t="str">
            <v>ED-49556</v>
          </cell>
          <cell r="B2782" t="str">
            <v>ENS-SOL-040</v>
          </cell>
          <cell r="C2782" t="str">
            <v>ENSAIO DE COMPACTACAO - AMOSTRAS NAO TRABALHADAS - ENERGIA INTERMEDIARIA - SOLOS</v>
          </cell>
          <cell r="D2782" t="str">
            <v>U</v>
          </cell>
          <cell r="E2782">
            <v>145.12</v>
          </cell>
          <cell r="F2782" t="str">
            <v>ED-49556</v>
          </cell>
        </row>
        <row r="2783">
          <cell r="A2783" t="str">
            <v>ED-49557</v>
          </cell>
          <cell r="B2783" t="str">
            <v>ENS-SOL-045</v>
          </cell>
          <cell r="C2783" t="str">
            <v>ENSAIO DE COMPACTACAO - AMOSTRAS NAO TRABALHADAS - ENERGIA MODIFICADA - SOLOS</v>
          </cell>
          <cell r="D2783" t="str">
            <v>U</v>
          </cell>
          <cell r="E2783">
            <v>190.16</v>
          </cell>
          <cell r="F2783" t="str">
            <v>ED-49557</v>
          </cell>
        </row>
        <row r="2784">
          <cell r="A2784" t="str">
            <v>ED-49555</v>
          </cell>
          <cell r="B2784" t="str">
            <v>ENS-SOL-035</v>
          </cell>
          <cell r="C2784" t="str">
            <v>ENSAIO DE COMPACTACAO - AMOSTRAS NAO TRABALHADAS - ENERGIA NORMAL - SOLOS</v>
          </cell>
          <cell r="D2784" t="str">
            <v>U</v>
          </cell>
          <cell r="E2784">
            <v>95.08</v>
          </cell>
          <cell r="F2784" t="str">
            <v>ED-49555</v>
          </cell>
        </row>
        <row r="2785">
          <cell r="A2785" t="str">
            <v>ED-49558</v>
          </cell>
          <cell r="B2785" t="str">
            <v>ENS-SOL-050</v>
          </cell>
          <cell r="C2785" t="str">
            <v>ENSAIO DE COMPACTACAO - AMOSTRAS TRABALHADAS - SOLOS</v>
          </cell>
          <cell r="D2785" t="str">
            <v>U</v>
          </cell>
          <cell r="E2785">
            <v>100.08</v>
          </cell>
          <cell r="F2785" t="str">
            <v>ED-49558</v>
          </cell>
        </row>
        <row r="2786">
          <cell r="A2786" t="str">
            <v>ED-49561</v>
          </cell>
          <cell r="B2786" t="str">
            <v>ENS-SOL-065</v>
          </cell>
          <cell r="C2786" t="str">
            <v>ENSAIO DE DENSIDADE REAL - SOLOS</v>
          </cell>
          <cell r="D2786" t="str">
            <v>U</v>
          </cell>
          <cell r="E2786">
            <v>45.03</v>
          </cell>
          <cell r="F2786" t="str">
            <v>ED-49561</v>
          </cell>
        </row>
        <row r="2787">
          <cell r="A2787" t="str">
            <v>ED-49567</v>
          </cell>
          <cell r="B2787" t="str">
            <v>ENS-SOL-095</v>
          </cell>
          <cell r="C2787" t="str">
            <v>ENSAIO DE EXPANSIBILIDADE - SOLOS</v>
          </cell>
          <cell r="D2787" t="str">
            <v>U</v>
          </cell>
          <cell r="E2787">
            <v>72.56</v>
          </cell>
          <cell r="F2787" t="str">
            <v>ED-49567</v>
          </cell>
        </row>
        <row r="2788">
          <cell r="A2788" t="str">
            <v>ED-49551</v>
          </cell>
          <cell r="B2788" t="str">
            <v>ENS-SOL-015</v>
          </cell>
          <cell r="C2788" t="str">
            <v>ENSAIO DE GRANULOMETRIA POR PENEIRAMENTO - SOLOS</v>
          </cell>
          <cell r="D2788" t="str">
            <v>U</v>
          </cell>
          <cell r="E2788">
            <v>80.06</v>
          </cell>
          <cell r="F2788" t="str">
            <v>ED-49551</v>
          </cell>
        </row>
        <row r="2789">
          <cell r="A2789" t="str">
            <v>ED-49552</v>
          </cell>
          <cell r="B2789" t="str">
            <v>ENS-SOL-020</v>
          </cell>
          <cell r="C2789" t="str">
            <v>ENSAIO DE GRANULOMETRIA POR PENEIRAMENTO E SEDIMENTACAO - SOLOS</v>
          </cell>
          <cell r="D2789" t="str">
            <v>U</v>
          </cell>
          <cell r="E2789">
            <v>95.08</v>
          </cell>
          <cell r="F2789" t="str">
            <v>ED-49552</v>
          </cell>
        </row>
        <row r="2790">
          <cell r="A2790" t="str">
            <v>ED-49553</v>
          </cell>
          <cell r="B2790" t="str">
            <v>ENS-SOL-025</v>
          </cell>
          <cell r="C2790" t="str">
            <v>ENSAIO DE LIMITE DE LIQUIDEZ - SOLOS</v>
          </cell>
          <cell r="D2790" t="str">
            <v>U</v>
          </cell>
          <cell r="E2790">
            <v>50.04</v>
          </cell>
          <cell r="F2790" t="str">
            <v>ED-49553</v>
          </cell>
        </row>
        <row r="2791">
          <cell r="A2791" t="str">
            <v>ED-49554</v>
          </cell>
          <cell r="B2791" t="str">
            <v>ENS-SOL-030</v>
          </cell>
          <cell r="C2791" t="str">
            <v>ENSAIO DE LIMITE DE PLASTICIDADE - SOLOS</v>
          </cell>
          <cell r="D2791" t="str">
            <v>U</v>
          </cell>
          <cell r="E2791">
            <v>45.03</v>
          </cell>
          <cell r="F2791" t="str">
            <v>ED-49554</v>
          </cell>
        </row>
        <row r="2792">
          <cell r="A2792" t="str">
            <v>ED-49562</v>
          </cell>
          <cell r="B2792" t="str">
            <v>ENS-SOL-070</v>
          </cell>
          <cell r="C2792" t="str">
            <v>ENSAIO DE MASSA ESPECIFICA - IN SITU - EMPREGO DO OLEO - SOLOS</v>
          </cell>
          <cell r="D2792" t="str">
            <v>U</v>
          </cell>
          <cell r="E2792">
            <v>55.04</v>
          </cell>
          <cell r="F2792" t="str">
            <v>ED-49562</v>
          </cell>
        </row>
        <row r="2793">
          <cell r="A2793" t="str">
            <v>ED-49560</v>
          </cell>
          <cell r="B2793" t="str">
            <v>ENS-SOL-060</v>
          </cell>
          <cell r="C2793" t="str">
            <v>ENSAIO DE MASSA ESPECIFICA - IN SITU - METODO BALAO DE BORRACHA - SOLOS</v>
          </cell>
          <cell r="D2793" t="str">
            <v>U</v>
          </cell>
          <cell r="E2793">
            <v>40.03</v>
          </cell>
          <cell r="F2793" t="str">
            <v>ED-49560</v>
          </cell>
        </row>
        <row r="2794">
          <cell r="A2794" t="str">
            <v>ED-49559</v>
          </cell>
          <cell r="B2794" t="str">
            <v>ENS-SOL-055</v>
          </cell>
          <cell r="C2794" t="str">
            <v>ENSAIO DE MASSA ESPECIFICA - IN SITU - METODO FRASCO DE AREIA - SOLOS</v>
          </cell>
          <cell r="D2794" t="str">
            <v>U</v>
          </cell>
          <cell r="E2794">
            <v>35.03</v>
          </cell>
          <cell r="F2794" t="str">
            <v>ED-49559</v>
          </cell>
        </row>
        <row r="2795">
          <cell r="A2795" t="str">
            <v>ED-49566</v>
          </cell>
          <cell r="B2795" t="str">
            <v>ENS-SOL-090</v>
          </cell>
          <cell r="C2795" t="str">
            <v>ENSAIO DE RESILIENCIA - SOLOS</v>
          </cell>
          <cell r="D2795" t="str">
            <v>U</v>
          </cell>
          <cell r="E2795">
            <v>645.54999999999995</v>
          </cell>
          <cell r="F2795" t="str">
            <v>ED-49566</v>
          </cell>
        </row>
        <row r="2796">
          <cell r="A2796" t="str">
            <v>ED-49565</v>
          </cell>
          <cell r="B2796" t="str">
            <v>ENS-SOL-085</v>
          </cell>
          <cell r="C2796" t="str">
            <v>ENSAIO DE TEOR DE UMIDADE - EM LABORATORIO - SOLOS</v>
          </cell>
          <cell r="D2796" t="str">
            <v>U</v>
          </cell>
          <cell r="E2796">
            <v>40.03</v>
          </cell>
          <cell r="F2796" t="str">
            <v>ED-49565</v>
          </cell>
        </row>
        <row r="2797">
          <cell r="A2797" t="str">
            <v>ED-49563</v>
          </cell>
          <cell r="B2797" t="str">
            <v>ENS-SOL-075</v>
          </cell>
          <cell r="C2797" t="str">
            <v>ENSAIO DE TEOR DE UMIDADE - METODO EXPEDITO DO ALCOOL - SOLOS</v>
          </cell>
          <cell r="D2797" t="str">
            <v>U</v>
          </cell>
          <cell r="E2797">
            <v>30.02</v>
          </cell>
          <cell r="F2797" t="str">
            <v>ED-49563</v>
          </cell>
        </row>
        <row r="2798">
          <cell r="A2798" t="str">
            <v>ED-49564</v>
          </cell>
          <cell r="B2798" t="str">
            <v>ENS-SOL-080</v>
          </cell>
          <cell r="C2798" t="str">
            <v>ENSAIO DE TEOR DE UMIDADE - PROCESSO SPEEDY - SOLOS E AGREGADOS MIUDOS</v>
          </cell>
          <cell r="D2798" t="str">
            <v>U</v>
          </cell>
          <cell r="E2798">
            <v>30.02</v>
          </cell>
          <cell r="F2798" t="str">
            <v>ED-49564</v>
          </cell>
        </row>
        <row r="2799">
          <cell r="A2799" t="str">
            <v>ED-49550</v>
          </cell>
          <cell r="B2799" t="str">
            <v>ENS-SOL-010</v>
          </cell>
          <cell r="C2799" t="str">
            <v>ENSAIO DE TERRAPLENAGEM - CAMADA FINAL DO ATERRO</v>
          </cell>
          <cell r="D2799" t="str">
            <v>M3</v>
          </cell>
          <cell r="E2799">
            <v>1.19</v>
          </cell>
          <cell r="F2799" t="str">
            <v>ED-49550</v>
          </cell>
        </row>
        <row r="2800">
          <cell r="A2800" t="str">
            <v>ED-49549</v>
          </cell>
          <cell r="B2800" t="str">
            <v>ENS-SOL-005</v>
          </cell>
          <cell r="C2800" t="str">
            <v>ENSAIOS DE TERRAPLENAGEM - CORPO DO ATERRO</v>
          </cell>
          <cell r="D2800" t="str">
            <v>M3</v>
          </cell>
          <cell r="E2800">
            <v>0.37</v>
          </cell>
          <cell r="F2800" t="str">
            <v>ED-49549</v>
          </cell>
        </row>
        <row r="2801">
          <cell r="A2801" t="str">
            <v>ED-49568</v>
          </cell>
          <cell r="B2801" t="str">
            <v>ENS-SOL-100</v>
          </cell>
          <cell r="C2801" t="str">
            <v>PREPARACAO DE AMOSTRAS PARA ENSAIO DE CARACTERIZACAO - SOLOS</v>
          </cell>
          <cell r="D2801" t="str">
            <v>U</v>
          </cell>
          <cell r="E2801">
            <v>55.04</v>
          </cell>
          <cell r="F2801" t="str">
            <v>ED-49568</v>
          </cell>
        </row>
        <row r="2802">
          <cell r="A2802" t="str">
            <v>32.04</v>
          </cell>
          <cell r="B2802">
            <v>9064</v>
          </cell>
          <cell r="C2802" t="str">
            <v>ENSAIO DE CONCRETO E AÇO</v>
          </cell>
          <cell r="D2802" t="str">
            <v/>
          </cell>
          <cell r="F2802" t="str">
            <v>32.04</v>
          </cell>
        </row>
        <row r="2803">
          <cell r="A2803" t="str">
            <v>ED-49545</v>
          </cell>
          <cell r="B2803" t="str">
            <v>ENS-CON-015</v>
          </cell>
          <cell r="C2803" t="str">
            <v>DETERMINAÇÃO E ANÁLISE DE RESULTADO DE RESISTÊNCIA A COMPRESSÃO DO CONCRETO MOLDADO</v>
          </cell>
          <cell r="D2803" t="str">
            <v>U</v>
          </cell>
          <cell r="E2803">
            <v>160</v>
          </cell>
          <cell r="F2803" t="str">
            <v>ED-49545</v>
          </cell>
        </row>
        <row r="2804">
          <cell r="A2804" t="str">
            <v>ED-49544</v>
          </cell>
          <cell r="B2804" t="str">
            <v>ENS-CON-005</v>
          </cell>
          <cell r="C2804" t="str">
            <v>ENSAIO DE CONCRETO: CURA, FACEAMENTO, RUPTURA, EMISSÃO DE CERTIFICADOS - ATE 6 UNIDADES</v>
          </cell>
          <cell r="D2804" t="str">
            <v>U</v>
          </cell>
          <cell r="E2804">
            <v>96</v>
          </cell>
          <cell r="F2804" t="str">
            <v>ED-49544</v>
          </cell>
        </row>
        <row r="2805">
          <cell r="A2805" t="str">
            <v>ED-49546</v>
          </cell>
          <cell r="B2805" t="str">
            <v>ENS-CON-045</v>
          </cell>
          <cell r="C2805" t="str">
            <v>ENSAIO DE RESISTENCIA A COMPRESSAO SIMPLES - CONCRETO</v>
          </cell>
          <cell r="D2805" t="str">
            <v>U</v>
          </cell>
          <cell r="E2805">
            <v>90.07</v>
          </cell>
          <cell r="F2805" t="str">
            <v>ED-49546</v>
          </cell>
        </row>
        <row r="2806">
          <cell r="A2806" t="str">
            <v>ED-49548</v>
          </cell>
          <cell r="B2806" t="str">
            <v>ENS-CON-055</v>
          </cell>
          <cell r="C2806" t="str">
            <v>ENSAIO DE RESISTENCIA A TRACAO NA FLEXAO DE CONCRETO</v>
          </cell>
          <cell r="D2806" t="str">
            <v>U</v>
          </cell>
          <cell r="E2806">
            <v>100.08</v>
          </cell>
          <cell r="F2806" t="str">
            <v>ED-49548</v>
          </cell>
        </row>
        <row r="2807">
          <cell r="A2807" t="str">
            <v>ED-49547</v>
          </cell>
          <cell r="B2807" t="str">
            <v>ENS-CON-050</v>
          </cell>
          <cell r="C2807" t="str">
            <v>ENSAIO DE RESISTENCIA A TRACAO POR COMPRESSAO DIAMETRAL - CONCRETO</v>
          </cell>
          <cell r="D2807" t="str">
            <v>U</v>
          </cell>
          <cell r="E2807">
            <v>90.07</v>
          </cell>
          <cell r="F2807" t="str">
            <v>ED-49547</v>
          </cell>
        </row>
        <row r="2808">
          <cell r="A2808" t="str">
            <v>33.</v>
          </cell>
          <cell r="B2808">
            <v>8694</v>
          </cell>
          <cell r="C2808" t="str">
            <v>URBANIZAÇÃO E OBRAS COMPLEMENTARES</v>
          </cell>
          <cell r="D2808" t="str">
            <v/>
          </cell>
          <cell r="F2808" t="str">
            <v>33.</v>
          </cell>
        </row>
        <row r="2809">
          <cell r="A2809" t="str">
            <v>33.01</v>
          </cell>
          <cell r="B2809">
            <v>9065</v>
          </cell>
          <cell r="C2809" t="str">
            <v>PASSEIO DE CONCRETO</v>
          </cell>
          <cell r="D2809" t="str">
            <v/>
          </cell>
          <cell r="F2809" t="str">
            <v>33.01</v>
          </cell>
        </row>
        <row r="2810">
          <cell r="A2810" t="str">
            <v>ED-51147</v>
          </cell>
          <cell r="B2810" t="str">
            <v>URB-PAS-015</v>
          </cell>
          <cell r="C2810" t="str">
            <v>LANÇAMENTO E ESPALHAMENTO DE SOLO OU MATERIAL DE DEMOLIÇÃO EM ÁREA DE PASSEIO EXCLUSIVE APILOAMENTO</v>
          </cell>
          <cell r="D2810" t="str">
            <v>M3</v>
          </cell>
          <cell r="E2810">
            <v>18.059999999999999</v>
          </cell>
          <cell r="F2810" t="str">
            <v>ED-51147</v>
          </cell>
        </row>
        <row r="2811">
          <cell r="A2811" t="str">
            <v>ED-51145</v>
          </cell>
          <cell r="B2811" t="str">
            <v>URB-PAS-006</v>
          </cell>
          <cell r="C2811" t="str">
            <v>PASSEIOS DE CONCRETO E = 6 CM, FCK = 10 MPA, JUNTA SECA</v>
          </cell>
          <cell r="D2811" t="str">
            <v>M2</v>
          </cell>
          <cell r="E2811">
            <v>47.55</v>
          </cell>
          <cell r="F2811" t="str">
            <v>ED-51145</v>
          </cell>
        </row>
        <row r="2812">
          <cell r="A2812" t="str">
            <v>ED-51144</v>
          </cell>
          <cell r="B2812" t="str">
            <v>URB-PAS-005</v>
          </cell>
          <cell r="C2812" t="str">
            <v>PASSEIOS DE CONCRETO E = 8 CM, FCK = 15 MPA PADRÃO PREFEITURA</v>
          </cell>
          <cell r="D2812" t="str">
            <v>M2</v>
          </cell>
          <cell r="E2812">
            <v>55.2</v>
          </cell>
          <cell r="F2812" t="str">
            <v>ED-51144</v>
          </cell>
        </row>
        <row r="2813">
          <cell r="A2813" t="str">
            <v>33.02</v>
          </cell>
          <cell r="B2813">
            <v>9066</v>
          </cell>
          <cell r="C2813" t="str">
            <v>RAMPA DE ACESSO</v>
          </cell>
          <cell r="D2813" t="str">
            <v/>
          </cell>
          <cell r="F2813" t="str">
            <v>33.02</v>
          </cell>
        </row>
        <row r="2814">
          <cell r="A2814" t="str">
            <v>ED-51148</v>
          </cell>
          <cell r="B2814" t="str">
            <v>URB-RAM-005</v>
          </cell>
          <cell r="C2814" t="str">
            <v>RAMPA PARA ACESSO DE DEFICIENTE, EM CONCRETO SIMPLES FCK = 25 MPA, DESEMPENADA, COM PINTURA INDICATIVA, 02 DEMÃOS</v>
          </cell>
          <cell r="D2814" t="str">
            <v>U</v>
          </cell>
          <cell r="E2814">
            <v>320.31</v>
          </cell>
          <cell r="F2814" t="str">
            <v>ED-51148</v>
          </cell>
        </row>
        <row r="2815">
          <cell r="A2815" t="str">
            <v>33.03</v>
          </cell>
          <cell r="B2815">
            <v>9067</v>
          </cell>
          <cell r="C2815" t="str">
            <v>PASSEIO INTERTRAVADO</v>
          </cell>
          <cell r="D2815" t="str">
            <v/>
          </cell>
          <cell r="F2815" t="str">
            <v>33.03</v>
          </cell>
        </row>
        <row r="2816">
          <cell r="A2816" t="str">
            <v>ED-51146</v>
          </cell>
          <cell r="B2816" t="str">
            <v>URB-PAS-010</v>
          </cell>
          <cell r="C2816" t="str">
            <v>PASSEIO/PAVIMENTO ECOLÓGICO INTERTRAVADOS E = 6 CM, INCLUSIVE COLCHÃO DE AREIA E = 6 CM</v>
          </cell>
          <cell r="D2816" t="str">
            <v>M2</v>
          </cell>
          <cell r="E2816">
            <v>60.55</v>
          </cell>
          <cell r="F2816" t="str">
            <v>ED-51146</v>
          </cell>
        </row>
        <row r="2817">
          <cell r="A2817" t="str">
            <v>33.04</v>
          </cell>
          <cell r="B2817">
            <v>9068</v>
          </cell>
          <cell r="C2817" t="str">
            <v>MURO DIVISÓRIO</v>
          </cell>
          <cell r="D2817" t="str">
            <v/>
          </cell>
          <cell r="F2817" t="str">
            <v>33.04</v>
          </cell>
        </row>
        <row r="2818">
          <cell r="A2818" t="str">
            <v>ED-50400</v>
          </cell>
          <cell r="B2818" t="str">
            <v>MUR-COL-005</v>
          </cell>
          <cell r="C2818" t="str">
            <v>COLUNA DE ALVENARIA A VISTA DE SUPORTE DO PORTÃO (PARA CAIXA DE MEDIÇÃO DE ENERGIA OU PARA PLACA DO NOME DO PRÉDIO) 1,70 X 2,30 M</v>
          </cell>
          <cell r="D2818" t="str">
            <v>U</v>
          </cell>
          <cell r="E2818">
            <v>1013.07</v>
          </cell>
          <cell r="F2818" t="str">
            <v>ED-50400</v>
          </cell>
        </row>
        <row r="2819">
          <cell r="A2819" t="str">
            <v>ED-50409</v>
          </cell>
          <cell r="B2819" t="str">
            <v>MUR-TIJ-020</v>
          </cell>
          <cell r="C2819" t="str">
            <v>MURETA DE TIJOLO COMUM ESP. = 15CM, H = 105 CM, A REVESTIR</v>
          </cell>
          <cell r="D2819" t="str">
            <v>M</v>
          </cell>
          <cell r="E2819">
            <v>273.76</v>
          </cell>
          <cell r="F2819" t="str">
            <v>ED-50409</v>
          </cell>
        </row>
        <row r="2820">
          <cell r="A2820" t="str">
            <v>ED-50410</v>
          </cell>
          <cell r="B2820" t="str">
            <v>MUR-TIJ-025</v>
          </cell>
          <cell r="C2820" t="str">
            <v>MURETA DE TIJOLO COMUM ESP. = 15CM, H = 130 CM, A REVESTIR</v>
          </cell>
          <cell r="D2820" t="str">
            <v>M</v>
          </cell>
          <cell r="E2820">
            <v>307.76</v>
          </cell>
          <cell r="F2820" t="str">
            <v>ED-50410</v>
          </cell>
        </row>
        <row r="2821">
          <cell r="A2821" t="str">
            <v>ED-50399</v>
          </cell>
          <cell r="B2821" t="str">
            <v>MUR-CAL-010</v>
          </cell>
          <cell r="C2821" t="str">
            <v>MURO DE VEDAÇÃO DE CONCRETO PRÉ-MOLDADO TIPO CALHA V ALTURA LIVRE = 2,50 M, SAPATA CONCRETO 1:3:6, 30 X 50 CM</v>
          </cell>
          <cell r="D2821" t="str">
            <v>M</v>
          </cell>
          <cell r="E2821">
            <v>319.93</v>
          </cell>
          <cell r="F2821" t="str">
            <v>ED-50399</v>
          </cell>
        </row>
        <row r="2822">
          <cell r="A2822" t="str">
            <v>ED-50395</v>
          </cell>
          <cell r="B2822" t="str">
            <v>MUR-BLO-005</v>
          </cell>
          <cell r="C2822"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2822" t="str">
            <v>M</v>
          </cell>
          <cell r="E2822">
            <v>330.93</v>
          </cell>
          <cell r="F2822" t="str">
            <v>ED-50395</v>
          </cell>
        </row>
        <row r="2823">
          <cell r="A2823" t="str">
            <v>ED-50396</v>
          </cell>
          <cell r="B2823" t="str">
            <v>MUR-BLO-010</v>
          </cell>
          <cell r="C2823"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23" t="str">
            <v>M</v>
          </cell>
          <cell r="E2823">
            <v>356.83</v>
          </cell>
          <cell r="F2823" t="str">
            <v>ED-50396</v>
          </cell>
        </row>
        <row r="2824">
          <cell r="A2824" t="str">
            <v>ED-50397</v>
          </cell>
          <cell r="B2824" t="str">
            <v>MUR-BLO-015</v>
          </cell>
          <cell r="C2824"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2824" t="str">
            <v>M</v>
          </cell>
          <cell r="E2824">
            <v>560.17999999999995</v>
          </cell>
          <cell r="F2824" t="str">
            <v>ED-50397</v>
          </cell>
        </row>
        <row r="2825">
          <cell r="A2825" t="str">
            <v>ED-50406</v>
          </cell>
          <cell r="B2825" t="str">
            <v>MUR-TIJ-005</v>
          </cell>
          <cell r="C2825" t="str">
            <v>MURO DIVISÓRIO TIJOLO FURADO E = 10 CM, REBOCADO E PINTADO A LATEX H = 1,80 M, INCLUSIVE SAPATA DE CONCRETO ARMADO FCK = 15 MPA, 50 X 55 CM</v>
          </cell>
          <cell r="D2825" t="str">
            <v>M</v>
          </cell>
          <cell r="E2825">
            <v>565.78</v>
          </cell>
          <cell r="F2825" t="str">
            <v>ED-50406</v>
          </cell>
        </row>
        <row r="2826">
          <cell r="A2826" t="str">
            <v>ED-50408</v>
          </cell>
          <cell r="B2826" t="str">
            <v>MUR-TIJ-015</v>
          </cell>
          <cell r="C2826" t="str">
            <v>MURO DIVISÓRIO TIJOLO FURADO E = 10 CM, REBOCADO E PINTADO A LATEX H = 2,20 A 2,50 M, INCLUSIVE SAPATA DE CONCRETO ARMADO FCK = 15 MPA, 50 X 55 CM</v>
          </cell>
          <cell r="D2826" t="str">
            <v>M</v>
          </cell>
          <cell r="E2826">
            <v>778</v>
          </cell>
          <cell r="F2826" t="str">
            <v>ED-50408</v>
          </cell>
        </row>
        <row r="2827">
          <cell r="A2827" t="str">
            <v>ED-50407</v>
          </cell>
          <cell r="B2827" t="str">
            <v>MUR-TIJ-010</v>
          </cell>
          <cell r="C2827" t="str">
            <v>MURO DIVISÓRIO TIJOLO FURADO E = 10 CM, REBOCADO E PINTADO A LATEX H = 2,20 M, INCLUSIVE SAPATA DE CONCRETO ARMADO FCK = 15 MPA, 50 X 55 CM</v>
          </cell>
          <cell r="D2827" t="str">
            <v>M</v>
          </cell>
          <cell r="E2827">
            <v>608.29999999999995</v>
          </cell>
          <cell r="F2827" t="str">
            <v>ED-50407</v>
          </cell>
        </row>
        <row r="2828">
          <cell r="A2828" t="str">
            <v>33.05</v>
          </cell>
          <cell r="B2828">
            <v>9069</v>
          </cell>
          <cell r="C2828" t="str">
            <v>CONCERTINA</v>
          </cell>
          <cell r="D2828" t="str">
            <v/>
          </cell>
          <cell r="F2828" t="str">
            <v>33.05</v>
          </cell>
        </row>
        <row r="2829">
          <cell r="A2829" t="str">
            <v>ED-50401</v>
          </cell>
          <cell r="B2829" t="str">
            <v>MUR-CON-005</v>
          </cell>
          <cell r="C2829" t="str">
            <v>CONCERTINA CLIPADA MODELO ESPIRAL HELICOIDAL DUPLA D = 450 MM</v>
          </cell>
          <cell r="D2829" t="str">
            <v>M</v>
          </cell>
          <cell r="E2829">
            <v>69.8</v>
          </cell>
          <cell r="F2829" t="str">
            <v>ED-50401</v>
          </cell>
        </row>
        <row r="2830">
          <cell r="A2830" t="str">
            <v>ED-50402</v>
          </cell>
          <cell r="B2830" t="str">
            <v>MUR-CON-010</v>
          </cell>
          <cell r="C2830" t="str">
            <v>CONCERTINA CLIPADA MODELO ESPIRAL HELICOIDAL DUPLA D = 610 MM</v>
          </cell>
          <cell r="D2830" t="str">
            <v>M</v>
          </cell>
          <cell r="E2830">
            <v>72.8</v>
          </cell>
          <cell r="F2830" t="str">
            <v>ED-50402</v>
          </cell>
        </row>
        <row r="2831">
          <cell r="A2831" t="str">
            <v>ED-50403</v>
          </cell>
          <cell r="B2831" t="str">
            <v>MUR-CON-015</v>
          </cell>
          <cell r="C2831" t="str">
            <v>CONCERTINA CLIPADA MODELO ESPIRAL HELICOIDAL DUPLA D = 730 MM</v>
          </cell>
          <cell r="D2831" t="str">
            <v>M</v>
          </cell>
          <cell r="E2831">
            <v>75.8</v>
          </cell>
          <cell r="F2831" t="str">
            <v>ED-50403</v>
          </cell>
        </row>
        <row r="2832">
          <cell r="A2832" t="str">
            <v>33.06</v>
          </cell>
          <cell r="B2832">
            <v>9070</v>
          </cell>
          <cell r="C2832" t="str">
            <v>DEFENSA</v>
          </cell>
          <cell r="D2832" t="str">
            <v/>
          </cell>
          <cell r="F2832" t="str">
            <v>33.06</v>
          </cell>
        </row>
        <row r="2833">
          <cell r="A2833" t="str">
            <v>ED-50404</v>
          </cell>
          <cell r="B2833" t="str">
            <v>MUR-DEF-005</v>
          </cell>
          <cell r="C2833" t="str">
            <v>COLOCAÇÃO DE DEFENSAS SOBRE O MURO FERRO CANTONEIRA L - 1" X 1/8" COMPRIMENTO = 85 CM, ESPAÇAMENTO 1,50 M E 5 FIADAS DE ARAME FARPADO</v>
          </cell>
          <cell r="D2833" t="str">
            <v>M</v>
          </cell>
          <cell r="E2833">
            <v>20.91</v>
          </cell>
          <cell r="F2833" t="str">
            <v>ED-50404</v>
          </cell>
        </row>
        <row r="2834">
          <cell r="A2834" t="str">
            <v>ED-50405</v>
          </cell>
          <cell r="B2834" t="str">
            <v>MUR-DEF-010</v>
          </cell>
          <cell r="C2834" t="str">
            <v>COLOCAÇÃO DE DEFENSAS SOBRE O MURO FERRO CANTONEIRA L - 1" X 1/8" COMPRIMENTO = 85 CM, ESPAÇAMENTO 1,50 M E 7 FIADAS DE ARAME FARPADO</v>
          </cell>
          <cell r="D2834" t="str">
            <v>M</v>
          </cell>
          <cell r="E2834">
            <v>23.59</v>
          </cell>
          <cell r="F2834" t="str">
            <v>ED-50405</v>
          </cell>
        </row>
        <row r="2835">
          <cell r="A2835" t="str">
            <v>33.07</v>
          </cell>
          <cell r="B2835">
            <v>9071</v>
          </cell>
          <cell r="C2835" t="str">
            <v>MEIO-FIO</v>
          </cell>
          <cell r="D2835" t="str">
            <v/>
          </cell>
          <cell r="F2835" t="str">
            <v>33.07</v>
          </cell>
        </row>
        <row r="2836">
          <cell r="A2836" t="str">
            <v>ED-51141</v>
          </cell>
          <cell r="B2836" t="str">
            <v>URB-MFC-015</v>
          </cell>
          <cell r="C2836" t="str">
            <v>GUIA DE MEIO-FIO, EM CONCRETO COM FCK 15MPA, MOLDADA IN-LOCO, SEÇÃO 15X45CM, FORMA EM MADEIRA, EXCLUSIVE SARJETA, INCLUSIVE ESCAVAÇÃO, APILOAMENTO E TRANSPORTE COM RETIRADA DO MATERIAL ESCAVADO (EM CAÇAMBA)</v>
          </cell>
          <cell r="D2836" t="str">
            <v>M</v>
          </cell>
          <cell r="E2836">
            <v>87.31</v>
          </cell>
          <cell r="F2836" t="str">
            <v>ED-51141</v>
          </cell>
        </row>
        <row r="2837">
          <cell r="A2837" t="str">
            <v>ED-51139</v>
          </cell>
          <cell r="B2837" t="str">
            <v>URB-MFC-005</v>
          </cell>
          <cell r="C2837" t="str">
            <v>GUIA DE MEIO-FIO, EM CONCRETO COM FCK 20MPA, PRÉ-MOLDADA, MFC-01 PADRÃO DER-MG, DIMENSÕES (12X16,7X35)CM, EXCLUSIVE SARJETA, INCLUSIVE ESCAVAÇÃO, APILOAMENTO E TRANSPORTE COM RETIRADA DO MATERIAL ESCAVADO (EM CAÇAMBA)</v>
          </cell>
          <cell r="D2837" t="str">
            <v>M</v>
          </cell>
          <cell r="E2837">
            <v>44.47</v>
          </cell>
          <cell r="F2837" t="str">
            <v>ED-51139</v>
          </cell>
        </row>
        <row r="2838">
          <cell r="A2838" t="str">
            <v>ED-51140</v>
          </cell>
          <cell r="B2838" t="str">
            <v>URB-MFC-010</v>
          </cell>
          <cell r="C2838" t="str">
            <v>GUIA DE MEIO-FIO, EM CONCRETO COM FCK 20MPA, PRÉ-MOLDADA, MFC-03 PADRÃO DER-MG, DIMENSÕES (12X18X45)CM, EXCLUSIVE SARJETA, INCLUSIVE ESCAVAÇÃO, APILOAMENTO E TRANSPORTE COM RETIRADA DO MATERIAL ESCAVADO (EM CAÇAMBA)</v>
          </cell>
          <cell r="D2838" t="str">
            <v>M</v>
          </cell>
          <cell r="E2838">
            <v>55.97</v>
          </cell>
          <cell r="F2838" t="str">
            <v>ED-51140</v>
          </cell>
        </row>
        <row r="2839">
          <cell r="A2839" t="str">
            <v>ED-48664</v>
          </cell>
          <cell r="B2839" t="str">
            <v>DRE-SAR-020</v>
          </cell>
          <cell r="C2839" t="str">
            <v>GUIA DE MEIO-FIO (10X15X22)CM E SARJETA (30X10)CM COM INCLINAÇÃO DE 10%, EM CONCRETO COM FCK 15MPA, MOLDADA IN-LOCO, FORMA EM MADEIRA, INCLUSIVE ESCAVAÇÃO, APILOAMENTO E TRANSPORTE COM RETIRADA DO MATERIAL ESCAVADO (EM CAÇAMBA)</v>
          </cell>
          <cell r="D2839" t="str">
            <v>M</v>
          </cell>
          <cell r="E2839">
            <v>75.77</v>
          </cell>
          <cell r="F2839" t="str">
            <v>ED-48664</v>
          </cell>
        </row>
        <row r="2840">
          <cell r="A2840" t="str">
            <v>ED-48665</v>
          </cell>
          <cell r="B2840" t="str">
            <v>DRE-SAR-025</v>
          </cell>
          <cell r="C2840" t="str">
            <v>MEIO-FIO COM SARJETA, EXECUTADO C/EXTRUSORA (SARJETA 30X8CM MEIO-FIO 15X10CM X H=23CM), INCLUI ESCAVAÇÃO E ACERTO FAIXA 0,45M</v>
          </cell>
          <cell r="D2840" t="str">
            <v>M</v>
          </cell>
          <cell r="E2840">
            <v>33.9</v>
          </cell>
          <cell r="F2840" t="str">
            <v>ED-48665</v>
          </cell>
        </row>
        <row r="2841">
          <cell r="A2841" t="str">
            <v>ED-50540</v>
          </cell>
          <cell r="B2841" t="str">
            <v>PIS-CAL-010</v>
          </cell>
          <cell r="C2841" t="str">
            <v>REMOÇÃO E REASSENTAMENTO DE CALÇADA PORTUGUESA</v>
          </cell>
          <cell r="D2841" t="str">
            <v>M2</v>
          </cell>
          <cell r="E2841">
            <v>21.75</v>
          </cell>
          <cell r="F2841" t="str">
            <v>ED-50540</v>
          </cell>
        </row>
        <row r="2842">
          <cell r="A2842" t="str">
            <v>ED-51143</v>
          </cell>
          <cell r="B2842" t="str">
            <v>URB-MFG-005</v>
          </cell>
          <cell r="C2842" t="str">
            <v>REMOÇÃO E REASSENTAMENTO DE MEIO-FIO DE GNAISSE COM REAPROVEITAMENTO</v>
          </cell>
          <cell r="D2842" t="str">
            <v>M</v>
          </cell>
          <cell r="E2842">
            <v>45.6</v>
          </cell>
          <cell r="F2842" t="str">
            <v>ED-51143</v>
          </cell>
        </row>
        <row r="2843">
          <cell r="A2843" t="str">
            <v>ED-51142</v>
          </cell>
          <cell r="B2843" t="str">
            <v>URB-MFC-020</v>
          </cell>
          <cell r="C2843" t="str">
            <v>REMOÇÃO E REASSENTAMENTO DE MEIO-FIO PRÉ-MOLDADO DE CONCRETO COM REAPROVEITAMENTO</v>
          </cell>
          <cell r="D2843" t="str">
            <v>M</v>
          </cell>
          <cell r="E2843">
            <v>30.66</v>
          </cell>
          <cell r="F2843" t="str">
            <v>ED-51142</v>
          </cell>
        </row>
        <row r="2844">
          <cell r="A2844" t="str">
            <v>33.08</v>
          </cell>
          <cell r="B2844">
            <v>9072</v>
          </cell>
          <cell r="C2844" t="str">
            <v>CORDÃO DE CONCRETO</v>
          </cell>
          <cell r="D2844" t="str">
            <v/>
          </cell>
          <cell r="F2844" t="str">
            <v>33.08</v>
          </cell>
        </row>
        <row r="2845">
          <cell r="A2845" t="str">
            <v>ED-51135</v>
          </cell>
          <cell r="B2845" t="str">
            <v>URB-COR-005</v>
          </cell>
          <cell r="C2845" t="str">
            <v>GUIA DE CORDÃO BOLEADO, EM CONCRETO COM FCK 20MPA, PRÉ-MOLDADA, 10X10CM (ALTURA X LARGURA), INCLUSIVE UMA (1) FIADA DE BLOCO DE CONCRETO, ESP. 9CM, ESCAVAÇÃO, APILOAMENTO E TRANSPORTE COM RETIRADA DO MATERIAL ESCAVADO (EM CAÇAMBA)</v>
          </cell>
          <cell r="D2845" t="str">
            <v>M</v>
          </cell>
          <cell r="E2845">
            <v>29.98</v>
          </cell>
          <cell r="F2845" t="str">
            <v>ED-51135</v>
          </cell>
        </row>
        <row r="2846">
          <cell r="A2846" t="str">
            <v>33.09</v>
          </cell>
          <cell r="B2846">
            <v>9073</v>
          </cell>
          <cell r="C2846" t="str">
            <v>CERCA DE MOURÃO</v>
          </cell>
          <cell r="D2846" t="str">
            <v/>
          </cell>
          <cell r="F2846" t="str">
            <v>33.09</v>
          </cell>
        </row>
        <row r="2847">
          <cell r="A2847" t="str">
            <v>ED-48384</v>
          </cell>
          <cell r="B2847" t="str">
            <v>CER-MOU-005</v>
          </cell>
          <cell r="C2847" t="str">
            <v>CERCA DE MOURÃO H = 2,15 M - MOURÃO PRÉ-FABRICADO DE CONCRETO PONTA LISA A CADA 2,20 M E 7 FIOS DE ARAME FARPADO, EXCLUSIVE BASE</v>
          </cell>
          <cell r="D2847" t="str">
            <v>M</v>
          </cell>
          <cell r="E2847">
            <v>40.71</v>
          </cell>
          <cell r="F2847" t="str">
            <v>ED-48384</v>
          </cell>
        </row>
        <row r="2848">
          <cell r="A2848" t="str">
            <v>ED-48385</v>
          </cell>
          <cell r="B2848" t="str">
            <v>CER-MOU-015</v>
          </cell>
          <cell r="C2848" t="str">
            <v>CERCA DE MOURÃO H = 2,80 M - MOURÃO PRÉ-FABRICADO DE CONCRETO PONTA VIRADA A CADA 2,20 M E 7 + 4 FIOS DE ARAME FARPADO, EXCLUSIVE BASE</v>
          </cell>
          <cell r="D2848" t="str">
            <v>M</v>
          </cell>
          <cell r="E2848">
            <v>55.63</v>
          </cell>
          <cell r="F2848" t="str">
            <v>ED-48385</v>
          </cell>
        </row>
        <row r="2849">
          <cell r="A2849" t="str">
            <v>ED-48386</v>
          </cell>
          <cell r="B2849" t="str">
            <v>CER-MOU-020</v>
          </cell>
          <cell r="C2849" t="str">
            <v>CERCA DE MOURÃO H = 2,80 M - MOURÃO PRÉ-FABRICADO DE CONCRETO PONTA VIRADA A CADA 2,50 M, 3 FIOS DE ARAME FARPADO E TELA GALVANIZADA # 2" FIO 12, INCLUSIVE FUNDAÇÃO</v>
          </cell>
          <cell r="D2849" t="str">
            <v>M</v>
          </cell>
          <cell r="E2849">
            <v>265.64999999999998</v>
          </cell>
          <cell r="F2849" t="str">
            <v>ED-48386</v>
          </cell>
        </row>
        <row r="2850">
          <cell r="A2850" t="str">
            <v>33.10</v>
          </cell>
          <cell r="B2850">
            <v>9074</v>
          </cell>
          <cell r="C2850" t="str">
            <v>BANCO E MESA EM CONCRETO</v>
          </cell>
          <cell r="D2850" t="str">
            <v/>
          </cell>
          <cell r="F2850" t="str">
            <v>33.10</v>
          </cell>
        </row>
        <row r="2851">
          <cell r="A2851" t="str">
            <v>ED-15449</v>
          </cell>
          <cell r="B2851" t="str">
            <v>-</v>
          </cell>
          <cell r="C2851" t="str">
            <v>BANCO EM CONCRETO APARENTE, SEM ENCOSTO, POLIDO COM ACABAMENTO EM VERNIZ, ESP. 8CM, COMPRIMENTO 200CM, LARGURA 40CM, ALTURA 55CM, EXCLUSIVE FIXAÇÃO EM PISO</v>
          </cell>
          <cell r="D2851" t="str">
            <v>UN</v>
          </cell>
          <cell r="E2851">
            <v>258.98</v>
          </cell>
          <cell r="F2851" t="str">
            <v>ED-15449</v>
          </cell>
        </row>
        <row r="2852">
          <cell r="A2852" t="str">
            <v>ED-15446</v>
          </cell>
          <cell r="B2852" t="str">
            <v>-</v>
          </cell>
          <cell r="C2852" t="str">
            <v>BANCO EM CONCRETO APARENTE, SEM ENCOSTO, POLIDO COM ACABAMENTO EM VERNIZ, ESP. 8CM, COMPRIMENTO 200CM, LARGURA 40CM, ALTURA 55CM, INCLUSIVE CORTE NO PISO PARA FIXAÇÃO COM CONCRETO NÃO ESTRUTURAL, PREPARADO EM OBRA COM BETONEIRA, COM FCK 15 MPA</v>
          </cell>
          <cell r="D2852" t="str">
            <v>UN</v>
          </cell>
          <cell r="E2852">
            <v>279.64999999999998</v>
          </cell>
          <cell r="F2852" t="str">
            <v>ED-15446</v>
          </cell>
        </row>
        <row r="2853">
          <cell r="A2853" t="str">
            <v>ED-15450</v>
          </cell>
          <cell r="B2853" t="str">
            <v>-</v>
          </cell>
          <cell r="C2853" t="str">
            <v>BANCO EM CONCRETO APARENTE, TIPO-1, PADRÃO SEE-MG, SEM ENCOSTO, POLIDO COM ACABAMENTO EM VERNIZ, ESP. 5CM, COMPRIMENTO 130CM, LARGURA 40CM, ALTURA 45CM, EXCLUSIVE FIXAÇÃO EM PISO</v>
          </cell>
          <cell r="D2853" t="str">
            <v>UN</v>
          </cell>
          <cell r="E2853">
            <v>144.18</v>
          </cell>
          <cell r="F2853" t="str">
            <v>ED-15450</v>
          </cell>
        </row>
        <row r="2854">
          <cell r="A2854" t="str">
            <v>ED-15447</v>
          </cell>
          <cell r="B2854" t="str">
            <v>-</v>
          </cell>
          <cell r="C2854" t="str">
            <v>BANCO EM CONCRETO APARENTE, TIPO-1, PADRÃO SEE-MG, SEM ENCOSTO, POLIDO COM ACABAMENTO EM VERNIZ, ESP. 5CM, COMPRIMENTO 130CM, LARGURA 40CM, ALTURA 45CM, INCLUSIVE CORTE NO PISO PARA FIXAÇÃO COM CONCRETO NÃO ESTRUTURAL, PREPARADO EM OBRA COM BETONEIRA, COM FCK 15 MPA</v>
          </cell>
          <cell r="D2854" t="str">
            <v>UN</v>
          </cell>
          <cell r="E2854">
            <v>164.18</v>
          </cell>
          <cell r="F2854" t="str">
            <v>ED-15447</v>
          </cell>
        </row>
        <row r="2855">
          <cell r="A2855" t="str">
            <v>ED-15451</v>
          </cell>
          <cell r="B2855" t="str">
            <v>-</v>
          </cell>
          <cell r="C2855" t="str">
            <v>BANCO EM CONCRETO APARENTE, TIPO-2, PADRÃO SEE-MG, SEM ENCOSTO, POLIDO COM ACABAMENTO EM VERNIZ, ESP. 5CM, COMPRIMENTO 150CM, LARGURA 40CM, ALTURA 45CM, EXCLUSIVE FIXAÇÃO EM PISO</v>
          </cell>
          <cell r="D2855" t="str">
            <v>UN</v>
          </cell>
          <cell r="E2855">
            <v>163.33000000000001</v>
          </cell>
          <cell r="F2855" t="str">
            <v>ED-15451</v>
          </cell>
        </row>
        <row r="2856">
          <cell r="A2856" t="str">
            <v>ED-15448</v>
          </cell>
          <cell r="B2856" t="str">
            <v>-</v>
          </cell>
          <cell r="C2856" t="str">
            <v>BANCO EM CONCRETO APARENTE, TIPO-2, PADRÃO SEE-MG, SEM ENCOSTO, POLIDO COM ACABAMENTO EM VERNIZ, ESP. 5CM, COMPRIMENTO 150CM, LARGURA 40CM, ALTURA 45CM, INCLUSIVE CORTE NO PISO PARA FIXAÇÃO COM CONCRETO NÃO ESTRUTURAL, PREPARADO EM OBRA COM BETONEIRA, COM FCK 15 MPA</v>
          </cell>
          <cell r="D2856" t="str">
            <v>UN</v>
          </cell>
          <cell r="E2856">
            <v>183.33</v>
          </cell>
          <cell r="F2856" t="str">
            <v>ED-15448</v>
          </cell>
        </row>
        <row r="2857">
          <cell r="A2857" t="str">
            <v>ED-48355</v>
          </cell>
          <cell r="B2857" t="str">
            <v>BAN-INT-015</v>
          </cell>
          <cell r="C2857" t="str">
            <v>BANCO EM GRANITO ANDORINHA POLIDO 52 X 30 CM</v>
          </cell>
          <cell r="D2857" t="str">
            <v>U</v>
          </cell>
          <cell r="E2857">
            <v>32.75</v>
          </cell>
          <cell r="F2857" t="str">
            <v>ED-48355</v>
          </cell>
        </row>
        <row r="2858">
          <cell r="A2858" t="str">
            <v>ED-48354</v>
          </cell>
          <cell r="B2858" t="str">
            <v>BAN-INT-010</v>
          </cell>
          <cell r="C2858" t="str">
            <v>BANCO INTERNO EM CONCRETO APARENTE, ALTURA 45 CM, LARGURA 30 CM</v>
          </cell>
          <cell r="D2858" t="str">
            <v>M</v>
          </cell>
          <cell r="E2858">
            <v>117.52</v>
          </cell>
          <cell r="F2858" t="str">
            <v>ED-48354</v>
          </cell>
        </row>
        <row r="2859">
          <cell r="A2859" t="str">
            <v>ED-48353</v>
          </cell>
          <cell r="B2859" t="str">
            <v>BAN-INT-005</v>
          </cell>
          <cell r="C2859" t="str">
            <v>BANCO INTERNO EM CONCRETO E ALVENARIA, ACABAMENTO EM VERNIZ, E = 8 CM, L = 40 CM</v>
          </cell>
          <cell r="D2859" t="str">
            <v>M</v>
          </cell>
          <cell r="E2859">
            <v>175.79</v>
          </cell>
          <cell r="F2859" t="str">
            <v>ED-48353</v>
          </cell>
        </row>
        <row r="2860">
          <cell r="A2860" t="str">
            <v>ED-48359</v>
          </cell>
          <cell r="B2860" t="str">
            <v>MES-ARD-005</v>
          </cell>
          <cell r="C2860" t="str">
            <v>CONJUNTO DE MESA E BANCOS DE ARDÓSIA</v>
          </cell>
          <cell r="D2860" t="str">
            <v>CJ</v>
          </cell>
          <cell r="E2860">
            <v>477.75</v>
          </cell>
          <cell r="F2860" t="str">
            <v>ED-48359</v>
          </cell>
        </row>
        <row r="2861">
          <cell r="A2861" t="str">
            <v>ED-48360</v>
          </cell>
          <cell r="B2861" t="str">
            <v>MES-CON-005</v>
          </cell>
          <cell r="C2861" t="str">
            <v>CONJUNTO DE MESA E BANCOS DE CONCRETO PARA JOGOS (02 BANCOS EM ARCO COM D INTERNO = 130 CM E H = 43 CM E MESA COM D = 80 CM, E = 8 CM E H = 75 CM)</v>
          </cell>
          <cell r="D2861" t="str">
            <v>CJ</v>
          </cell>
          <cell r="E2861">
            <v>732.82</v>
          </cell>
          <cell r="F2861" t="str">
            <v>ED-48360</v>
          </cell>
        </row>
        <row r="2862">
          <cell r="A2862" t="str">
            <v>33.11</v>
          </cell>
          <cell r="B2862">
            <v>9075</v>
          </cell>
          <cell r="C2862" t="str">
            <v>EQUIPAMENTO ESPORTIVO</v>
          </cell>
          <cell r="D2862" t="str">
            <v/>
          </cell>
          <cell r="F2862" t="str">
            <v>33.11</v>
          </cell>
        </row>
        <row r="2863">
          <cell r="A2863" t="str">
            <v>ED-49573</v>
          </cell>
          <cell r="B2863" t="str">
            <v>EQP-ESP-025</v>
          </cell>
          <cell r="C2863" t="str">
            <v>REDE DE PETECA COM MASTROS EM TUBO AÇO GALVANIZADO D = 76 MM</v>
          </cell>
          <cell r="D2863" t="str">
            <v>CJ</v>
          </cell>
          <cell r="E2863">
            <v>495</v>
          </cell>
          <cell r="F2863" t="str">
            <v>ED-49573</v>
          </cell>
        </row>
        <row r="2864">
          <cell r="A2864" t="str">
            <v>ED-49572</v>
          </cell>
          <cell r="B2864" t="str">
            <v>EQP-ESP-020</v>
          </cell>
          <cell r="C2864" t="str">
            <v>REDE DE VÔLEI COM MASTRO EM TUBO GALVANIZADO SEM PEDESTAL</v>
          </cell>
          <cell r="D2864" t="str">
            <v>CJ</v>
          </cell>
          <cell r="E2864">
            <v>495</v>
          </cell>
          <cell r="F2864" t="str">
            <v>ED-49572</v>
          </cell>
        </row>
        <row r="2865">
          <cell r="A2865" t="str">
            <v>ED-49571</v>
          </cell>
          <cell r="B2865" t="str">
            <v>EQP-ESP-015</v>
          </cell>
          <cell r="C2865" t="str">
            <v>REDE DE VÔLEI COM PEDESTAL PARA JUIZ</v>
          </cell>
          <cell r="D2865" t="str">
            <v>CJ</v>
          </cell>
          <cell r="E2865">
            <v>654</v>
          </cell>
          <cell r="F2865" t="str">
            <v>ED-49571</v>
          </cell>
        </row>
        <row r="2866">
          <cell r="A2866" t="str">
            <v>ED-49574</v>
          </cell>
          <cell r="B2866" t="str">
            <v>EQP-ESP-030</v>
          </cell>
          <cell r="C2866" t="str">
            <v>TABELA DE BASQUETE EM POSTE METÁLICO E SUPORTE DE PISO</v>
          </cell>
          <cell r="D2866" t="str">
            <v>U</v>
          </cell>
          <cell r="E2866">
            <v>1329.31</v>
          </cell>
          <cell r="F2866" t="str">
            <v>ED-49574</v>
          </cell>
        </row>
        <row r="2867">
          <cell r="A2867" t="str">
            <v>ED-49569</v>
          </cell>
          <cell r="B2867" t="str">
            <v>EQP-ESP-005</v>
          </cell>
          <cell r="C2867" t="str">
            <v>TRAVE DE GOL EM TUBO GALVANIZADO PARA QUADRA, INCLUSIVE REDE E PINTURA</v>
          </cell>
          <cell r="D2867" t="str">
            <v>U</v>
          </cell>
          <cell r="E2867">
            <v>611.25</v>
          </cell>
          <cell r="F2867" t="str">
            <v>ED-49569</v>
          </cell>
        </row>
        <row r="2868">
          <cell r="A2868" t="str">
            <v>ED-49570</v>
          </cell>
          <cell r="B2868" t="str">
            <v>EQP-ESP-010</v>
          </cell>
          <cell r="C2868" t="str">
            <v>TRAVE DE GOL PARA CAMPO DE FUTEBOL , INCLUSIVE REDE E PINTURA</v>
          </cell>
          <cell r="D2868" t="str">
            <v>U</v>
          </cell>
          <cell r="E2868">
            <v>1552.75</v>
          </cell>
          <cell r="F2868" t="str">
            <v>ED-49570</v>
          </cell>
        </row>
        <row r="2869">
          <cell r="A2869" t="str">
            <v>33.12</v>
          </cell>
          <cell r="B2869">
            <v>9076</v>
          </cell>
          <cell r="C2869" t="str">
            <v>EQUIPAMENTO PARA PLAYGROUND</v>
          </cell>
          <cell r="D2869" t="str">
            <v/>
          </cell>
          <cell r="F2869" t="str">
            <v>33.12</v>
          </cell>
        </row>
        <row r="2870">
          <cell r="A2870" t="str">
            <v>ED-15342</v>
          </cell>
          <cell r="B2870" t="str">
            <v>-</v>
          </cell>
          <cell r="C2870"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870" t="str">
            <v>UN</v>
          </cell>
          <cell r="E2870">
            <v>2252.77</v>
          </cell>
          <cell r="F2870" t="str">
            <v>ED-15342</v>
          </cell>
        </row>
        <row r="2871">
          <cell r="A2871" t="str">
            <v>ED-49578</v>
          </cell>
          <cell r="B2871" t="str">
            <v>EQP-PLA-020</v>
          </cell>
          <cell r="C2871"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71" t="str">
            <v>UN</v>
          </cell>
          <cell r="E2871">
            <v>1036.8699999999999</v>
          </cell>
          <cell r="F2871" t="str">
            <v>ED-49578</v>
          </cell>
        </row>
        <row r="2872">
          <cell r="A2872" t="str">
            <v>ED-49579</v>
          </cell>
          <cell r="B2872" t="str">
            <v>EQP-PLA-025</v>
          </cell>
          <cell r="C2872" t="str">
            <v>FORNECIMENTO E INSTALAÇÃO DE ESCADA HORIZONTAL METÁLICA PARA PARQUE INFANTIL, FIXADO COM CONCRETO NÃO ESTRUTURAL, PREPARADO EM OBRA COM BETONEIRA, COM FCK 15 MPA , INCLUSIVE ESCAVAÇÃO E TRANSPORTE COM RETIRADA DO MATERIAL ESCAVADO (EM CAÇAMBA)</v>
          </cell>
          <cell r="D2872" t="str">
            <v>UN</v>
          </cell>
          <cell r="E2872">
            <v>816.38</v>
          </cell>
          <cell r="F2872" t="str">
            <v>ED-49579</v>
          </cell>
        </row>
        <row r="2873">
          <cell r="A2873" t="str">
            <v>ED-49575</v>
          </cell>
          <cell r="B2873" t="str">
            <v>EQP-PLA-005</v>
          </cell>
          <cell r="C2873"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873" t="str">
            <v>UN</v>
          </cell>
          <cell r="E2873">
            <v>1041.23</v>
          </cell>
          <cell r="F2873" t="str">
            <v>ED-49575</v>
          </cell>
        </row>
        <row r="2874">
          <cell r="A2874" t="str">
            <v>ED-49580</v>
          </cell>
          <cell r="B2874" t="str">
            <v>EQP-PLA-030</v>
          </cell>
          <cell r="C2874"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74" t="str">
            <v>UN</v>
          </cell>
          <cell r="E2874">
            <v>1036.8699999999999</v>
          </cell>
          <cell r="F2874" t="str">
            <v>ED-49580</v>
          </cell>
        </row>
        <row r="2875">
          <cell r="A2875" t="str">
            <v>ED-49576</v>
          </cell>
          <cell r="B2875" t="str">
            <v>EQP-PLA-010</v>
          </cell>
          <cell r="C2875" t="str">
            <v>FORNECIMENTO E INSTALAÇÃO DE GANGORRA METÁLICA COM DOIS LUGARES PARA PARQUE INFANTIL, FIXADO COM CONCRETO NÃO ESTRUTURAL, PREPARADO EM OBRA COM BETONEIRA, COM FCK 15 MPA , INCLUSIVE ESCAVAÇÃO E TRANSPORTE COM RETIRADA DO MATERIAL ESCAVADO (EM CAÇAMBA)</v>
          </cell>
          <cell r="D2875" t="str">
            <v>UN</v>
          </cell>
          <cell r="E2875">
            <v>1034.43</v>
          </cell>
          <cell r="F2875" t="str">
            <v>ED-49576</v>
          </cell>
        </row>
        <row r="2876">
          <cell r="A2876" t="str">
            <v>ED-49577</v>
          </cell>
          <cell r="B2876" t="str">
            <v>EQP-PLA-015</v>
          </cell>
          <cell r="C2876"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76" t="str">
            <v>UN</v>
          </cell>
          <cell r="E2876">
            <v>989.17</v>
          </cell>
          <cell r="F2876" t="str">
            <v>ED-49577</v>
          </cell>
        </row>
        <row r="2877">
          <cell r="A2877" t="str">
            <v>33.13</v>
          </cell>
          <cell r="B2877">
            <v>9077</v>
          </cell>
          <cell r="C2877" t="str">
            <v>DRENO EM PÁTIO</v>
          </cell>
          <cell r="D2877" t="str">
            <v/>
          </cell>
          <cell r="F2877" t="str">
            <v>33.13</v>
          </cell>
        </row>
        <row r="2878">
          <cell r="A2878" t="str">
            <v>ED-51137</v>
          </cell>
          <cell r="B2878" t="str">
            <v>URB-DRE-010</v>
          </cell>
          <cell r="C2878" t="str">
            <v>FORNECIMENTO E LANÇAMENTO DE AREIA EM DRENO E PÁTIO</v>
          </cell>
          <cell r="D2878" t="str">
            <v>M3</v>
          </cell>
          <cell r="E2878">
            <v>118.21</v>
          </cell>
          <cell r="F2878" t="str">
            <v>ED-51137</v>
          </cell>
        </row>
        <row r="2879">
          <cell r="A2879" t="str">
            <v>ED-51136</v>
          </cell>
          <cell r="B2879" t="str">
            <v>URB-DRE-005</v>
          </cell>
          <cell r="C2879" t="str">
            <v>FORNECIMENTO E LANÇAMENTO DE BRITA EM DRENO E PÁTIO</v>
          </cell>
          <cell r="D2879" t="str">
            <v>M3</v>
          </cell>
          <cell r="E2879">
            <v>115.56</v>
          </cell>
          <cell r="F2879" t="str">
            <v>ED-51136</v>
          </cell>
        </row>
        <row r="2880">
          <cell r="A2880" t="str">
            <v>ED-51138</v>
          </cell>
          <cell r="B2880" t="str">
            <v>URB-DRE-015</v>
          </cell>
          <cell r="C2880" t="str">
            <v>FORNECIMENTO E LANÇAMENTO DE CASCALHO EM DRENO E PÁTIO</v>
          </cell>
          <cell r="D2880" t="str">
            <v>M3</v>
          </cell>
          <cell r="E2880">
            <v>75.930000000000007</v>
          </cell>
          <cell r="F2880" t="str">
            <v>ED-51138</v>
          </cell>
        </row>
        <row r="2881">
          <cell r="A2881" t="str">
            <v>34.</v>
          </cell>
          <cell r="B2881">
            <v>8695</v>
          </cell>
          <cell r="C2881" t="str">
            <v>LIMPEZA DE OBRA</v>
          </cell>
          <cell r="D2881" t="str">
            <v/>
          </cell>
          <cell r="F2881" t="str">
            <v>34.</v>
          </cell>
        </row>
        <row r="2882">
          <cell r="A2882" t="str">
            <v>34.01</v>
          </cell>
          <cell r="B2882">
            <v>9078</v>
          </cell>
          <cell r="C2882" t="str">
            <v>LIMPEZA GERAL</v>
          </cell>
          <cell r="D2882" t="str">
            <v/>
          </cell>
          <cell r="F2882" t="str">
            <v>34.01</v>
          </cell>
        </row>
        <row r="2883">
          <cell r="A2883" t="str">
            <v>ED-50265</v>
          </cell>
          <cell r="B2883" t="str">
            <v>LIM-FAC-005</v>
          </cell>
          <cell r="C2883" t="str">
            <v>LAVAGEM DE FACHADA COM HIDROJATEAMENTO</v>
          </cell>
          <cell r="D2883" t="str">
            <v>M2</v>
          </cell>
          <cell r="E2883">
            <v>3.84</v>
          </cell>
          <cell r="F2883" t="str">
            <v>ED-50265</v>
          </cell>
        </row>
        <row r="2884">
          <cell r="A2884" t="str">
            <v>ED-50264</v>
          </cell>
          <cell r="B2884" t="str">
            <v>LIM-CER-005</v>
          </cell>
          <cell r="C2884" t="str">
            <v>LIMPEZA DE MATERIAL CERÂMICO</v>
          </cell>
          <cell r="D2884" t="str">
            <v>M2</v>
          </cell>
          <cell r="E2884">
            <v>7.14</v>
          </cell>
          <cell r="F2884" t="str">
            <v>ED-50264</v>
          </cell>
        </row>
        <row r="2885">
          <cell r="A2885" t="str">
            <v>ED-50271</v>
          </cell>
          <cell r="B2885" t="str">
            <v>LIM-ROD-005</v>
          </cell>
          <cell r="C2885" t="str">
            <v>LIMPEZA DE RODAPÉ</v>
          </cell>
          <cell r="D2885" t="str">
            <v>M2</v>
          </cell>
          <cell r="E2885">
            <v>1.57</v>
          </cell>
          <cell r="F2885" t="str">
            <v>ED-50271</v>
          </cell>
        </row>
        <row r="2886">
          <cell r="A2886" t="str">
            <v>ED-50272</v>
          </cell>
          <cell r="B2886" t="str">
            <v>LIM-VID-005</v>
          </cell>
          <cell r="C2886" t="str">
            <v>LIMPEZA DE VIDROS E ESPELHOS</v>
          </cell>
          <cell r="D2886" t="str">
            <v>M2</v>
          </cell>
          <cell r="E2886">
            <v>5.49</v>
          </cell>
          <cell r="F2886" t="str">
            <v>ED-50272</v>
          </cell>
        </row>
        <row r="2887">
          <cell r="A2887" t="str">
            <v>ED-50263</v>
          </cell>
          <cell r="B2887" t="str">
            <v>LIM-CAL-005</v>
          </cell>
          <cell r="C2887" t="str">
            <v>LIMPEZA (DESOBSTRUÇÃO) DE CALHAS</v>
          </cell>
          <cell r="D2887" t="str">
            <v>M</v>
          </cell>
          <cell r="E2887">
            <v>6.28</v>
          </cell>
          <cell r="F2887" t="str">
            <v>ED-50263</v>
          </cell>
        </row>
        <row r="2888">
          <cell r="A2888" t="str">
            <v>ED-50270</v>
          </cell>
          <cell r="B2888" t="str">
            <v>LIM-PER-010</v>
          </cell>
          <cell r="C2888" t="str">
            <v>LIMPEZA PERMANENTE DA OBRA - 01 SERVENTE X 4 HORAS DIÁRIAS</v>
          </cell>
          <cell r="D2888" t="str">
            <v>MÊS</v>
          </cell>
          <cell r="E2888">
            <v>1728.1</v>
          </cell>
          <cell r="F2888" t="str">
            <v>ED-50270</v>
          </cell>
        </row>
        <row r="2889">
          <cell r="A2889" t="str">
            <v>ED-50269</v>
          </cell>
          <cell r="B2889" t="str">
            <v>LIM-PER-005</v>
          </cell>
          <cell r="C2889" t="str">
            <v>LIMPEZA PERMANENTE DA OBRA - 01 SERVENTE X 8 HORAS DIÁRIAS</v>
          </cell>
          <cell r="D2889" t="str">
            <v>MÊS</v>
          </cell>
          <cell r="E2889">
            <v>3456.2</v>
          </cell>
          <cell r="F2889" t="str">
            <v>ED-50269</v>
          </cell>
        </row>
        <row r="2890">
          <cell r="A2890" t="str">
            <v>34.02</v>
          </cell>
          <cell r="B2890">
            <v>9079</v>
          </cell>
          <cell r="C2890" t="str">
            <v>LIMPEZA FINAL PARA ENTREGA DA OBRA</v>
          </cell>
          <cell r="D2890" t="str">
            <v/>
          </cell>
          <cell r="F2890" t="str">
            <v>34.02</v>
          </cell>
        </row>
        <row r="2891">
          <cell r="A2891" t="str">
            <v>ED-50266</v>
          </cell>
          <cell r="B2891" t="str">
            <v>LIM-GER-005</v>
          </cell>
          <cell r="C2891" t="str">
            <v>LIMPEZA FINAL PARA ENTREGA DA OBRA</v>
          </cell>
          <cell r="D2891" t="str">
            <v>M2</v>
          </cell>
          <cell r="E2891">
            <v>5.32</v>
          </cell>
          <cell r="F2891" t="str">
            <v>ED-50266</v>
          </cell>
          <cell r="G2891">
            <v>5.3493750000000011</v>
          </cell>
        </row>
        <row r="2892">
          <cell r="A2892" t="str">
            <v>35.</v>
          </cell>
          <cell r="B2892">
            <v>8696</v>
          </cell>
          <cell r="C2892" t="str">
            <v>OBRAS VIÁRIAS</v>
          </cell>
          <cell r="D2892" t="str">
            <v/>
          </cell>
          <cell r="F2892" t="str">
            <v>35.</v>
          </cell>
        </row>
        <row r="2893">
          <cell r="A2893" t="str">
            <v>35.01</v>
          </cell>
          <cell r="B2893">
            <v>9080</v>
          </cell>
          <cell r="C2893" t="str">
            <v>ESTABILIZAÇÃO DE SOLO</v>
          </cell>
          <cell r="D2893" t="str">
            <v/>
          </cell>
          <cell r="F2893" t="str">
            <v>35.01</v>
          </cell>
        </row>
        <row r="2894">
          <cell r="A2894" t="str">
            <v>ED-50411</v>
          </cell>
          <cell r="B2894" t="str">
            <v>ESS-SOL-050</v>
          </cell>
          <cell r="C2894" t="str">
            <v>GEOTÊXTIL NÃO TECIDO PARA ESTABILIZAÇÃO DE SOLOS</v>
          </cell>
          <cell r="D2894" t="str">
            <v>M2</v>
          </cell>
          <cell r="E2894">
            <v>7.73</v>
          </cell>
          <cell r="F2894" t="str">
            <v>ED-50411</v>
          </cell>
        </row>
        <row r="2895">
          <cell r="A2895" t="str">
            <v>35.02</v>
          </cell>
          <cell r="B2895">
            <v>9081</v>
          </cell>
          <cell r="C2895" t="str">
            <v>PISO INTERTRAVADO</v>
          </cell>
          <cell r="D2895" t="str">
            <v/>
          </cell>
          <cell r="F2895" t="str">
            <v>35.02</v>
          </cell>
        </row>
        <row r="2896">
          <cell r="A2896" t="str">
            <v>ED-50419</v>
          </cell>
          <cell r="B2896" t="str">
            <v>OBR-VIA-218</v>
          </cell>
          <cell r="C2896" t="str">
            <v>PISO DE CONCRETO PRÉ-MOLDADO INTERTRAVADO E = 10 CM - FCK = 35 MPA, INCLUINDO FORNECIMENTO E TRANSPORTE DE TODOS OS MATERIAIS, COLCHÃO DE ASSENTAMENTO E = 6 CM</v>
          </cell>
          <cell r="D2896" t="str">
            <v>M2</v>
          </cell>
          <cell r="E2896">
            <v>89.57</v>
          </cell>
          <cell r="F2896" t="str">
            <v>ED-50419</v>
          </cell>
        </row>
        <row r="2897">
          <cell r="A2897" t="str">
            <v>ED-50420</v>
          </cell>
          <cell r="B2897" t="str">
            <v>OBR-VIA-219</v>
          </cell>
          <cell r="C2897" t="str">
            <v>PISO DE CONCRETO PRÉ-MOLDADO INTERTRAVADO E = 10 CM - FCK = 40 MPA, INCLUINDO FORNECIMENTO E TRANSPORTE DE TODOS OS MATERIAIS, COLCHÃO DE ASSENTAMENTO E = 6 CM</v>
          </cell>
          <cell r="D2897" t="str">
            <v>M2</v>
          </cell>
          <cell r="E2897">
            <v>89.57</v>
          </cell>
          <cell r="F2897" t="str">
            <v>ED-50420</v>
          </cell>
        </row>
        <row r="2898">
          <cell r="A2898" t="str">
            <v>ED-50417</v>
          </cell>
          <cell r="B2898" t="str">
            <v>OBR-VIA-216</v>
          </cell>
          <cell r="C2898" t="str">
            <v>PISO DE CONCRETO PRÉ-MOLDADO INTERTRAVADO E = 6 CM - FCK = 35 MPA, INCLUINDO FORNECIMENTO E TRANSPORTE DE TODOS OS MATERIAIS, COLCHÃO DE ASSENTAMENTO E = 6 CM</v>
          </cell>
          <cell r="D2898" t="str">
            <v>M2</v>
          </cell>
          <cell r="E2898">
            <v>74.709999999999994</v>
          </cell>
          <cell r="F2898" t="str">
            <v>ED-50417</v>
          </cell>
        </row>
        <row r="2899">
          <cell r="A2899" t="str">
            <v>ED-50418</v>
          </cell>
          <cell r="B2899" t="str">
            <v>OBR-VIA-217</v>
          </cell>
          <cell r="C2899" t="str">
            <v>PISO DE CONCRETO PRÉ-MOLDADO INTERTRAVADO E = 8 CM - FCK = 35 MPA, INCLUINDO FORNECIMENTO E TRANSPORTE DE TODOS OS MATERIAIS, COLCHÃO DE ASSENTAMENTO E = 6 CM</v>
          </cell>
          <cell r="D2899" t="str">
            <v>M2</v>
          </cell>
          <cell r="E2899">
            <v>84.62</v>
          </cell>
          <cell r="F2899" t="str">
            <v>ED-50418</v>
          </cell>
        </row>
        <row r="2900">
          <cell r="A2900" t="str">
            <v>35.03</v>
          </cell>
          <cell r="B2900">
            <v>9082</v>
          </cell>
          <cell r="C2900" t="str">
            <v>PAVIMENTAÇÃO</v>
          </cell>
          <cell r="D2900" t="str">
            <v/>
          </cell>
          <cell r="F2900" t="str">
            <v>35.03</v>
          </cell>
        </row>
        <row r="2901">
          <cell r="A2901" t="str">
            <v>ED-50413</v>
          </cell>
          <cell r="B2901" t="str">
            <v>OBR-VIA-207</v>
          </cell>
          <cell r="C2901" t="str">
            <v>ALVENARIA POLIÉDRICA, RETIRADA E REASSENTAMENTO SOBRE COXIM DE AREIA</v>
          </cell>
          <cell r="D2901" t="str">
            <v>M2</v>
          </cell>
          <cell r="E2901">
            <v>22.42</v>
          </cell>
          <cell r="F2901" t="str">
            <v>ED-50413</v>
          </cell>
        </row>
        <row r="2902">
          <cell r="A2902" t="str">
            <v>ED-50421</v>
          </cell>
          <cell r="B2902" t="str">
            <v>OBR-VIA-440</v>
          </cell>
          <cell r="C2902" t="str">
            <v>ASSENTAMENTO DE MATA-BURRO DE CONCRETO</v>
          </cell>
          <cell r="D2902" t="str">
            <v>U</v>
          </cell>
          <cell r="E2902">
            <v>777.15</v>
          </cell>
          <cell r="F2902" t="str">
            <v>ED-50421</v>
          </cell>
        </row>
        <row r="2903">
          <cell r="A2903" t="str">
            <v>ED-50414</v>
          </cell>
          <cell r="B2903" t="str">
            <v>OBR-VIA-208</v>
          </cell>
          <cell r="C2903" t="str">
            <v>CALÇAMENTO EM BLOQUETE, RETIRADA E REASSENTAMENTO SOBRE COXIM DE AREIA</v>
          </cell>
          <cell r="D2903" t="str">
            <v>M2</v>
          </cell>
          <cell r="E2903">
            <v>26.89</v>
          </cell>
          <cell r="F2903" t="str">
            <v>ED-50414</v>
          </cell>
        </row>
        <row r="2904">
          <cell r="A2904" t="str">
            <v>ED-50415</v>
          </cell>
          <cell r="B2904" t="str">
            <v>OBR-VIA-210</v>
          </cell>
          <cell r="C2904" t="str">
            <v>EXECUÇÃO DE CALÇAMENTO EM BLOQUETE - E = 6 CM - FCK = 25 MPA, INCLUINDO FORNECIMENTO E TRANSPORTE DE TODOS OS MATERIAIS, COLCHÃO DE ASSENTAMENTO E = 6 CM</v>
          </cell>
          <cell r="D2904" t="str">
            <v>M2</v>
          </cell>
          <cell r="E2904">
            <v>60.84</v>
          </cell>
          <cell r="F2904" t="str">
            <v>ED-50415</v>
          </cell>
        </row>
        <row r="2905">
          <cell r="A2905" t="str">
            <v>ED-50416</v>
          </cell>
          <cell r="B2905" t="str">
            <v>OBR-VIA-215</v>
          </cell>
          <cell r="C2905" t="str">
            <v>EXECUÇÃO DE CALÇAMENTO EM BLOQUETE - E = 8 CM - FCK = 35 MPA, INCLUINDO FORNECIMENTO E TRANSPORTE DE TODOS OS MATERIAIS, COLCHÃO DE ASSENTAMENTO E = 6 CM</v>
          </cell>
          <cell r="D2905" t="str">
            <v>M2</v>
          </cell>
          <cell r="E2905">
            <v>70.290000000000006</v>
          </cell>
          <cell r="F2905" t="str">
            <v>ED-50416</v>
          </cell>
        </row>
        <row r="2906">
          <cell r="A2906" t="str">
            <v>ED-7624</v>
          </cell>
          <cell r="B2906" t="str">
            <v>-</v>
          </cell>
          <cell r="C2906" t="str">
            <v>EXECUÇÃO E APLICAÇÃO DE CONCRETO ASFÁLTICO PRE-MISTURADO À FRIO (PMF), EM BETONEIRA, INCLUINDO FORNECIMENTO E TRANSPORTE DOS AGREGADOS E MATERIAL BETUMINOSO, INCLUSIVE TRANSPORTE DA MASSA ASFÁLTICA ATÉ A PISTA</v>
          </cell>
          <cell r="D2906" t="str">
            <v>M3</v>
          </cell>
          <cell r="E2906">
            <v>521.72</v>
          </cell>
          <cell r="F2906" t="str">
            <v>ED-7624</v>
          </cell>
        </row>
        <row r="2907">
          <cell r="A2907" t="str">
            <v>ED-7623</v>
          </cell>
          <cell r="B2907" t="str">
            <v>-</v>
          </cell>
          <cell r="C2907" t="str">
            <v>EXECUÇÃO E APLICAÇÃO DE CONCRETO BETUMINOSO USINADO A QUENTE (CBUQ), MASSA COMERCIAL, INCLUINDO FORNECIMENTO E TRANSPORTE DOS AGREGADOS E MATERIAL BETUMINOSO, EXCLUSIVE TRANSPORTE DA MASSA ASFÁLTICA ATÉ A PISTA</v>
          </cell>
          <cell r="D2907" t="str">
            <v>M3</v>
          </cell>
          <cell r="E2907">
            <v>1052.47</v>
          </cell>
          <cell r="F2907" t="str">
            <v>ED-7623</v>
          </cell>
        </row>
        <row r="2908">
          <cell r="A2908" t="str">
            <v>ED-50412</v>
          </cell>
          <cell r="B2908" t="str">
            <v>OBR-VIA-206</v>
          </cell>
          <cell r="C2908" t="str">
            <v>PARALELEPÍPEDO, RETIRADA E REASSENTAMENTO SOBRE COXIM DE AREIA</v>
          </cell>
          <cell r="D2908" t="str">
            <v>M2</v>
          </cell>
          <cell r="E2908">
            <v>30.38</v>
          </cell>
          <cell r="F2908" t="str">
            <v>ED-50412</v>
          </cell>
        </row>
        <row r="2909">
          <cell r="A2909" t="str">
            <v>35.04</v>
          </cell>
          <cell r="B2909">
            <v>9083</v>
          </cell>
          <cell r="C2909" t="str">
            <v>CERCAMENTO</v>
          </cell>
          <cell r="D2909" t="str">
            <v/>
          </cell>
          <cell r="F2909" t="str">
            <v>35.04</v>
          </cell>
        </row>
        <row r="2910">
          <cell r="A2910" t="str">
            <v>ED-50424</v>
          </cell>
          <cell r="B2910" t="str">
            <v>OBR-PON-080</v>
          </cell>
          <cell r="C2910" t="str">
            <v>TRAVESSIA DE MADEIRA PARA VEÍCULOS</v>
          </cell>
          <cell r="D2910" t="str">
            <v>M2</v>
          </cell>
          <cell r="E2910">
            <v>66.17</v>
          </cell>
          <cell r="F2910" t="str">
            <v>ED-50424</v>
          </cell>
        </row>
        <row r="2911">
          <cell r="A2911" t="str">
            <v>35.05</v>
          </cell>
          <cell r="B2911">
            <v>9084</v>
          </cell>
          <cell r="C2911" t="str">
            <v>ENSECADEIRA</v>
          </cell>
          <cell r="D2911" t="str">
            <v/>
          </cell>
          <cell r="F2911" t="str">
            <v>35.05</v>
          </cell>
        </row>
        <row r="2912">
          <cell r="A2912" t="str">
            <v>ED-50423</v>
          </cell>
          <cell r="B2912" t="str">
            <v>OBR-PON-075</v>
          </cell>
          <cell r="C2912" t="str">
            <v>ENSECADEIRA INCLUSIVE RETIRADA DO MADEIRAMENTO , PAREDE DUPLA</v>
          </cell>
          <cell r="D2912" t="str">
            <v>M2</v>
          </cell>
          <cell r="E2912">
            <v>326.14999999999998</v>
          </cell>
          <cell r="F2912" t="str">
            <v>ED-50423</v>
          </cell>
        </row>
        <row r="2913">
          <cell r="A2913" t="str">
            <v>ED-50422</v>
          </cell>
          <cell r="B2913" t="str">
            <v>OBR-PON-070</v>
          </cell>
          <cell r="C2913" t="str">
            <v>ENSECADEIRA INCLUSIVE RETIRADA DO MADEIRAMENTO , PAREDE SIMPLES</v>
          </cell>
          <cell r="D2913" t="str">
            <v>M2</v>
          </cell>
          <cell r="E2913">
            <v>130.51</v>
          </cell>
          <cell r="F2913" t="str">
            <v>ED-50422</v>
          </cell>
        </row>
        <row r="2914">
          <cell r="A2914" t="str">
            <v>35.06</v>
          </cell>
          <cell r="B2914">
            <v>9085</v>
          </cell>
          <cell r="C2914" t="str">
            <v>PONTE E TRAVESSIA</v>
          </cell>
          <cell r="D2914" t="str">
            <v/>
          </cell>
          <cell r="F2914" t="str">
            <v>35.06</v>
          </cell>
        </row>
        <row r="2915">
          <cell r="A2915" t="str">
            <v>ED-50428</v>
          </cell>
          <cell r="B2915" t="str">
            <v>OBR-PON-100</v>
          </cell>
          <cell r="C2915" t="str">
            <v>LANÇAMENTO DE VIGA METÁLICA - PONTE DE 08 METROS: 2.97 TONELADAS (2 VIGAS) - PONTE DE 10 METROS: 3.72 TONELADAS (2 VIGAS) - PONTE DE 12 METROS: 4.46 TONELADAS (2 VIGAS) - PONTE DE 15 METROS: 6.26 TONELADAS (2 VIGAS) - PONTE DE 18 METROS: 10.8 TONELADAS (3</v>
          </cell>
          <cell r="D2915" t="str">
            <v>KG</v>
          </cell>
          <cell r="E2915">
            <v>1.01</v>
          </cell>
          <cell r="F2915" t="str">
            <v>ED-50428</v>
          </cell>
        </row>
        <row r="2916">
          <cell r="A2916" t="str">
            <v>ED-50427</v>
          </cell>
          <cell r="B2916" t="str">
            <v>OBR-PON-095</v>
          </cell>
          <cell r="C2916" t="str">
            <v>TRANSPORTE DE TABULEIROS DE CONCRETO - PONTE DE 08 METROS: 14.4 TONELADAS - PONTE DE 10 METROS: 16.8 TONELADAS - PONTE DE 12 METROS: 19.2 TONELADAS - PONTE DE 15 METROS: 24.0 TONELADAS - PONTE DE 18 METROS: 28.8 TONELADAS</v>
          </cell>
          <cell r="D2916" t="str">
            <v>TXKM</v>
          </cell>
          <cell r="E2916">
            <v>0.62</v>
          </cell>
          <cell r="F2916" t="str">
            <v>ED-50427</v>
          </cell>
        </row>
        <row r="2917">
          <cell r="A2917" t="str">
            <v>ED-50426</v>
          </cell>
          <cell r="B2917" t="str">
            <v>OBR-PON-090</v>
          </cell>
          <cell r="C2917" t="str">
            <v>TRANSPORTE DE VIGAS METÁLICAS - PONTE DE 08 METROS: 2.97 TONELADAS (2 VIGAS) - PONTE DE 10 METROS: 3.72 TONELADAS (2 VIGAS) - PONTE DE 12 METROS: 4.46 TONELADAS (2 VIGAS) - PONTE DE 15 METROS: 6.26 TONELADAS (2 VIGAS) - PONTE DE 18 METROS: 10.8 TONELADAS</v>
          </cell>
          <cell r="D2917" t="str">
            <v>TXKM</v>
          </cell>
          <cell r="E2917">
            <v>0.62</v>
          </cell>
          <cell r="F2917" t="str">
            <v>ED-50426</v>
          </cell>
        </row>
        <row r="2918">
          <cell r="A2918" t="str">
            <v>ED-50425</v>
          </cell>
          <cell r="B2918" t="str">
            <v>OBR-PON-085</v>
          </cell>
          <cell r="C2918" t="str">
            <v>TRAVESSIA DE CHAPA METÁLICA PARA VEÍCULOS</v>
          </cell>
          <cell r="D2918" t="str">
            <v>M2</v>
          </cell>
          <cell r="E2918">
            <v>356.89</v>
          </cell>
          <cell r="F2918" t="str">
            <v>ED-50425</v>
          </cell>
        </row>
        <row r="2919">
          <cell r="A2919" t="str">
            <v>36.</v>
          </cell>
          <cell r="B2919">
            <v>8697</v>
          </cell>
          <cell r="C2919" t="str">
            <v>TRANSPORTES</v>
          </cell>
          <cell r="D2919" t="str">
            <v/>
          </cell>
          <cell r="F2919" t="str">
            <v>36.</v>
          </cell>
        </row>
        <row r="2920">
          <cell r="A2920" t="str">
            <v>36.01</v>
          </cell>
          <cell r="B2920">
            <v>9086</v>
          </cell>
          <cell r="C2920" t="str">
            <v>CARGA E DESCARGA DE MATERIAL</v>
          </cell>
          <cell r="D2920" t="str">
            <v/>
          </cell>
          <cell r="F2920" t="str">
            <v>36.01</v>
          </cell>
        </row>
        <row r="2921">
          <cell r="A2921" t="str">
            <v>ED-51131</v>
          </cell>
          <cell r="B2921" t="str">
            <v>TRA-CAR-005</v>
          </cell>
          <cell r="C2921" t="str">
            <v>CARGA DE MATERIAL DE QUALQUER NATUREZA SOBRE CAMINHÃO - MANUAL</v>
          </cell>
          <cell r="D2921" t="str">
            <v>M3</v>
          </cell>
          <cell r="E2921">
            <v>31.42</v>
          </cell>
          <cell r="F2921" t="str">
            <v>ED-51131</v>
          </cell>
        </row>
        <row r="2922">
          <cell r="A2922" t="str">
            <v>ED-51132</v>
          </cell>
          <cell r="B2922" t="str">
            <v>TRA-CAR-010</v>
          </cell>
          <cell r="C2922" t="str">
            <v>CARGA DE MATERIAL DE QUALQUER NATUREZA SOBRE CAMINHÃO - MECÂNICA</v>
          </cell>
          <cell r="D2922" t="str">
            <v>M3</v>
          </cell>
          <cell r="E2922">
            <v>1.41</v>
          </cell>
          <cell r="F2922" t="str">
            <v>ED-51132</v>
          </cell>
        </row>
        <row r="2923">
          <cell r="A2923" t="str">
            <v>36.02</v>
          </cell>
          <cell r="B2923">
            <v>9087</v>
          </cell>
          <cell r="C2923" t="str">
            <v>TRANSPORTE DE MATERIAL</v>
          </cell>
          <cell r="D2923" t="str">
            <v/>
          </cell>
          <cell r="F2923" t="str">
            <v>36.02</v>
          </cell>
        </row>
        <row r="2924">
          <cell r="A2924" t="str">
            <v>ED-51133</v>
          </cell>
          <cell r="B2924" t="str">
            <v>TRA-MAO-005</v>
          </cell>
          <cell r="C2924" t="str">
            <v>TRANSPORTE DE MATERIAL DE QUALQUER NATUREZA CARRINHO DE MÃO DMT &lt;= 50 M</v>
          </cell>
          <cell r="D2924" t="str">
            <v>M3</v>
          </cell>
          <cell r="E2924">
            <v>31.42</v>
          </cell>
          <cell r="F2924" t="str">
            <v>ED-51133</v>
          </cell>
        </row>
        <row r="2925">
          <cell r="A2925" t="str">
            <v>ED-51134</v>
          </cell>
          <cell r="B2925" t="str">
            <v>TRA-MAO-010</v>
          </cell>
          <cell r="C2925" t="str">
            <v>TRANSPORTE DE MATERIAL DE QUALQUER NATUREZA CARRINHO DE MÃO 50 M &lt; DMT &lt;= 100 M</v>
          </cell>
          <cell r="D2925" t="str">
            <v>M3</v>
          </cell>
          <cell r="E2925">
            <v>47.13</v>
          </cell>
          <cell r="F2925" t="str">
            <v>ED-51134</v>
          </cell>
        </row>
        <row r="2926">
          <cell r="A2926" t="str">
            <v>ED-51127</v>
          </cell>
          <cell r="B2926" t="str">
            <v>TRA-CAM-005</v>
          </cell>
          <cell r="C2926" t="str">
            <v>TRANSPORTE DE MATERIAL DE QUALQUER NATUREZA EM CAMINHÃO DMT &lt;= 1 KM (DENTRO DO PERÍMETRO URBANO)</v>
          </cell>
          <cell r="D2926" t="str">
            <v>M3</v>
          </cell>
          <cell r="E2926">
            <v>3.37</v>
          </cell>
          <cell r="F2926" t="str">
            <v>ED-51127</v>
          </cell>
        </row>
        <row r="2927">
          <cell r="A2927" t="str">
            <v>ED-51130</v>
          </cell>
          <cell r="B2927" t="str">
            <v>TRA-CAM-020</v>
          </cell>
          <cell r="C2927" t="str">
            <v>TRANSPORTE DE MATERIAL DE QUALQUER NATUREZA EM CAMINHÃO DMT &gt; 5 KM (DENTRO DO PERÍMETRO URBANO)</v>
          </cell>
          <cell r="D2927" t="str">
            <v>M3XKM</v>
          </cell>
          <cell r="E2927">
            <v>3.2</v>
          </cell>
          <cell r="F2927" t="str">
            <v>ED-51130</v>
          </cell>
        </row>
        <row r="2928">
          <cell r="A2928" t="str">
            <v>ED-51128</v>
          </cell>
          <cell r="B2928" t="str">
            <v>TRA-CAM-010</v>
          </cell>
          <cell r="C2928" t="str">
            <v>TRANSPORTE DE MATERIAL DE QUALQUER NATUREZA EM CAMINHÃO 1 KM &lt; DMT &lt;= 2 KM (DENTRO DO PERÍMETRO URBANO)</v>
          </cell>
          <cell r="D2928" t="str">
            <v>M3</v>
          </cell>
          <cell r="E2928">
            <v>11.35</v>
          </cell>
          <cell r="F2928" t="str">
            <v>ED-51128</v>
          </cell>
        </row>
        <row r="2929">
          <cell r="A2929" t="str">
            <v>ED-51129</v>
          </cell>
          <cell r="B2929" t="str">
            <v>TRA-CAM-015</v>
          </cell>
          <cell r="C2929" t="str">
            <v>TRANSPORTE DE MATERIAL DE QUALQUER NATUREZA EM CAMINHÃO 2 KM &lt; DMT &lt;= 5 KM (DENTRO DO PERÍMETRO URBANO)</v>
          </cell>
          <cell r="D2929" t="str">
            <v>M3XKM</v>
          </cell>
          <cell r="E2929">
            <v>3.33</v>
          </cell>
          <cell r="F2929" t="str">
            <v>ED-51129</v>
          </cell>
        </row>
        <row r="2930">
          <cell r="A2930" t="str">
            <v>ED-51125</v>
          </cell>
          <cell r="B2930" t="str">
            <v>TRA-CAÇ-015</v>
          </cell>
          <cell r="C2930" t="str">
            <v>TRANSPORTE DE MATERIAL DEMOLIDO EM CAÇAMBA</v>
          </cell>
          <cell r="D2930" t="str">
            <v>M3</v>
          </cell>
          <cell r="E2930">
            <v>30</v>
          </cell>
          <cell r="F2930" t="str">
            <v>ED-51125</v>
          </cell>
        </row>
        <row r="2931">
          <cell r="A2931" t="str">
            <v>ED-51126</v>
          </cell>
          <cell r="B2931" t="str">
            <v>TRA-CAÇ-016</v>
          </cell>
          <cell r="C2931" t="str">
            <v>TRANSPORTE DE MATERIAL DEMOLIDO EM CAÇAMBA (MUNICÍPIO: BELO HORIZONTE)</v>
          </cell>
          <cell r="D2931" t="str">
            <v>M3</v>
          </cell>
          <cell r="E2931">
            <v>39.4</v>
          </cell>
          <cell r="F2931" t="str">
            <v>ED-51126</v>
          </cell>
        </row>
        <row r="2932">
          <cell r="A2932" t="str">
            <v>37.</v>
          </cell>
          <cell r="B2932">
            <v>8698</v>
          </cell>
          <cell r="C2932" t="str">
            <v>PROJETO PADRÃO ESCOLAR</v>
          </cell>
          <cell r="D2932" t="str">
            <v/>
          </cell>
          <cell r="F2932" t="str">
            <v>37.</v>
          </cell>
        </row>
        <row r="2933">
          <cell r="A2933" t="str">
            <v>37.01</v>
          </cell>
          <cell r="B2933">
            <v>9088</v>
          </cell>
          <cell r="C2933" t="str">
            <v>ALAMBRADO E MURO</v>
          </cell>
          <cell r="D2933" t="str">
            <v/>
          </cell>
          <cell r="F2933" t="str">
            <v>37.01</v>
          </cell>
        </row>
        <row r="2934">
          <cell r="A2934" t="str">
            <v>ED-50827</v>
          </cell>
          <cell r="B2934" t="str">
            <v>SEE-ALA-005</v>
          </cell>
          <cell r="C2934" t="str">
            <v>ALAMBRADO H = 3,20 M, TELA GALVANIZADA FIO 12, # 7,5 CM, TUBO FERRO 50 MM, PAREDE CHAPA 13, FIXADO EM FUNDAÇÃO DE CONCRETO FCK = 20 MPA, COM PROF. = 50 CM, INCLUSIVE UM PORTÃO (180 X 210 CM) E PINTURA</v>
          </cell>
          <cell r="D2934" t="str">
            <v>M</v>
          </cell>
          <cell r="E2934">
            <v>599.79999999999995</v>
          </cell>
          <cell r="F2934" t="str">
            <v>ED-50827</v>
          </cell>
        </row>
        <row r="2935">
          <cell r="A2935" t="str">
            <v>ED-50828</v>
          </cell>
          <cell r="B2935" t="str">
            <v>SEE-ALA-010</v>
          </cell>
          <cell r="C2935" t="str">
            <v>ALAMBRADO H = 4,00 M, TELA GALVANIZADA FIO 12, # 7,5 CM, TUBO FERRO 50 MM, PAREDE CHAPA 13, FIXADO EM FUNDAÇÃO DE CONCRETO FCK = 20 MPA, COM PROF. = 50 CM, INCLUSIVE DOIS PORTÕES (180 X 210 CM E 90 X 210 CM) E PINTURA</v>
          </cell>
          <cell r="D2935" t="str">
            <v>M</v>
          </cell>
          <cell r="E2935">
            <v>656.64</v>
          </cell>
          <cell r="F2935" t="str">
            <v>ED-50828</v>
          </cell>
        </row>
        <row r="2936">
          <cell r="A2936" t="str">
            <v>ED-50829</v>
          </cell>
          <cell r="B2936" t="str">
            <v>SEE-ALA-015</v>
          </cell>
          <cell r="C2936" t="str">
            <v>ALAMBRADO H = 6,00 M, TELA GALVANIZADA FIO 12, # 7,5 CM, TUBO FERRO 50 MM, PAREDE CHAPA 13, FIXADO EM FUNDAÇÃO DE CONCRETO FCK = 15 MPA, COM PROF. = 50 CM, INCLUSIVE UM PORTÃO (90 X 210 CM) E PINTURA</v>
          </cell>
          <cell r="D2936" t="str">
            <v>M</v>
          </cell>
          <cell r="E2936">
            <v>798.77</v>
          </cell>
          <cell r="F2936" t="str">
            <v>ED-50829</v>
          </cell>
        </row>
        <row r="2937">
          <cell r="A2937" t="str">
            <v>37.02</v>
          </cell>
          <cell r="B2937">
            <v>9089</v>
          </cell>
          <cell r="C2937" t="str">
            <v>ESQUADRIA</v>
          </cell>
          <cell r="D2937" t="str">
            <v/>
          </cell>
          <cell r="F2937" t="str">
            <v>37.02</v>
          </cell>
        </row>
        <row r="2938">
          <cell r="A2938" t="str">
            <v>ED-50831</v>
          </cell>
          <cell r="B2938" t="str">
            <v>SEE-ALÇ-010</v>
          </cell>
          <cell r="C2938" t="str">
            <v>ALÇAPÃO - EMPENA (60 CM X 100 CM) ESTRUTURA EM CHAPA METÁLICA, ASSENTADA. CONFORME PROJETO AMPLIAÇÃO ESQUADRIAS PADRÃO 5/2000</v>
          </cell>
          <cell r="D2938" t="str">
            <v>U</v>
          </cell>
          <cell r="E2938">
            <v>210.3</v>
          </cell>
          <cell r="F2938" t="str">
            <v>ED-50831</v>
          </cell>
        </row>
        <row r="2939">
          <cell r="A2939" t="str">
            <v>ED-50830</v>
          </cell>
          <cell r="B2939" t="str">
            <v>SEE-ALÇ-005</v>
          </cell>
          <cell r="C2939" t="str">
            <v>ALÇAPÃO (85,50 CM X 65,70 CM) ESTRUTURA EM CHAPA METÁLICA, ASSENTADA. CONFORME PROJETO AMPLIAÇÃO ESQUADRIAS PADRÃO 5/2000</v>
          </cell>
          <cell r="D2939" t="str">
            <v>U</v>
          </cell>
          <cell r="E2939">
            <v>209.69</v>
          </cell>
          <cell r="F2939" t="str">
            <v>ED-50830</v>
          </cell>
        </row>
        <row r="2940">
          <cell r="A2940" t="str">
            <v>ED-50840</v>
          </cell>
          <cell r="B2940" t="str">
            <v>SEE-ESQ-005</v>
          </cell>
          <cell r="C2940" t="str">
            <v>COMPENSADO PINTADO PARA FECHAMENTO BALCÃO SECRETARIA, INCLUSO CANTONEIRAS PARA FIXAÇÃO NA ALVENARIA E TAMPO. CONFORME DETALHE 33-D AGOSTO 2001 PROJETO PADRÃO DER-MG</v>
          </cell>
          <cell r="D2940" t="str">
            <v>M2</v>
          </cell>
          <cell r="E2940">
            <v>90.37</v>
          </cell>
          <cell r="F2940" t="str">
            <v>ED-50840</v>
          </cell>
        </row>
        <row r="2941">
          <cell r="A2941" t="str">
            <v>ED-50896</v>
          </cell>
          <cell r="B2941" t="str">
            <v>SEE-SER-055</v>
          </cell>
          <cell r="C2941" t="str">
            <v>GF1 - (340 X 145 CM ) GRADE FIXA PARA PROTEÇÃO DE JANELAS, EM BARRA DE FERRO QUADRADO DE 1/2" E QUADRO DE FERRO CHATO DE 1/2"X 1/8", COLOCADA</v>
          </cell>
          <cell r="D2941" t="str">
            <v>U</v>
          </cell>
          <cell r="E2941">
            <v>1309.1600000000001</v>
          </cell>
          <cell r="F2941" t="str">
            <v>ED-50896</v>
          </cell>
        </row>
        <row r="2942">
          <cell r="A2942" t="str">
            <v>ED-50897</v>
          </cell>
          <cell r="B2942" t="str">
            <v>SEE-SER-056</v>
          </cell>
          <cell r="C2942" t="str">
            <v>GF1 - (340 X 165 CM ) GRADE FIXA PARA PROTEÇÃO DE JANELAS, EM BARRA DE FERRO QUADRADO DE 1/2" E QUADRO DE FERRO CHATO DE 1/2"X 1/8", COLOCADA</v>
          </cell>
          <cell r="D2942" t="str">
            <v>U</v>
          </cell>
          <cell r="E2942">
            <v>1489.73</v>
          </cell>
          <cell r="F2942" t="str">
            <v>ED-50897</v>
          </cell>
        </row>
        <row r="2943">
          <cell r="A2943" t="str">
            <v>ED-50899</v>
          </cell>
          <cell r="B2943" t="str">
            <v>SEE-SER-061</v>
          </cell>
          <cell r="C2943" t="str">
            <v>GF2 - (340 X 105 CM ) GRADE FIXA PARA PROTEÇÃO DE JANELAS, EM BARRA DE FERRO QUADRADO DE 1/2" E QUADRO DE FERRO CHATO DE 1/2"X 1/8", COLOCADA</v>
          </cell>
          <cell r="D2943" t="str">
            <v>U</v>
          </cell>
          <cell r="E2943">
            <v>948.01</v>
          </cell>
          <cell r="F2943" t="str">
            <v>ED-50899</v>
          </cell>
        </row>
        <row r="2944">
          <cell r="A2944" t="str">
            <v>ED-50898</v>
          </cell>
          <cell r="B2944" t="str">
            <v>SEE-SER-060</v>
          </cell>
          <cell r="C2944" t="str">
            <v>GF2 - (340 X 165 CM ) GRADE FIXA PARA PROTEÇÃO DE JANELAS, EM BARRA DE FERRO QUADRADO DE 1/2" E QUADRO DE FERRO CHATO DE 1/2"X 1/8", COLOCADA</v>
          </cell>
          <cell r="D2944" t="str">
            <v>U</v>
          </cell>
          <cell r="E2944">
            <v>1489.73</v>
          </cell>
          <cell r="F2944" t="str">
            <v>ED-50898</v>
          </cell>
        </row>
        <row r="2945">
          <cell r="A2945" t="str">
            <v>ED-50900</v>
          </cell>
          <cell r="B2945" t="str">
            <v>SEE-SER-065</v>
          </cell>
          <cell r="C2945" t="str">
            <v>GF3 - (340 X 60 CM ) GRADE FIXA PARA PROTEÇÃO DE JANELAS, EM BARRA DE FERRO QUADRADO DE 1/2" E QUADRO DE FERRO CHATO DE 1/2"X 1/8", COLOCADA</v>
          </cell>
          <cell r="D2945" t="str">
            <v>U</v>
          </cell>
          <cell r="E2945">
            <v>541.72</v>
          </cell>
          <cell r="F2945" t="str">
            <v>ED-50900</v>
          </cell>
        </row>
        <row r="2946">
          <cell r="A2946" t="str">
            <v>ED-50901</v>
          </cell>
          <cell r="B2946" t="str">
            <v>SEE-SER-066</v>
          </cell>
          <cell r="C2946" t="str">
            <v>GF3 - (340 X 80 CM ) GRADE FIXA PARA PROTEÇÃO DE JANELAS, EM BARRA DE FERRO QUADRADO DE 1/2" E QUADRO DE FERRO CHATO DE 1/2"X 1/8", COLOCADA</v>
          </cell>
          <cell r="D2946" t="str">
            <v>U</v>
          </cell>
          <cell r="E2946">
            <v>722.29</v>
          </cell>
          <cell r="F2946" t="str">
            <v>ED-50901</v>
          </cell>
        </row>
        <row r="2947">
          <cell r="A2947" t="str">
            <v>ED-50902</v>
          </cell>
          <cell r="B2947" t="str">
            <v>SEE-SER-070</v>
          </cell>
          <cell r="C2947" t="str">
            <v>GF4 - (162,5 X 80 CM ) GRADE FIXA PARA PROTEÇÃO DE JANELAS, EM BARRA DE FERRO QUADRADO DE 1/2" E QUADRO DE FERRO CHATO DE 1/2"X 1/8", COLOCADA</v>
          </cell>
          <cell r="D2947" t="str">
            <v>U</v>
          </cell>
          <cell r="E2947">
            <v>345.21</v>
          </cell>
          <cell r="F2947" t="str">
            <v>ED-50902</v>
          </cell>
        </row>
        <row r="2948">
          <cell r="A2948" t="str">
            <v>ED-50904</v>
          </cell>
          <cell r="B2948" t="str">
            <v>SEE-SER-076</v>
          </cell>
          <cell r="C2948" t="str">
            <v>GF5 - (340 X 185 CM ) GRADE FIXA PARA PROTEÇÃO DE JANELAS, EM BARRA DE FERRO QUADRADO DE 1/2" E QUADRO DE FERRO CHATO DE 1/2"X 1/8", COLOCADA</v>
          </cell>
          <cell r="D2948" t="str">
            <v>U</v>
          </cell>
          <cell r="E2948">
            <v>1670.3</v>
          </cell>
          <cell r="F2948" t="str">
            <v>ED-50904</v>
          </cell>
        </row>
        <row r="2949">
          <cell r="A2949" t="str">
            <v>ED-50903</v>
          </cell>
          <cell r="B2949" t="str">
            <v>SEE-SER-075</v>
          </cell>
          <cell r="C2949" t="str">
            <v>GF5 - (340 X 40 CM ) GRADE FIXA PARA PROTEÇÃO DE JANELAS, EM BARRA DE FERRO QUADRADO DE 1/2" E QUADRO DE FERRO CHATO DE 1/2"X 1/8", COLOCADA</v>
          </cell>
          <cell r="D2949" t="str">
            <v>U</v>
          </cell>
          <cell r="E2949">
            <v>361.14</v>
          </cell>
          <cell r="F2949" t="str">
            <v>ED-50903</v>
          </cell>
        </row>
        <row r="2950">
          <cell r="A2950" t="str">
            <v>ED-50913</v>
          </cell>
          <cell r="B2950" t="str">
            <v>SEE-SER-150</v>
          </cell>
          <cell r="C2950" t="str">
            <v>GR - GRADE FIXA EM FERRO (180 X 158 CM) , COLOCADA</v>
          </cell>
          <cell r="D2950" t="str">
            <v>U</v>
          </cell>
          <cell r="E2950">
            <v>755.22</v>
          </cell>
          <cell r="F2950" t="str">
            <v>ED-50913</v>
          </cell>
        </row>
        <row r="2951">
          <cell r="A2951" t="str">
            <v>ED-50912</v>
          </cell>
          <cell r="B2951" t="str">
            <v>SEE-SER-135</v>
          </cell>
          <cell r="C2951" t="str">
            <v>JANELA PERFIL CANTONEIRA BASCULANTE 0,60 X 0,60 M, CONFORME DETALHE PADRÃO ESCOLAR 4/98 VERSÃO 2005</v>
          </cell>
          <cell r="D2951" t="str">
            <v>U</v>
          </cell>
          <cell r="E2951">
            <v>131.53</v>
          </cell>
          <cell r="F2951" t="str">
            <v>ED-50912</v>
          </cell>
        </row>
        <row r="2952">
          <cell r="A2952" t="str">
            <v>ED-50911</v>
          </cell>
          <cell r="B2952" t="str">
            <v>SEE-SER-130</v>
          </cell>
          <cell r="C2952" t="str">
            <v>JANELA PERFIL CANTONEIRA BASCULANTE 1,20 X 0,60 M, CONFORME DETALHE PADRÃO ESCOLAR 4/98 VERSÃO 2005</v>
          </cell>
          <cell r="D2952" t="str">
            <v>U</v>
          </cell>
          <cell r="E2952">
            <v>263.07</v>
          </cell>
          <cell r="F2952" t="str">
            <v>ED-50911</v>
          </cell>
        </row>
        <row r="2953">
          <cell r="A2953" t="str">
            <v>ED-50882</v>
          </cell>
          <cell r="B2953" t="str">
            <v>SEE-SER-016</v>
          </cell>
          <cell r="C2953" t="str">
            <v>JB1 - (340 X 40 CM) BASCULANTE DE FERRO ASSENTADA COM PARAFUSOS E BUCHA, CONFORME DETALHE E ESPECIFICAÇÕES</v>
          </cell>
          <cell r="D2953" t="str">
            <v>U</v>
          </cell>
          <cell r="E2953">
            <v>482.48</v>
          </cell>
          <cell r="F2953" t="str">
            <v>ED-50882</v>
          </cell>
        </row>
        <row r="2954">
          <cell r="A2954" t="str">
            <v>ED-50881</v>
          </cell>
          <cell r="B2954" t="str">
            <v>SEE-SER-015</v>
          </cell>
          <cell r="C2954" t="str">
            <v>JB1 - (345 X 40 CM) BASCULANTE DE FERRO ASSENTADA COM PARAFUSOS E BUCHA, CONFORME DETALHE E ESPECIFICAÇÕES</v>
          </cell>
          <cell r="D2954" t="str">
            <v>U</v>
          </cell>
          <cell r="E2954">
            <v>489.58</v>
          </cell>
          <cell r="F2954" t="str">
            <v>ED-50881</v>
          </cell>
        </row>
        <row r="2955">
          <cell r="A2955" t="str">
            <v>ED-50884</v>
          </cell>
          <cell r="B2955" t="str">
            <v>SEE-SER-021</v>
          </cell>
          <cell r="C2955" t="str">
            <v>JB2 - (340 X 60 CM) BASCULANTE DE FERRO ASSENTADA COM PARAFUSOS E BUCHA,CONFORME DETALHE E ESPECIFICAÇÕES</v>
          </cell>
          <cell r="D2955" t="str">
            <v>U</v>
          </cell>
          <cell r="E2955">
            <v>723.73</v>
          </cell>
          <cell r="F2955" t="str">
            <v>ED-50884</v>
          </cell>
        </row>
        <row r="2956">
          <cell r="A2956" t="str">
            <v>ED-50883</v>
          </cell>
          <cell r="B2956" t="str">
            <v>SEE-SER-020</v>
          </cell>
          <cell r="C2956" t="str">
            <v>JB2 - (345 X 60 CM) BASCULANTE DE FERRO ASSENTADA COM PARAFUSOS E BUCHA,CONFORME DETALHE E ESPECIFICAÇÕES</v>
          </cell>
          <cell r="D2956" t="str">
            <v>U</v>
          </cell>
          <cell r="E2956">
            <v>734.37</v>
          </cell>
          <cell r="F2956" t="str">
            <v>ED-50883</v>
          </cell>
        </row>
        <row r="2957">
          <cell r="A2957" t="str">
            <v>ED-50886</v>
          </cell>
          <cell r="B2957" t="str">
            <v>SEE-SER-026</v>
          </cell>
          <cell r="C2957" t="str">
            <v>JB3 - (340 X 80 CM) BASCULANTE DE FERRO ASSENTADA COM PARAFUSOS E BUCHA,CONFORME DETALHE E ESPECIFICAÇÕES</v>
          </cell>
          <cell r="D2957" t="str">
            <v>U</v>
          </cell>
          <cell r="E2957">
            <v>964.97</v>
          </cell>
          <cell r="F2957" t="str">
            <v>ED-50886</v>
          </cell>
        </row>
        <row r="2958">
          <cell r="A2958" t="str">
            <v>ED-50885</v>
          </cell>
          <cell r="B2958" t="str">
            <v>SEE-SER-025</v>
          </cell>
          <cell r="C2958" t="str">
            <v>JB3 - (345 X 80 CM) BASCULANTE DE FERRO ASSENTADA COM PARAFUSOS E BUCHA,CONFORME DETALHE E ESPECIFICAÇÕES</v>
          </cell>
          <cell r="D2958" t="str">
            <v>U</v>
          </cell>
          <cell r="E2958">
            <v>979.16</v>
          </cell>
          <cell r="F2958" t="str">
            <v>ED-50885</v>
          </cell>
        </row>
        <row r="2959">
          <cell r="A2959" t="str">
            <v>ED-50887</v>
          </cell>
          <cell r="B2959" t="str">
            <v>SEE-SER-030</v>
          </cell>
          <cell r="C2959" t="str">
            <v>JB4 - (165 X 80 CM) BASCULANTE DE FERRO ASSENTADA COM PARAFUSOS E BUCHA,CONFORME DETALHE E ESPECIFICAÇÕES</v>
          </cell>
          <cell r="D2959" t="str">
            <v>U</v>
          </cell>
          <cell r="E2959">
            <v>478.93</v>
          </cell>
          <cell r="F2959" t="str">
            <v>ED-50887</v>
          </cell>
        </row>
        <row r="2960">
          <cell r="A2960" t="str">
            <v>ED-50888</v>
          </cell>
          <cell r="B2960" t="str">
            <v>SEE-SER-035</v>
          </cell>
          <cell r="C2960" t="str">
            <v>JB5 - (172,5 X 40 CM) BASCULANTE DE FERRO ASSENTADA COM PARAFUSOS E BUCHA,CONFORME DETALHE E ESPECIFICAÇÕES</v>
          </cell>
          <cell r="D2960" t="str">
            <v>U</v>
          </cell>
          <cell r="E2960">
            <v>244.79</v>
          </cell>
          <cell r="F2960" t="str">
            <v>ED-50888</v>
          </cell>
        </row>
        <row r="2961">
          <cell r="A2961" t="str">
            <v>ED-50889</v>
          </cell>
          <cell r="B2961" t="str">
            <v>SEE-SER-036</v>
          </cell>
          <cell r="C2961" t="str">
            <v>JB5 - (195 X 40 CM) BASCULANTE DE FERRO ASSENTADA COM PARAFUSOS E BUCHA,CONFORME DETALHE E ESPECIFICAÇÕES</v>
          </cell>
          <cell r="D2961" t="str">
            <v>U</v>
          </cell>
          <cell r="E2961">
            <v>276.72000000000003</v>
          </cell>
          <cell r="F2961" t="str">
            <v>ED-50889</v>
          </cell>
        </row>
        <row r="2962">
          <cell r="A2962" t="str">
            <v>ED-50891</v>
          </cell>
          <cell r="B2962" t="str">
            <v>SEE-SER-041</v>
          </cell>
          <cell r="C2962" t="str">
            <v>JB6 - (210 X 40 CM) BASCULANTE DE FERRO ASSENTADA COM PARAFUSOS E BUCHA,CONFORME DETALHE E ESPECIFICAÇÕES</v>
          </cell>
          <cell r="D2962" t="str">
            <v>U</v>
          </cell>
          <cell r="E2962">
            <v>312.19</v>
          </cell>
          <cell r="F2962" t="str">
            <v>ED-50891</v>
          </cell>
        </row>
        <row r="2963">
          <cell r="A2963" t="str">
            <v>ED-50890</v>
          </cell>
          <cell r="B2963" t="str">
            <v>SEE-SER-040</v>
          </cell>
          <cell r="C2963" t="str">
            <v>JB6 - (82,25 X 40 CM) BASCULANTE DE FERRO ASSENTADA COM PARAFUSOS E BUCHA,CONFORME DETALHE E ESPECIFICAÇÕES</v>
          </cell>
          <cell r="D2963" t="str">
            <v>U</v>
          </cell>
          <cell r="E2963">
            <v>116.71</v>
          </cell>
          <cell r="F2963" t="str">
            <v>ED-50890</v>
          </cell>
        </row>
        <row r="2964">
          <cell r="A2964" t="str">
            <v>ED-50893</v>
          </cell>
          <cell r="B2964" t="str">
            <v>SEE-SER-046</v>
          </cell>
          <cell r="C2964" t="str">
            <v>JB7 - (162,5 X 40 CM) BASCULANTE DE FERRO ASSENTADA COM PARAFUSOS E BUCHA,CONFORME DETALHE E ESPECIFICAÇÕES</v>
          </cell>
          <cell r="D2964" t="str">
            <v>U</v>
          </cell>
          <cell r="E2964">
            <v>230.6</v>
          </cell>
          <cell r="F2964" t="str">
            <v>ED-50893</v>
          </cell>
        </row>
        <row r="2965">
          <cell r="A2965" t="str">
            <v>ED-50892</v>
          </cell>
          <cell r="B2965" t="str">
            <v>SEE-SER-045</v>
          </cell>
          <cell r="C2965" t="str">
            <v>JB7 - (165 X 40 CM) BASCULANTE DE FERRO ASSENTADA COM PARAFUSOS E BUCHA,CONFORME DETALHE E ESPECIFICAÇÕES</v>
          </cell>
          <cell r="D2965" t="str">
            <v>U</v>
          </cell>
          <cell r="E2965">
            <v>234.14</v>
          </cell>
          <cell r="F2965" t="str">
            <v>ED-50892</v>
          </cell>
        </row>
        <row r="2966">
          <cell r="A2966" t="str">
            <v>ED-50895</v>
          </cell>
          <cell r="B2966" t="str">
            <v>SEE-SER-051</v>
          </cell>
          <cell r="C2966" t="str">
            <v>JB8 - (130 X 40 CM) BASCULANTE DE FERRO ASSENTADA COM PARAFUSOS E BUCHA,CONFORME DETALHE E ESPECIFICAÇÕES</v>
          </cell>
          <cell r="D2966" t="str">
            <v>U</v>
          </cell>
          <cell r="E2966">
            <v>184.48</v>
          </cell>
          <cell r="F2966" t="str">
            <v>ED-50895</v>
          </cell>
        </row>
        <row r="2967">
          <cell r="A2967" t="str">
            <v>ED-50894</v>
          </cell>
          <cell r="B2967" t="str">
            <v>SEE-SER-050</v>
          </cell>
          <cell r="C2967" t="str">
            <v>JB8 - (135 X 40 CM) BASCULANTE DE FERRO ASSENTADA COM PARAFUSOS E BUCHA,CONFORME DETALHE E ESPECIFICAÇÕES</v>
          </cell>
          <cell r="D2967" t="str">
            <v>U</v>
          </cell>
          <cell r="E2967">
            <v>191.57</v>
          </cell>
          <cell r="F2967" t="str">
            <v>ED-50894</v>
          </cell>
        </row>
        <row r="2968">
          <cell r="A2968" t="str">
            <v>ED-50878</v>
          </cell>
          <cell r="B2968" t="str">
            <v>SEE-SER-006</v>
          </cell>
          <cell r="C2968" t="str">
            <v>JC1 - (340 X 145 CM) BASCULANTE DE FERRO ASSENTADA COM PARAFUSOS E BUCHA, CONFORME DETALHE E ESPECIFICAÇÕES</v>
          </cell>
          <cell r="D2968" t="str">
            <v>U</v>
          </cell>
          <cell r="E2968">
            <v>1749.01</v>
          </cell>
          <cell r="F2968" t="str">
            <v>ED-50878</v>
          </cell>
        </row>
        <row r="2969">
          <cell r="A2969" t="str">
            <v>ED-50877</v>
          </cell>
          <cell r="B2969" t="str">
            <v>SEE-SER-005</v>
          </cell>
          <cell r="C2969" t="str">
            <v>JC1 - (345 X 145 CM) BASCULANTE DE FERRO ASSENTADA COM PARAFUSOS E BUCHA, CONFORME DETALHE E ESPECIFICAÇÕES</v>
          </cell>
          <cell r="D2969" t="str">
            <v>U</v>
          </cell>
          <cell r="E2969">
            <v>1774.73</v>
          </cell>
          <cell r="F2969" t="str">
            <v>ED-50877</v>
          </cell>
        </row>
        <row r="2970">
          <cell r="A2970" t="str">
            <v>ED-50880</v>
          </cell>
          <cell r="B2970" t="str">
            <v>SEE-SER-011</v>
          </cell>
          <cell r="C2970" t="str">
            <v>JC2 - (340 X 165 CM) BASCULANTE DE FERRO ASSENTADA COM PARAFUSOS E BUCHA,CONFORME DETALHE E ESPECIFICAÇÕES</v>
          </cell>
          <cell r="D2970" t="str">
            <v>U</v>
          </cell>
          <cell r="E2970">
            <v>1990.25</v>
          </cell>
          <cell r="F2970" t="str">
            <v>ED-50880</v>
          </cell>
        </row>
        <row r="2971">
          <cell r="A2971" t="str">
            <v>ED-50879</v>
          </cell>
          <cell r="B2971" t="str">
            <v>SEE-SER-010</v>
          </cell>
          <cell r="C2971" t="str">
            <v>JC2 - (345 X 165 CM) BASCULANTE DE FERRO ASSENTADA COM PARAFUSOS E BUCHA,CONFORME DETALHE E ESPECIFICAÇÕES</v>
          </cell>
          <cell r="D2971" t="str">
            <v>U</v>
          </cell>
          <cell r="E2971">
            <v>2019.52</v>
          </cell>
          <cell r="F2971" t="str">
            <v>ED-50879</v>
          </cell>
        </row>
        <row r="2972">
          <cell r="A2972" t="str">
            <v>ED-50905</v>
          </cell>
          <cell r="B2972" t="str">
            <v>SEE-SER-080</v>
          </cell>
          <cell r="C2972" t="str">
            <v>JT - (150 X 75 CM) PAINEL FIXO EM TELA METÁLICA FIO 12 #5MM</v>
          </cell>
          <cell r="D2972" t="str">
            <v>U</v>
          </cell>
          <cell r="E2972">
            <v>278.13</v>
          </cell>
          <cell r="F2972" t="str">
            <v>ED-50905</v>
          </cell>
        </row>
        <row r="2973">
          <cell r="A2973" t="str">
            <v>ED-50906</v>
          </cell>
          <cell r="B2973" t="str">
            <v>SEE-SER-081</v>
          </cell>
          <cell r="C2973" t="str">
            <v>JT - (150 X 80 CM) PAINEL FIXO EM TELA METÁLICA FIO 12 #5MM</v>
          </cell>
          <cell r="D2973" t="str">
            <v>U</v>
          </cell>
          <cell r="E2973">
            <v>296.67</v>
          </cell>
          <cell r="F2973" t="str">
            <v>ED-50906</v>
          </cell>
        </row>
        <row r="2974">
          <cell r="A2974" t="str">
            <v>ED-50917</v>
          </cell>
          <cell r="B2974" t="str">
            <v>SEE-SER-170</v>
          </cell>
          <cell r="C2974" t="str">
            <v>J6 - (140 CM X 140 CM) GRADE FIXA DE FERRO ASSENTADA COM PARAFUSOS E BUCHA, CONFORME DETALHE E ESPECIFICAÇÕES</v>
          </cell>
          <cell r="D2974" t="str">
            <v>U</v>
          </cell>
          <cell r="E2974">
            <v>520.47</v>
          </cell>
          <cell r="F2974" t="str">
            <v>ED-50917</v>
          </cell>
        </row>
        <row r="2975">
          <cell r="A2975" t="str">
            <v>ED-50918</v>
          </cell>
          <cell r="B2975" t="str">
            <v>SEE-SER-175</v>
          </cell>
          <cell r="C2975" t="str">
            <v>J9 - (140 CM X 175 CM) DE ABRIR, DUAS PORTAS, EM CHAPA METÁLICA DE FERRO ASSENTADA COM PARAFUSOS E BUCHA, CONFORME DETALHE E ESPECIFICAÇÕES</v>
          </cell>
          <cell r="D2975" t="str">
            <v>U</v>
          </cell>
          <cell r="E2975">
            <v>711.74</v>
          </cell>
          <cell r="F2975" t="str">
            <v>ED-50918</v>
          </cell>
        </row>
        <row r="2976">
          <cell r="A2976" t="str">
            <v>ED-50907</v>
          </cell>
          <cell r="B2976" t="str">
            <v>SEE-SER-100</v>
          </cell>
          <cell r="C2976" t="str">
            <v>PG - (70 X 70 CM) PORTA COMPLETA, ESTRUTURA EM CHAPA, ASSENTADA , CONFORME DETALHES E ESPECIFICAÇÕES</v>
          </cell>
          <cell r="D2976" t="str">
            <v>U</v>
          </cell>
          <cell r="E2976">
            <v>174.74</v>
          </cell>
          <cell r="F2976" t="str">
            <v>ED-50907</v>
          </cell>
        </row>
        <row r="2977">
          <cell r="A2977" t="str">
            <v>ED-50915</v>
          </cell>
          <cell r="B2977" t="str">
            <v>SEE-SER-160</v>
          </cell>
          <cell r="C2977" t="str">
            <v>PORTA METÁLICA 70 X 210 CM , INCLUINDO FECHADURA TIPO EXTERNA E FERRAGENS, CONFORME DETALHE PADRÃO ESCOLAR 4/98 VERSÃO 2005</v>
          </cell>
          <cell r="D2977" t="str">
            <v>U</v>
          </cell>
          <cell r="E2977">
            <v>427.04</v>
          </cell>
          <cell r="F2977" t="str">
            <v>ED-50915</v>
          </cell>
        </row>
        <row r="2978">
          <cell r="A2978" t="str">
            <v>ED-50916</v>
          </cell>
          <cell r="B2978" t="str">
            <v>SEE-SER-165</v>
          </cell>
          <cell r="C2978" t="str">
            <v>PORTA METÁLICA 80 X 210 CM , INCLUINDO FECHADURA TIPO EXTERNA E FERRAGENS, CONFORME DETALHE PADRÃO ESCOLAR 4/98 VERSÃO 2005</v>
          </cell>
          <cell r="D2978" t="str">
            <v>U</v>
          </cell>
          <cell r="E2978">
            <v>488.05</v>
          </cell>
          <cell r="F2978" t="str">
            <v>ED-50916</v>
          </cell>
        </row>
        <row r="2979">
          <cell r="A2979" t="str">
            <v>ED-50909</v>
          </cell>
          <cell r="B2979" t="str">
            <v>SEE-SER-120</v>
          </cell>
          <cell r="C2979" t="str">
            <v>PORTA 1,00 X 2,10 CM, CONFORME DETALHE DE PROJETO</v>
          </cell>
          <cell r="D2979" t="str">
            <v>U</v>
          </cell>
          <cell r="E2979">
            <v>610.07000000000005</v>
          </cell>
          <cell r="F2979" t="str">
            <v>ED-50909</v>
          </cell>
        </row>
        <row r="2980">
          <cell r="A2980" t="str">
            <v>ED-50914</v>
          </cell>
          <cell r="B2980" t="str">
            <v>SEE-SER-155</v>
          </cell>
          <cell r="C2980" t="str">
            <v>PV - (165 X 90 CM) PORTA COMPLETA, 2 FOLHAS, ESTRUTURA EM CHAPA, MARCO EM CHAPA DOBRADA, ASSENTADA , CONFORME DETALHES E ESPECIFICAÇÕES</v>
          </cell>
          <cell r="D2980" t="str">
            <v>U</v>
          </cell>
          <cell r="E2980">
            <v>240.51</v>
          </cell>
          <cell r="F2980" t="str">
            <v>ED-50914</v>
          </cell>
        </row>
        <row r="2981">
          <cell r="A2981" t="str">
            <v>ED-50908</v>
          </cell>
          <cell r="B2981" t="str">
            <v>SEE-SER-110</v>
          </cell>
          <cell r="C2981" t="str">
            <v>PV1 - PORTA DE ABRIR VENEZIANA CHAPA DE ABRIR, (CANTINA), 150 X 130 X 90 CM</v>
          </cell>
          <cell r="D2981" t="str">
            <v>U</v>
          </cell>
          <cell r="E2981">
            <v>488.49</v>
          </cell>
          <cell r="F2981" t="str">
            <v>ED-50908</v>
          </cell>
        </row>
        <row r="2982">
          <cell r="A2982" t="str">
            <v>ED-50841</v>
          </cell>
          <cell r="B2982" t="str">
            <v>SEE-ESQ-010</v>
          </cell>
          <cell r="C2982" t="str">
            <v>P8 (83 CM X 60 CM) PORTINHOLA EM COMPENSADO PINTADO COM TRINCO, CONFORME DETALHE 33-D AGOSTO 2001 PROJETO PADRÃO DER-MG</v>
          </cell>
          <cell r="D2982" t="str">
            <v>M2</v>
          </cell>
          <cell r="E2982">
            <v>131.52000000000001</v>
          </cell>
          <cell r="F2982" t="str">
            <v>ED-50841</v>
          </cell>
        </row>
        <row r="2983">
          <cell r="A2983" t="str">
            <v>37.03</v>
          </cell>
          <cell r="B2983">
            <v>9090</v>
          </cell>
          <cell r="C2983" t="str">
            <v>ELEMENTO PRÉ-MOLDADO</v>
          </cell>
          <cell r="D2983" t="str">
            <v/>
          </cell>
          <cell r="F2983" t="str">
            <v>37.03</v>
          </cell>
        </row>
        <row r="2984">
          <cell r="A2984" t="str">
            <v>ED-50835</v>
          </cell>
          <cell r="B2984" t="str">
            <v>SEE-ARM-020</v>
          </cell>
          <cell r="C2984" t="str">
            <v>ARMÁRIO PARA VASSOURAS - D.M.L.</v>
          </cell>
          <cell r="D2984" t="str">
            <v>U</v>
          </cell>
          <cell r="E2984">
            <v>164.4</v>
          </cell>
          <cell r="F2984" t="str">
            <v>ED-50835</v>
          </cell>
        </row>
        <row r="2985">
          <cell r="A2985" t="str">
            <v>ED-50834</v>
          </cell>
          <cell r="B2985" t="str">
            <v>SEE-ARM-015</v>
          </cell>
          <cell r="C2985" t="str">
            <v>ARMÁRIO SOB BANCADA LABORATÓRIO (0,52X0,71X7,05)+(0,52X0,71X3,05) EM ESTRUTURA DE MADEIRA E PORTAS EM COMPENSADO 20 MM, REVESTIDO EM LAMINADO MELAMÍNICO NAS DUAS FACES, CONFORME DETALHES PROJETO PADRÃO DER-MG</v>
          </cell>
          <cell r="D2985" t="str">
            <v>CJ</v>
          </cell>
          <cell r="E2985">
            <v>821.6</v>
          </cell>
          <cell r="F2985" t="str">
            <v>ED-50834</v>
          </cell>
        </row>
        <row r="2986">
          <cell r="A2986" t="str">
            <v>37.04</v>
          </cell>
          <cell r="B2986">
            <v>9091</v>
          </cell>
          <cell r="C2986" t="str">
            <v>ESTRUTURA DE CONCRETO</v>
          </cell>
          <cell r="D2986" t="str">
            <v/>
          </cell>
          <cell r="F2986" t="str">
            <v>37.04</v>
          </cell>
        </row>
        <row r="2987">
          <cell r="A2987" t="str">
            <v>ED-50859</v>
          </cell>
          <cell r="B2987" t="str">
            <v>SEE-FUN-005</v>
          </cell>
          <cell r="C2987" t="str">
            <v>BLOCO ARMADO EM CONCRETO 20 MPA, INCLUSIVE LASTRO 5 CM EM CONCRETO MAGRO 9 MPA, FORMAS LATERAIS E DESFORMA.</v>
          </cell>
          <cell r="D2987" t="str">
            <v>M3</v>
          </cell>
          <cell r="E2987">
            <v>3074.85</v>
          </cell>
          <cell r="F2987" t="str">
            <v>ED-50859</v>
          </cell>
        </row>
        <row r="2988">
          <cell r="A2988" t="str">
            <v>ED-50860</v>
          </cell>
          <cell r="B2988" t="str">
            <v>SEE-FUN-010</v>
          </cell>
          <cell r="C2988" t="str">
            <v>CINTA ARMADA EM CONCRETO 20 MPA, INCLUSIVE LASTRO 5 CM EM CONCRETO MAGRO 9 MPA, FORMAS LATERAIS E DESFORMA.</v>
          </cell>
          <cell r="D2988" t="str">
            <v>M3</v>
          </cell>
          <cell r="E2988">
            <v>3074.85</v>
          </cell>
          <cell r="F2988" t="str">
            <v>ED-50860</v>
          </cell>
        </row>
        <row r="2989">
          <cell r="A2989" t="str">
            <v>ED-50851</v>
          </cell>
          <cell r="B2989" t="str">
            <v>SEE-EST-050</v>
          </cell>
          <cell r="C2989" t="str">
            <v>CINTA DE CONCRETO ARMADO APARENTE (17X10CM), 20MPA, EM GUARDA-CORPO E PEITORIL, NAS CIRCULAÇÕES, INCLUSIVE FORMA E ARMAÇÃO</v>
          </cell>
          <cell r="D2989" t="str">
            <v>M3</v>
          </cell>
          <cell r="E2989">
            <v>1439.85</v>
          </cell>
          <cell r="F2989" t="str">
            <v>ED-50851</v>
          </cell>
        </row>
        <row r="2990">
          <cell r="A2990" t="str">
            <v>ED-50844</v>
          </cell>
          <cell r="B2990" t="str">
            <v>SEE-EST-015</v>
          </cell>
          <cell r="C2990" t="str">
            <v>CINTA DE CONCRETO ARMADO (10 X 10 CM) 20 MPA, EM GUARDA- CORPO, INCLUSIVE FORMA E AÇO, NAS CIRCULAÇÕES</v>
          </cell>
          <cell r="D2990" t="str">
            <v>M3</v>
          </cell>
          <cell r="E2990">
            <v>1575.13</v>
          </cell>
          <cell r="F2990" t="str">
            <v>ED-50844</v>
          </cell>
        </row>
        <row r="2991">
          <cell r="A2991" t="str">
            <v>ED-50846</v>
          </cell>
          <cell r="B2991" t="str">
            <v>SEE-EST-025</v>
          </cell>
          <cell r="C2991" t="str">
            <v>ESCADA DE CONCRETO 20 MPA, APARENTE, ESPELHO = 16,3 CM, ARMAÇÃO, FORMA PLASTIFICADA, ESCORAMENTO E DESFORMA</v>
          </cell>
          <cell r="D2991" t="str">
            <v>M3</v>
          </cell>
          <cell r="E2991">
            <v>2128.91</v>
          </cell>
          <cell r="F2991" t="str">
            <v>ED-50846</v>
          </cell>
        </row>
        <row r="2992">
          <cell r="A2992" t="str">
            <v>ED-50852</v>
          </cell>
          <cell r="B2992" t="str">
            <v>SEE-EST-055</v>
          </cell>
          <cell r="C2992" t="str">
            <v>ESCADA SOBRE O SOLO DEGRAUS APROXIMADAMENTE 50 X 16,5 CM</v>
          </cell>
          <cell r="D2992" t="str">
            <v>M2</v>
          </cell>
          <cell r="E2992">
            <v>120.06</v>
          </cell>
          <cell r="F2992" t="str">
            <v>ED-50852</v>
          </cell>
        </row>
        <row r="2993">
          <cell r="A2993" t="str">
            <v>ED-50847</v>
          </cell>
          <cell r="B2993" t="str">
            <v>SEE-EST-030</v>
          </cell>
          <cell r="C2993" t="str">
            <v>LAJE MACIÇA 15 CM DE CONCRETO 13,5 MPA COM ADITIVO IMPERMEABILIZANTE, ARMAÇÃO, FORMA , DESFORMA ( FUNDO CAIXA DÁGUA E COBERTURA)</v>
          </cell>
          <cell r="D2993" t="str">
            <v>M2</v>
          </cell>
          <cell r="E2993">
            <v>212.08</v>
          </cell>
          <cell r="F2993" t="str">
            <v>ED-50847</v>
          </cell>
        </row>
        <row r="2994">
          <cell r="A2994" t="str">
            <v>ED-50848</v>
          </cell>
          <cell r="B2994" t="str">
            <v>SEE-EST-035</v>
          </cell>
          <cell r="C2994" t="str">
            <v>LAJE 10 CM MACIÇA DE CONCRETO 20 MPA, COM ARMAÇÃO, FORMA RESINADA, ESCORAMENTO E DESFORMA</v>
          </cell>
          <cell r="D2994" t="str">
            <v>M2</v>
          </cell>
          <cell r="E2994">
            <v>181.49</v>
          </cell>
          <cell r="F2994" t="str">
            <v>ED-50848</v>
          </cell>
        </row>
        <row r="2995">
          <cell r="A2995" t="str">
            <v>ED-50849</v>
          </cell>
          <cell r="B2995" t="str">
            <v>SEE-EST-040</v>
          </cell>
          <cell r="C2995" t="str">
            <v>LAJE 8 CM MACIÇA DE CONCRETO 20MPA, COM ARMAÇÃO, FORMA RESINADA. ESCORAMENTO E DESFORMA</v>
          </cell>
          <cell r="D2995" t="str">
            <v>M2</v>
          </cell>
          <cell r="E2995">
            <v>155.16999999999999</v>
          </cell>
          <cell r="F2995" t="str">
            <v>ED-50849</v>
          </cell>
        </row>
        <row r="2996">
          <cell r="A2996" t="str">
            <v>ED-50845</v>
          </cell>
          <cell r="B2996" t="str">
            <v>SEE-EST-020</v>
          </cell>
          <cell r="C2996" t="str">
            <v>PAREDE 15 CM CONCRETO 20 MPA COM ADITIVO IMPERMEABILIZANTE, ARMAÇÃO, FORMA, DESFORMA (PAREDE DA CAIXA DÁGUA)</v>
          </cell>
          <cell r="D2996" t="str">
            <v>M2</v>
          </cell>
          <cell r="E2996">
            <v>272.48</v>
          </cell>
          <cell r="F2996" t="str">
            <v>ED-50845</v>
          </cell>
        </row>
        <row r="2997">
          <cell r="A2997" t="str">
            <v>ED-50842</v>
          </cell>
          <cell r="B2997" t="str">
            <v>SEE-EST-005</v>
          </cell>
          <cell r="C2997" t="str">
            <v>PILAR EM CONCRETO APARENTE 20 MPA, INCLUSIVE ARMAÇÃO, FORMA PLASTIFICADA E DESFORMA</v>
          </cell>
          <cell r="D2997" t="str">
            <v>M3</v>
          </cell>
          <cell r="E2997">
            <v>2498.6</v>
          </cell>
          <cell r="F2997" t="str">
            <v>ED-50842</v>
          </cell>
        </row>
        <row r="2998">
          <cell r="A2998" t="str">
            <v>ED-50843</v>
          </cell>
          <cell r="B2998" t="str">
            <v>SEE-EST-010</v>
          </cell>
          <cell r="C2998" t="str">
            <v>PILARETE DE CONCRETO 17 X 20 CM CONCRETO 20 MPA, APARENTE NA FACE EXTERNA , INCLUSIVE FORMA E AÇO, EM GUARDA - CORPO NAS CIRCULAÇÕES</v>
          </cell>
          <cell r="D2998" t="str">
            <v>M3</v>
          </cell>
          <cell r="E2998">
            <v>2443.83</v>
          </cell>
          <cell r="F2998" t="str">
            <v>ED-50843</v>
          </cell>
        </row>
        <row r="2999">
          <cell r="A2999" t="str">
            <v>ED-50850</v>
          </cell>
          <cell r="B2999" t="str">
            <v>SEE-EST-045</v>
          </cell>
          <cell r="C2999" t="str">
            <v>VIGA DE 0,21 A 0,35 M DE LARGURA EM CONCRETO 20MPA, APARENTE, ARMAÇÃO, FORMA PLASTIFICADA, ESCORAMENTO E DESFORMA</v>
          </cell>
          <cell r="D2999" t="str">
            <v>M3</v>
          </cell>
          <cell r="E2999">
            <v>1699.21</v>
          </cell>
          <cell r="F2999" t="str">
            <v>ED-50850</v>
          </cell>
        </row>
        <row r="3000">
          <cell r="A3000" t="str">
            <v>37.05</v>
          </cell>
          <cell r="B3000">
            <v>9092</v>
          </cell>
          <cell r="C3000" t="str">
            <v>ESTRUTURA METÁLICA</v>
          </cell>
          <cell r="D3000" t="str">
            <v/>
          </cell>
          <cell r="F3000" t="str">
            <v>37.05</v>
          </cell>
        </row>
        <row r="3001">
          <cell r="A3001" t="str">
            <v>ED-50919</v>
          </cell>
          <cell r="B3001" t="str">
            <v>SEE-TEL-005</v>
          </cell>
          <cell r="C3001" t="str">
            <v>TF- (350 X 72 CM) TELA FIXA SOLDADA ENTRE PILARETES METÁLICOS DE SUSTENTAÇÃO DAS TERÇAS EM PERFIL CANTONEIRA E TELA CORRUGADA</v>
          </cell>
          <cell r="D3001" t="str">
            <v>U</v>
          </cell>
          <cell r="E3001">
            <v>231.1</v>
          </cell>
          <cell r="F3001" t="str">
            <v>ED-50919</v>
          </cell>
        </row>
        <row r="3002">
          <cell r="A3002" t="str">
            <v>37.06</v>
          </cell>
          <cell r="B3002">
            <v>9093</v>
          </cell>
          <cell r="C3002" t="str">
            <v>FOSSA SÉPTICA</v>
          </cell>
          <cell r="D3002" t="str">
            <v/>
          </cell>
          <cell r="F3002" t="str">
            <v>37.06</v>
          </cell>
        </row>
        <row r="3003">
          <cell r="A3003" t="str">
            <v>ED-50854</v>
          </cell>
          <cell r="B3003" t="str">
            <v>SEE-FOS-005</v>
          </cell>
          <cell r="C3003" t="str">
            <v>FOSSA SÉPTICA TIPO A EM CONCRETO E ALVENARIA, CONFORME DETALHE 31 (PADRÃO PRÉDIOS ESCOLARES), INCLUSIVE POÇO ABSORVENTE E CAIXA, INCLUSIVE BOTA FORA DE MATERIAL ESCAVADO</v>
          </cell>
          <cell r="D3003" t="str">
            <v>U</v>
          </cell>
          <cell r="E3003">
            <v>12508.35</v>
          </cell>
          <cell r="F3003" t="str">
            <v>ED-50854</v>
          </cell>
        </row>
        <row r="3004">
          <cell r="A3004" t="str">
            <v>ED-50855</v>
          </cell>
          <cell r="B3004" t="str">
            <v>SEE-FOS-010</v>
          </cell>
          <cell r="C3004" t="str">
            <v>FOSSA SÉPTICA TIPO B EM CONCRETO E ALVENARIA, CONFORME DETALHE 31 (PADRÃO PRÉDIOS ESCOLARES), INCLUSIVE POÇO ABSORVENTE E CAIXA, INCLUSIVE BOTA FORA DE MATERIAL ESCAVADO</v>
          </cell>
          <cell r="D3004" t="str">
            <v>U</v>
          </cell>
          <cell r="E3004">
            <v>15359.06</v>
          </cell>
          <cell r="F3004" t="str">
            <v>ED-50855</v>
          </cell>
        </row>
        <row r="3005">
          <cell r="A3005" t="str">
            <v>ED-50856</v>
          </cell>
          <cell r="B3005" t="str">
            <v>SEE-FOS-015</v>
          </cell>
          <cell r="C3005" t="str">
            <v>FOSSA SÉPTICA TIPO C EM CONCRETO E ALVENARIA, CONFORME DETALHE 31 (PADRÃO PRÉDIOS ESCOLARES), INCLUSIVE POÇO ABSORVENTE E CAIXA, INCLUSIVE BOTA FORA DE MATERIAL ESCAVADO</v>
          </cell>
          <cell r="D3005" t="str">
            <v>U</v>
          </cell>
          <cell r="E3005">
            <v>16870.169999999998</v>
          </cell>
          <cell r="F3005" t="str">
            <v>ED-50856</v>
          </cell>
        </row>
        <row r="3006">
          <cell r="A3006" t="str">
            <v>ED-50857</v>
          </cell>
          <cell r="B3006" t="str">
            <v>SEE-FOS-020</v>
          </cell>
          <cell r="C3006" t="str">
            <v>FOSSA SÉPTICA TIPO D EM CONCRETO E ALVENARIA, CONFORME DETALHE 31 (PADRÃO PRÉDIOS ESCOLARES), INCLUSIVE POÇO ABSORVENTE E CAIXA, INCLUSIVE BOTA FORA DE MATERIAL ESCAVADO</v>
          </cell>
          <cell r="D3006" t="str">
            <v>U</v>
          </cell>
          <cell r="E3006">
            <v>18435.759999999998</v>
          </cell>
          <cell r="F3006" t="str">
            <v>ED-50857</v>
          </cell>
        </row>
        <row r="3007">
          <cell r="A3007" t="str">
            <v>ED-50858</v>
          </cell>
          <cell r="B3007" t="str">
            <v>SEE-FOS-025</v>
          </cell>
          <cell r="C3007" t="str">
            <v>FOSSA SÉPTICA TIPO E EM CONCRETO E ALVENARIA, CONFORME DETALHE 31 (PADRÃO PRÉDIOS ESCOLARES), INCLUSIVE POÇO ABSORVENTE E CAIXA, INCLUSIVE BOTA FORA DE MATERIAL ESCAVADO</v>
          </cell>
          <cell r="D3007" t="str">
            <v>U</v>
          </cell>
          <cell r="E3007">
            <v>19804.169999999998</v>
          </cell>
          <cell r="F3007" t="str">
            <v>ED-50858</v>
          </cell>
        </row>
        <row r="3008">
          <cell r="A3008" t="str">
            <v>ED-50864</v>
          </cell>
          <cell r="B3008" t="str">
            <v>SEE-POÇ-005</v>
          </cell>
          <cell r="C3008" t="str">
            <v>POÇO ABSORVENTE DE D = 150 CM X 3 M, REVESTIDO EM ALVENARIA DE TIJOLO REQUEIMADO, FUNDO DE AREIA E BRITA E TAMPA EM LAJE ESP. = 8 CM, INCLUSIVE BOTA FORA DE MATERIAL ESCAVADO</v>
          </cell>
          <cell r="D3008" t="str">
            <v>U</v>
          </cell>
          <cell r="E3008">
            <v>3273.2</v>
          </cell>
          <cell r="F3008" t="str">
            <v>ED-50864</v>
          </cell>
        </row>
        <row r="3009">
          <cell r="A3009" t="str">
            <v>37.07</v>
          </cell>
          <cell r="B3009">
            <v>9095</v>
          </cell>
          <cell r="C3009" t="str">
            <v>LAVATÓRIO E BANCADA</v>
          </cell>
          <cell r="D3009" t="str">
            <v/>
          </cell>
          <cell r="F3009" t="str">
            <v>37.07</v>
          </cell>
        </row>
        <row r="3010">
          <cell r="A3010" t="str">
            <v>ED-50838</v>
          </cell>
          <cell r="B3010" t="str">
            <v>SEE-BAN-005</v>
          </cell>
          <cell r="C3010" t="str">
            <v>BANCADA DE LABORATÓRIO COMPLETA, INCLUSIVE ARMÁRIO EM COMPENSADO 20 MM, COM PORTA REVESTIDA EM LAMINADO MELAMÍNICO BRANCO NAS DUAS FACES, H = 75 CM, PRATELEIRA REVESTIDA, BANCADA L = 60 CM E RODABANCADA DE GRANITO CINZA ANDORINHA,</v>
          </cell>
          <cell r="D3010" t="str">
            <v>CJ</v>
          </cell>
          <cell r="E3010">
            <v>4751.5200000000004</v>
          </cell>
          <cell r="F3010" t="str">
            <v>ED-50838</v>
          </cell>
        </row>
        <row r="3011">
          <cell r="A3011" t="str">
            <v>37.08</v>
          </cell>
          <cell r="B3011">
            <v>9096</v>
          </cell>
          <cell r="C3011" t="str">
            <v>BEBEDOURO</v>
          </cell>
          <cell r="D3011" t="str">
            <v/>
          </cell>
          <cell r="F3011" t="str">
            <v>37.08</v>
          </cell>
        </row>
        <row r="3012">
          <cell r="A3012" t="str">
            <v>ED-15472</v>
          </cell>
          <cell r="B3012" t="str">
            <v>-</v>
          </cell>
          <cell r="C3012" t="str">
            <v>BEBEDOURO/LAVATÓRIO COLETIVO EM AÇO INOX AISI 304, APOIADO EM ALVENARIA COM REVESTIMENTO CERÂMICO, NAS DUAS FACES, INCLUSIVE VÁLVULA DE ESCOAMENTO DE METAL NA COR CROMADA, SIFÃO DE METAL TIPO COPO NA COR CROMADA, FORNECIMENTO E INSTALAÇÃO (PADRÃO ESCOLAR)</v>
          </cell>
          <cell r="D3012" t="str">
            <v>UN</v>
          </cell>
          <cell r="E3012">
            <v>2532.46</v>
          </cell>
          <cell r="F3012" t="str">
            <v>ED-15472</v>
          </cell>
        </row>
        <row r="3013">
          <cell r="A3013" t="str">
            <v>37.09</v>
          </cell>
          <cell r="B3013">
            <v>9097</v>
          </cell>
          <cell r="C3013" t="str">
            <v>MOBILIÁRIO</v>
          </cell>
          <cell r="D3013" t="str">
            <v/>
          </cell>
          <cell r="F3013" t="str">
            <v>37.09</v>
          </cell>
        </row>
        <row r="3014">
          <cell r="A3014" t="str">
            <v>ED-50832</v>
          </cell>
          <cell r="B3014" t="str">
            <v>SEE-ARM-005</v>
          </cell>
          <cell r="C3014" t="str">
            <v>AC-ARMÁRIO (71 X 52 X 350 CM) EM MADEIRA MACIÇA, COM PORTAS E PUXADORES, SOB BANCADA DO LABORATORIO COM PRATELEIRA, REVESTIDO EM LAMINADO MELAMÍNICO</v>
          </cell>
          <cell r="D3014" t="str">
            <v>CJ</v>
          </cell>
          <cell r="E3014">
            <v>560.9</v>
          </cell>
          <cell r="F3014" t="str">
            <v>ED-50832</v>
          </cell>
        </row>
        <row r="3015">
          <cell r="A3015" t="str">
            <v>ED-50837</v>
          </cell>
          <cell r="B3015" t="str">
            <v>SEE-ARQ-005</v>
          </cell>
          <cell r="C3015" t="str">
            <v>ARQUIBANCADA PADRÃO DE CONCRETO SEM SOLO, METRO DE CADA DEGRAU DE 90 X 40 CM, DESEMPENADO A FRESCO E DEGRAUS INTERMEDIÁRIO DE 10 EM 10 M (PARA MEDIÇÕES: MULTIPLICAR A EXTENSÃO PELO NÚMERO DE DEGRAUS) - (PADRÃO SEE)</v>
          </cell>
          <cell r="D3015" t="str">
            <v>M</v>
          </cell>
          <cell r="E3015">
            <v>51.41</v>
          </cell>
          <cell r="F3015" t="str">
            <v>ED-50837</v>
          </cell>
        </row>
        <row r="3016">
          <cell r="A3016" t="str">
            <v>ED-50833</v>
          </cell>
          <cell r="B3016" t="str">
            <v>SEE-ARM-010</v>
          </cell>
          <cell r="C3016" t="str">
            <v>A1- ARMÁRIO COM PORTAS DE MADEIRA SOB BANCA, UM MÓDULO DE 80 X 110 CM, PRATELEIRA E MESA DE ARDOSIA POLIDA, E = 3 CM</v>
          </cell>
          <cell r="D3016" t="str">
            <v>CJ</v>
          </cell>
          <cell r="E3016">
            <v>435</v>
          </cell>
          <cell r="F3016" t="str">
            <v>ED-50833</v>
          </cell>
        </row>
        <row r="3017">
          <cell r="A3017" t="str">
            <v>ED-50836</v>
          </cell>
          <cell r="B3017" t="str">
            <v>SEE-ARM-025</v>
          </cell>
          <cell r="C3017" t="str">
            <v>ESCANINHO</v>
          </cell>
          <cell r="D3017" t="str">
            <v>U</v>
          </cell>
          <cell r="E3017">
            <v>198</v>
          </cell>
          <cell r="F3017" t="str">
            <v>ED-50836</v>
          </cell>
        </row>
        <row r="3018">
          <cell r="A3018" t="str">
            <v>ED-50863</v>
          </cell>
          <cell r="B3018" t="str">
            <v>SEE-MAN-005</v>
          </cell>
          <cell r="C3018" t="str">
            <v>MANTA DE BORRACHA DE 5 MM NATURAL/COMUM PARA BANCADA</v>
          </cell>
          <cell r="D3018" t="str">
            <v>M2</v>
          </cell>
          <cell r="E3018">
            <v>19.23</v>
          </cell>
          <cell r="F3018" t="str">
            <v>ED-50863</v>
          </cell>
        </row>
        <row r="3019">
          <cell r="A3019" t="str">
            <v>37.10</v>
          </cell>
          <cell r="B3019">
            <v>9098</v>
          </cell>
          <cell r="C3019" t="str">
            <v>QUADRO ESCOLAR</v>
          </cell>
          <cell r="D3019" t="str">
            <v/>
          </cell>
          <cell r="F3019" t="str">
            <v>37.10</v>
          </cell>
        </row>
        <row r="3020">
          <cell r="A3020" t="str">
            <v>ED-50871</v>
          </cell>
          <cell r="B3020" t="str">
            <v>SEE-QUA-026</v>
          </cell>
          <cell r="C3020" t="str">
            <v>QUADRO DE AVISO COMPLETO, COM PORTA DE ACRÍLICO 50 X 80 X 8 CM</v>
          </cell>
          <cell r="D3020" t="str">
            <v>U</v>
          </cell>
          <cell r="E3020">
            <v>740.84</v>
          </cell>
          <cell r="F3020" t="str">
            <v>ED-50871</v>
          </cell>
        </row>
        <row r="3021">
          <cell r="A3021" t="str">
            <v>ED-50870</v>
          </cell>
          <cell r="B3021" t="str">
            <v>SEE-QUA-025</v>
          </cell>
          <cell r="C3021" t="str">
            <v>QUADRO DE AVISO COMPLETO, COM PORTA DE VIDRO 50 X 80 X 8 CM</v>
          </cell>
          <cell r="D3021" t="str">
            <v>U</v>
          </cell>
          <cell r="E3021">
            <v>640.84</v>
          </cell>
          <cell r="F3021" t="str">
            <v>ED-50870</v>
          </cell>
        </row>
        <row r="3022">
          <cell r="A3022" t="str">
            <v>ED-50872</v>
          </cell>
          <cell r="B3022" t="str">
            <v>SEE-QUA-030</v>
          </cell>
          <cell r="C3022" t="str">
            <v>QUADRO DE AVISOS 80 X 40 CM, COMPLETO, COLOCADO</v>
          </cell>
          <cell r="D3022" t="str">
            <v>U</v>
          </cell>
          <cell r="E3022">
            <v>540.84</v>
          </cell>
          <cell r="F3022" t="str">
            <v>ED-50872</v>
          </cell>
        </row>
        <row r="3023">
          <cell r="A3023" t="str">
            <v>ED-50874</v>
          </cell>
          <cell r="B3023" t="str">
            <v>SEE-QUA-036</v>
          </cell>
          <cell r="C3023" t="str">
            <v>QUADRO DE CHAVE DE MADEIRA 70 GANCHOS - PORTA COM ACRÍLICO, 40 X 60 CM</v>
          </cell>
          <cell r="D3023" t="str">
            <v>U</v>
          </cell>
          <cell r="E3023">
            <v>640.84</v>
          </cell>
          <cell r="F3023" t="str">
            <v>ED-50874</v>
          </cell>
        </row>
        <row r="3024">
          <cell r="A3024" t="str">
            <v>ED-50873</v>
          </cell>
          <cell r="B3024" t="str">
            <v>SEE-QUA-035</v>
          </cell>
          <cell r="C3024" t="str">
            <v>QUADRO DE CHAVE DE MADEIRA 70 GANCHOS - PORTA COM VIDRO, 40 X 60 CM</v>
          </cell>
          <cell r="D3024" t="str">
            <v>U</v>
          </cell>
          <cell r="E3024">
            <v>540.84</v>
          </cell>
          <cell r="F3024" t="str">
            <v>ED-50873</v>
          </cell>
        </row>
        <row r="3025">
          <cell r="A3025" t="str">
            <v>ED-50875</v>
          </cell>
          <cell r="B3025" t="str">
            <v>SEE-QUA-040</v>
          </cell>
          <cell r="C3025" t="str">
            <v>QUADRO DE CHAVES 50 X 46 CM</v>
          </cell>
          <cell r="D3025" t="str">
            <v>U</v>
          </cell>
          <cell r="E3025">
            <v>540.84</v>
          </cell>
          <cell r="F3025" t="str">
            <v>ED-50875</v>
          </cell>
        </row>
        <row r="3026">
          <cell r="A3026" t="str">
            <v>ED-50910</v>
          </cell>
          <cell r="B3026" t="str">
            <v>SEE-SER-125</v>
          </cell>
          <cell r="C3026" t="str">
            <v>QUADRO METÁLICO 2,00 X 0,60 M EM TELA METÁLICA 1", FIO # 10</v>
          </cell>
          <cell r="D3026" t="str">
            <v>U</v>
          </cell>
          <cell r="E3026">
            <v>296.67</v>
          </cell>
          <cell r="F3026" t="str">
            <v>ED-50910</v>
          </cell>
        </row>
        <row r="3027">
          <cell r="A3027" t="str">
            <v>ED-50865</v>
          </cell>
          <cell r="B3027" t="str">
            <v>SEE-QUA-005</v>
          </cell>
          <cell r="C3027" t="str">
            <v>QUADRO PARA GIZ DE LAMINADO MELAMÍNICO COLOCADO 308 X 125 CM COM PORTA GIZ E MOLDURA, COM DOIS QUADROS PARA CARTAZES DE 127 X 125 CM</v>
          </cell>
          <cell r="D3027" t="str">
            <v>U</v>
          </cell>
          <cell r="E3027">
            <v>2182.5300000000002</v>
          </cell>
          <cell r="F3027" t="str">
            <v>ED-50865</v>
          </cell>
        </row>
        <row r="3028">
          <cell r="A3028" t="str">
            <v>ED-50866</v>
          </cell>
          <cell r="B3028" t="str">
            <v>SEE-QUA-010</v>
          </cell>
          <cell r="C3028" t="str">
            <v>QUADRO PARA GIZ E CARTAZES - MOLDURA EM ALUMÍNIO</v>
          </cell>
          <cell r="D3028" t="str">
            <v>U</v>
          </cell>
          <cell r="E3028">
            <v>1561.69</v>
          </cell>
          <cell r="F3028" t="str">
            <v>ED-50866</v>
          </cell>
        </row>
        <row r="3029">
          <cell r="A3029" t="str">
            <v>ED-50868</v>
          </cell>
          <cell r="B3029" t="str">
            <v>SEE-QUA-016</v>
          </cell>
          <cell r="C3029" t="str">
            <v>QUADRO PARA GIZ E CARTAZES, 310 X 131 CM - MOLDURA EM MADEIRA</v>
          </cell>
          <cell r="D3029" t="str">
            <v>U</v>
          </cell>
          <cell r="E3029">
            <v>1161.69</v>
          </cell>
          <cell r="F3029" t="str">
            <v>ED-50868</v>
          </cell>
        </row>
        <row r="3030">
          <cell r="A3030" t="str">
            <v>ED-50867</v>
          </cell>
          <cell r="B3030" t="str">
            <v>SEE-QUA-015</v>
          </cell>
          <cell r="C3030" t="str">
            <v>QUADRO PARA GIZ E CARTAZES, 557 X 126 CM - MOLDURA EM MADEIRA</v>
          </cell>
          <cell r="D3030" t="str">
            <v>U</v>
          </cell>
          <cell r="E3030">
            <v>1761.69</v>
          </cell>
          <cell r="F3030" t="str">
            <v>ED-50867</v>
          </cell>
        </row>
        <row r="3031">
          <cell r="A3031" t="str">
            <v>ED-50869</v>
          </cell>
          <cell r="B3031" t="str">
            <v>SEE-QUA-020</v>
          </cell>
          <cell r="C3031" t="str">
            <v>QUADRO PARA PINCEL ATÔMICO, EM CHAPA RESINADA (310 X 131 CM), COMPLETO</v>
          </cell>
          <cell r="D3031" t="str">
            <v>U</v>
          </cell>
          <cell r="E3031">
            <v>1161.69</v>
          </cell>
          <cell r="F3031" t="str">
            <v>ED-50869</v>
          </cell>
        </row>
        <row r="3032">
          <cell r="A3032" t="str">
            <v>37.11</v>
          </cell>
          <cell r="B3032">
            <v>9099</v>
          </cell>
          <cell r="C3032" t="str">
            <v>RÉGUA E BARRAMENTO DE MADEIRA</v>
          </cell>
          <cell r="D3032" t="str">
            <v/>
          </cell>
          <cell r="F3032" t="str">
            <v>37.11</v>
          </cell>
        </row>
        <row r="3033">
          <cell r="A3033" t="str">
            <v>ED-50839</v>
          </cell>
          <cell r="B3033" t="str">
            <v>SEE-BAR-005</v>
          </cell>
          <cell r="C3033" t="str">
            <v>BARRAMENTO DE MADEIRA IPÊ PARA SALA DE AULA, L = 7 CM</v>
          </cell>
          <cell r="D3033" t="str">
            <v>M</v>
          </cell>
          <cell r="E3033">
            <v>15.79</v>
          </cell>
          <cell r="F3033" t="str">
            <v>ED-50839</v>
          </cell>
        </row>
        <row r="3034">
          <cell r="A3034" t="str">
            <v>ED-50876</v>
          </cell>
          <cell r="B3034" t="str">
            <v>SEE-REG-005</v>
          </cell>
          <cell r="C3034" t="str">
            <v>RÉGUA DE 10 X 1,7 CM (PEROBA ROSA) CANTO BOLEADO</v>
          </cell>
          <cell r="D3034" t="str">
            <v>M</v>
          </cell>
          <cell r="E3034">
            <v>21.99</v>
          </cell>
          <cell r="F3034" t="str">
            <v>ED-50876</v>
          </cell>
        </row>
        <row r="3035">
          <cell r="A3035" t="str">
            <v>38.</v>
          </cell>
          <cell r="B3035">
            <v>8699</v>
          </cell>
          <cell r="C3035" t="str">
            <v>PROJETO PADRÃO PENITENCIÁRIA</v>
          </cell>
          <cell r="D3035" t="str">
            <v/>
          </cell>
          <cell r="F3035" t="str">
            <v>38.</v>
          </cell>
        </row>
        <row r="3036">
          <cell r="A3036" t="str">
            <v>38.01</v>
          </cell>
          <cell r="B3036">
            <v>9100</v>
          </cell>
          <cell r="C3036" t="str">
            <v>ALAMBRADO E MURO</v>
          </cell>
          <cell r="D3036" t="str">
            <v/>
          </cell>
          <cell r="F3036" t="str">
            <v>38.01</v>
          </cell>
        </row>
        <row r="3037">
          <cell r="A3037" t="str">
            <v>ED-50787</v>
          </cell>
          <cell r="B3037" t="str">
            <v>SEDS-ALA-005</v>
          </cell>
          <cell r="C3037" t="str">
            <v>ALAMBRADO PARA PENITENCIÁRIAS, COM TELA DE ARAME GALVANIZADO FIO 10 # 2" FIXADA EM QUADROS DE TUBOS AÇO GALVANIZADO D = 3", COM ESTICADOR D = 2", H = 4,0 M, CONFORME DETALHE 24 SEDS (INCLUSIVE FUNDAÇÃO) - PADRÃO PENITENCIÁRIA</v>
          </cell>
          <cell r="D3037" t="str">
            <v>M</v>
          </cell>
          <cell r="E3037">
            <v>447.41</v>
          </cell>
          <cell r="F3037" t="str">
            <v>ED-50787</v>
          </cell>
        </row>
        <row r="3038">
          <cell r="A3038" t="str">
            <v>ED-50818</v>
          </cell>
          <cell r="B3038" t="str">
            <v>SEDS-MUR-005</v>
          </cell>
          <cell r="C3038" t="str">
            <v>MURO DE SEGURANÇA EM BLOCO DE CONCRETO REVESTIDO E PINTADO COM TINTA ACRÍLICA E = 20 CM, H = 5,15 M, EXCLUSIVE FUNDAÇÃO (ESTACA E BLOCOS) - DET SEDS 23</v>
          </cell>
          <cell r="D3038" t="str">
            <v>M</v>
          </cell>
          <cell r="E3038">
            <v>1589.73</v>
          </cell>
          <cell r="F3038" t="str">
            <v>ED-50818</v>
          </cell>
        </row>
        <row r="3039">
          <cell r="A3039" t="str">
            <v>38.02</v>
          </cell>
          <cell r="B3039">
            <v>9101</v>
          </cell>
          <cell r="C3039" t="str">
            <v>ESQUADRIA</v>
          </cell>
          <cell r="D3039" t="str">
            <v/>
          </cell>
          <cell r="F3039" t="str">
            <v>38.02</v>
          </cell>
        </row>
        <row r="3040">
          <cell r="A3040" t="str">
            <v>ED-50788</v>
          </cell>
          <cell r="B3040" t="str">
            <v>SEDS-ANT-005</v>
          </cell>
          <cell r="C3040" t="str">
            <v>ANTEPARO METÁLICO PARA SETEIRAS DAS ALAS H = 50 CM - PADRÃO SEDS</v>
          </cell>
          <cell r="D3040" t="str">
            <v>U</v>
          </cell>
          <cell r="E3040">
            <v>140.9</v>
          </cell>
          <cell r="F3040" t="str">
            <v>ED-50788</v>
          </cell>
        </row>
        <row r="3041">
          <cell r="A3041" t="str">
            <v>ED-50809</v>
          </cell>
          <cell r="B3041" t="str">
            <v>SEDS-ESQ-080</v>
          </cell>
          <cell r="C3041" t="str">
            <v>ESQUADRIA METÁLICA PARA PASSA DOCUMENTOS - PADRÃO SEDS</v>
          </cell>
          <cell r="D3041" t="str">
            <v>U</v>
          </cell>
          <cell r="E3041">
            <v>431.42</v>
          </cell>
          <cell r="F3041" t="str">
            <v>ED-50809</v>
          </cell>
        </row>
        <row r="3042">
          <cell r="A3042" t="str">
            <v>ED-50811</v>
          </cell>
          <cell r="B3042" t="str">
            <v>SEDS-ESQ-090</v>
          </cell>
          <cell r="C3042" t="str">
            <v>GRADE FIXA E PORTA DE ABRIR COM GRADE E CHAPA E TRANCA DE SEGURANÇA</v>
          </cell>
          <cell r="D3042" t="str">
            <v>M2</v>
          </cell>
          <cell r="E3042">
            <v>803.68</v>
          </cell>
          <cell r="F3042" t="str">
            <v>ED-50811</v>
          </cell>
        </row>
        <row r="3043">
          <cell r="A3043" t="str">
            <v>ED-50798</v>
          </cell>
          <cell r="B3043" t="str">
            <v>SEDS-ESQ-025</v>
          </cell>
          <cell r="C3043" t="str">
            <v>JANELA BASCULANTE METÁLICA EM QUADRO CANTONEIRA 3/4"X 3/4" X 1/8" COM TELA MOSQUITEIRO - PADRÃO SEDS</v>
          </cell>
          <cell r="D3043" t="str">
            <v>M2</v>
          </cell>
          <cell r="E3043">
            <v>495.16</v>
          </cell>
          <cell r="F3043" t="str">
            <v>ED-50798</v>
          </cell>
        </row>
        <row r="3044">
          <cell r="A3044" t="str">
            <v>ED-50799</v>
          </cell>
          <cell r="B3044" t="str">
            <v>SEDS-ESQ-030</v>
          </cell>
          <cell r="C3044" t="str">
            <v>JANELA DE FERRO - PADRÃO SEDS</v>
          </cell>
          <cell r="D3044" t="str">
            <v>M2</v>
          </cell>
          <cell r="E3044">
            <v>400.32</v>
          </cell>
          <cell r="F3044" t="str">
            <v>ED-50799</v>
          </cell>
        </row>
        <row r="3045">
          <cell r="A3045" t="str">
            <v>ED-50797</v>
          </cell>
          <cell r="B3045" t="str">
            <v>SEDS-ESQ-020</v>
          </cell>
          <cell r="C3045" t="str">
            <v>JANELA DE FERRO E METALON COM CHAPA E GRADE - PADRÃO SEDS</v>
          </cell>
          <cell r="D3045" t="str">
            <v>M2</v>
          </cell>
          <cell r="E3045">
            <v>560.16</v>
          </cell>
          <cell r="F3045" t="str">
            <v>ED-50797</v>
          </cell>
        </row>
        <row r="3046">
          <cell r="A3046" t="str">
            <v>ED-50805</v>
          </cell>
          <cell r="B3046" t="str">
            <v>SEDS-ESQ-060</v>
          </cell>
          <cell r="C3046" t="str">
            <v>JANELA EM GRADE - PADRÃO SEDS</v>
          </cell>
          <cell r="D3046" t="str">
            <v>M2</v>
          </cell>
          <cell r="E3046">
            <v>375.16</v>
          </cell>
          <cell r="F3046" t="str">
            <v>ED-50805</v>
          </cell>
        </row>
        <row r="3047">
          <cell r="A3047" t="str">
            <v>ED-50806</v>
          </cell>
          <cell r="B3047" t="str">
            <v>SEDS-ESQ-065</v>
          </cell>
          <cell r="C3047" t="str">
            <v>JANELA EM GRADE DE FERRO EM BARRAS TRANSVERSAIS DE FERRO CHATO SAE 1045 2" X 5/16" - PADRÃO SEDS</v>
          </cell>
          <cell r="D3047" t="str">
            <v>M2</v>
          </cell>
          <cell r="E3047">
            <v>335.16</v>
          </cell>
          <cell r="F3047" t="str">
            <v>ED-50806</v>
          </cell>
        </row>
        <row r="3048">
          <cell r="A3048" t="str">
            <v>ED-50795</v>
          </cell>
          <cell r="B3048" t="str">
            <v>SEDS-ESQ-010</v>
          </cell>
          <cell r="C3048" t="str">
            <v>JANELA EM GRADE E TELA - PADRÃO SEDS</v>
          </cell>
          <cell r="D3048" t="str">
            <v>M2</v>
          </cell>
          <cell r="E3048">
            <v>345.16</v>
          </cell>
          <cell r="F3048" t="str">
            <v>ED-50795</v>
          </cell>
        </row>
        <row r="3049">
          <cell r="A3049" t="str">
            <v>ED-50801</v>
          </cell>
          <cell r="B3049" t="str">
            <v>SEDS-ESQ-040</v>
          </cell>
          <cell r="C3049" t="str">
            <v>JANELA FIXA EM CHAPA - PADRÃO SEDS</v>
          </cell>
          <cell r="D3049" t="str">
            <v>M2</v>
          </cell>
          <cell r="E3049">
            <v>345.16</v>
          </cell>
          <cell r="F3049" t="str">
            <v>ED-50801</v>
          </cell>
        </row>
        <row r="3050">
          <cell r="A3050" t="str">
            <v>ED-50810</v>
          </cell>
          <cell r="B3050" t="str">
            <v>SEDS-ESQ-085</v>
          </cell>
          <cell r="C3050" t="str">
            <v>JANELA TIPO VENEZIANA EM CHAPA 14 - PADRÃO SEDS</v>
          </cell>
          <cell r="D3050" t="str">
            <v>M2</v>
          </cell>
          <cell r="E3050">
            <v>501.73</v>
          </cell>
          <cell r="F3050" t="str">
            <v>ED-50810</v>
          </cell>
        </row>
        <row r="3051">
          <cell r="A3051" t="str">
            <v>ED-50800</v>
          </cell>
          <cell r="B3051" t="str">
            <v>SEDS-ESQ-035</v>
          </cell>
          <cell r="C3051" t="str">
            <v>JANELA VENEZIANA FIXA EM CHAPA 14 - PADRÃO SEDS</v>
          </cell>
          <cell r="D3051" t="str">
            <v>M2</v>
          </cell>
          <cell r="E3051">
            <v>501.73</v>
          </cell>
          <cell r="F3051" t="str">
            <v>ED-50800</v>
          </cell>
        </row>
        <row r="3052">
          <cell r="A3052" t="str">
            <v>ED-50802</v>
          </cell>
          <cell r="B3052" t="str">
            <v>SEDS-ESQ-045</v>
          </cell>
          <cell r="C3052" t="str">
            <v>PORTA DE ABRIR EM BARRAS TRANSVERSAIS DE FERRO CHATO SAE 1045 2" X 5/16" REVESTIDA EM CHAPA 14 SAE 1020 - PADRÃO SEDS</v>
          </cell>
          <cell r="D3052" t="str">
            <v>M2</v>
          </cell>
          <cell r="E3052">
            <v>915.16</v>
          </cell>
          <cell r="F3052" t="str">
            <v>ED-50802</v>
          </cell>
        </row>
        <row r="3053">
          <cell r="A3053" t="str">
            <v>ED-50803</v>
          </cell>
          <cell r="B3053" t="str">
            <v>SEDS-ESQ-050</v>
          </cell>
          <cell r="C3053" t="str">
            <v>PORTA DE ABRIR EM FERRO E TELA FIO 6 - PADRÃO SEDS</v>
          </cell>
          <cell r="D3053" t="str">
            <v>M2</v>
          </cell>
          <cell r="E3053">
            <v>265.16000000000003</v>
          </cell>
          <cell r="F3053" t="str">
            <v>ED-50803</v>
          </cell>
        </row>
        <row r="3054">
          <cell r="A3054" t="str">
            <v>ED-50807</v>
          </cell>
          <cell r="B3054" t="str">
            <v>SEDS-ESQ-070</v>
          </cell>
          <cell r="C3054" t="str">
            <v>PORTA DE ABRIR EM GRADE - PADRÃO SEDS</v>
          </cell>
          <cell r="D3054" t="str">
            <v>M2</v>
          </cell>
          <cell r="E3054">
            <v>595.16</v>
          </cell>
          <cell r="F3054" t="str">
            <v>ED-50807</v>
          </cell>
        </row>
        <row r="3055">
          <cell r="A3055" t="str">
            <v>ED-50808</v>
          </cell>
          <cell r="B3055" t="str">
            <v>SEDS-ESQ-075</v>
          </cell>
          <cell r="C3055" t="str">
            <v>PORTA DE ABRIR EM GRADE E TELA - PADRÃO SEDS</v>
          </cell>
          <cell r="D3055" t="str">
            <v>M2</v>
          </cell>
          <cell r="E3055">
            <v>765.16</v>
          </cell>
          <cell r="F3055" t="str">
            <v>ED-50808</v>
          </cell>
        </row>
        <row r="3056">
          <cell r="A3056" t="str">
            <v>ED-50794</v>
          </cell>
          <cell r="B3056" t="str">
            <v>SEDS-ESQ-005</v>
          </cell>
          <cell r="C3056" t="str">
            <v>PORTA DE ABRIR, 01 FOLHA, EM CHAPA 14 SAE 1020 - PADRÃO SEDS</v>
          </cell>
          <cell r="D3056" t="str">
            <v>M2</v>
          </cell>
          <cell r="E3056">
            <v>565.16</v>
          </cell>
          <cell r="F3056" t="str">
            <v>ED-50794</v>
          </cell>
        </row>
        <row r="3057">
          <cell r="A3057" t="str">
            <v>ED-50796</v>
          </cell>
          <cell r="B3057" t="str">
            <v>SEDS-ESQ-015</v>
          </cell>
          <cell r="C3057" t="str">
            <v>PORTA DE ABRIR, 02 FOLHAS, EM CHAPA 14 SAE 1020 - PADRÃO SEDS</v>
          </cell>
          <cell r="D3057" t="str">
            <v>M2</v>
          </cell>
          <cell r="E3057">
            <v>565.16</v>
          </cell>
          <cell r="F3057" t="str">
            <v>ED-50796</v>
          </cell>
        </row>
        <row r="3058">
          <cell r="A3058" t="str">
            <v>ED-50804</v>
          </cell>
          <cell r="B3058" t="str">
            <v>SEDS-ESQ-055</v>
          </cell>
          <cell r="C3058" t="str">
            <v>PORTA EM TELA ONDULADA ARTÍSTICA MALHA 30 X 30 CM, FIO 10 - PADRÃO SEDS</v>
          </cell>
          <cell r="D3058" t="str">
            <v>M2</v>
          </cell>
          <cell r="E3058">
            <v>365.16</v>
          </cell>
          <cell r="F3058" t="str">
            <v>ED-50804</v>
          </cell>
        </row>
        <row r="3059">
          <cell r="A3059" t="str">
            <v>ED-50821</v>
          </cell>
          <cell r="B3059" t="str">
            <v>SEDS-SET-005</v>
          </cell>
          <cell r="C3059" t="str">
            <v>S1- SETEIRA EM CHAPA 95 X 12 CM - PADRÃO SEDS</v>
          </cell>
          <cell r="D3059" t="str">
            <v>U</v>
          </cell>
          <cell r="E3059">
            <v>187.18</v>
          </cell>
          <cell r="F3059" t="str">
            <v>ED-50821</v>
          </cell>
        </row>
        <row r="3060">
          <cell r="A3060" t="str">
            <v>ED-50822</v>
          </cell>
          <cell r="B3060" t="str">
            <v>SEDS-SET-010</v>
          </cell>
          <cell r="C3060" t="str">
            <v>S2 - SETEIRA EM CHAPA 115 X 12 CM - PADRÀO SEDS</v>
          </cell>
          <cell r="D3060" t="str">
            <v>U</v>
          </cell>
          <cell r="E3060">
            <v>265.87</v>
          </cell>
          <cell r="F3060" t="str">
            <v>ED-50822</v>
          </cell>
        </row>
        <row r="3061">
          <cell r="A3061" t="str">
            <v>ED-50823</v>
          </cell>
          <cell r="B3061" t="str">
            <v>SEDS-SET-015</v>
          </cell>
          <cell r="C3061" t="str">
            <v>S3 - JANELA DE GRADE DE SETEIRA FIXA 80 X 12 CM - PADRÃO SEDS</v>
          </cell>
          <cell r="D3061" t="str">
            <v>U</v>
          </cell>
          <cell r="E3061">
            <v>179.08</v>
          </cell>
          <cell r="F3061" t="str">
            <v>ED-50823</v>
          </cell>
        </row>
        <row r="3062">
          <cell r="A3062" t="str">
            <v>38.03</v>
          </cell>
          <cell r="B3062">
            <v>9102</v>
          </cell>
          <cell r="C3062" t="str">
            <v>CORRIMÃO E GUARDA CORPO</v>
          </cell>
          <cell r="D3062" t="str">
            <v/>
          </cell>
          <cell r="F3062" t="str">
            <v>38.03</v>
          </cell>
        </row>
        <row r="3063">
          <cell r="A3063" t="str">
            <v>ED-50792</v>
          </cell>
          <cell r="B3063" t="str">
            <v>SEDS-COR-005</v>
          </cell>
          <cell r="C3063" t="str">
            <v>GUARDA-CORPO - PADRÃO SEDS</v>
          </cell>
          <cell r="D3063" t="str">
            <v>M</v>
          </cell>
          <cell r="E3063">
            <v>307.8</v>
          </cell>
          <cell r="F3063" t="str">
            <v>ED-50792</v>
          </cell>
        </row>
        <row r="3064">
          <cell r="A3064" t="str">
            <v>38.04</v>
          </cell>
          <cell r="B3064">
            <v>9103</v>
          </cell>
          <cell r="C3064" t="str">
            <v>ELEMENTO PRÉ-MOLDADO</v>
          </cell>
          <cell r="D3064" t="str">
            <v/>
          </cell>
          <cell r="F3064" t="str">
            <v>38.04</v>
          </cell>
        </row>
        <row r="3065">
          <cell r="A3065" t="str">
            <v>ED-50789</v>
          </cell>
          <cell r="B3065" t="str">
            <v>SEDS-BEL-005</v>
          </cell>
          <cell r="C3065" t="str">
            <v>BELICHE SIMPLES, EXCETO ESCADA - PADRÃO SEDS</v>
          </cell>
          <cell r="D3065" t="str">
            <v>U</v>
          </cell>
          <cell r="E3065">
            <v>2142.63</v>
          </cell>
          <cell r="F3065" t="str">
            <v>ED-50789</v>
          </cell>
        </row>
        <row r="3066">
          <cell r="A3066" t="str">
            <v>ED-50790</v>
          </cell>
          <cell r="B3066" t="str">
            <v>SEDS-CAM-005</v>
          </cell>
          <cell r="C3066" t="str">
            <v>CAMA INDIVIDUAL - D5-A - PADRÃO SEDS</v>
          </cell>
          <cell r="D3066" t="str">
            <v>U</v>
          </cell>
          <cell r="E3066">
            <v>783.68</v>
          </cell>
          <cell r="F3066" t="str">
            <v>ED-50790</v>
          </cell>
        </row>
        <row r="3067">
          <cell r="A3067" t="str">
            <v>ED-50793</v>
          </cell>
          <cell r="B3067" t="str">
            <v>SEDS-ESC-005</v>
          </cell>
          <cell r="C3067" t="str">
            <v>ESCADA PARA BELICHE - PADRÃO SEDS</v>
          </cell>
          <cell r="D3067" t="str">
            <v>U</v>
          </cell>
          <cell r="E3067">
            <v>207.5</v>
          </cell>
          <cell r="F3067" t="str">
            <v>ED-50793</v>
          </cell>
        </row>
        <row r="3068">
          <cell r="A3068" t="str">
            <v>ED-50817</v>
          </cell>
          <cell r="B3068" t="str">
            <v>SEDS-MES-010</v>
          </cell>
          <cell r="C3068" t="str">
            <v>MESA DE CABECEIRA EM CONCRETO, EXCETO BANCO DE CONCRETO E PINTURA - D6-A - PADRÃO SEDS</v>
          </cell>
          <cell r="D3068" t="str">
            <v>M</v>
          </cell>
          <cell r="E3068">
            <v>108.64</v>
          </cell>
          <cell r="F3068" t="str">
            <v>ED-50817</v>
          </cell>
        </row>
        <row r="3069">
          <cell r="A3069" t="str">
            <v>ED-50816</v>
          </cell>
          <cell r="B3069" t="str">
            <v>SEDS-MES-005</v>
          </cell>
          <cell r="C3069" t="str">
            <v>MESA DE CABECEIRA EM CONCRETO, EXCETO PINTURA - D6 - PADRÃO SEDS</v>
          </cell>
          <cell r="D3069" t="str">
            <v>M</v>
          </cell>
          <cell r="E3069">
            <v>291.35000000000002</v>
          </cell>
          <cell r="F3069" t="str">
            <v>ED-50816</v>
          </cell>
        </row>
        <row r="3070">
          <cell r="A3070" t="str">
            <v>ED-50819</v>
          </cell>
          <cell r="B3070" t="str">
            <v>SEDS-PRA-005</v>
          </cell>
          <cell r="C3070" t="str">
            <v>PRATELEIRA DE CONCRETO, ACABAMENTO NATADO VERDE L = 40 CM - PADRÃO SEDS</v>
          </cell>
          <cell r="D3070" t="str">
            <v>M</v>
          </cell>
          <cell r="E3070">
            <v>176.27</v>
          </cell>
          <cell r="F3070" t="str">
            <v>ED-50819</v>
          </cell>
        </row>
        <row r="3071">
          <cell r="A3071" t="str">
            <v>ED-50820</v>
          </cell>
          <cell r="B3071" t="str">
            <v>SEDS-PRA-010</v>
          </cell>
          <cell r="C3071" t="str">
            <v>PRATELEIRA DE CONCRETO COM DRAMIX, L = 40 CM COM APOIO EM METALON</v>
          </cell>
          <cell r="D3071" t="str">
            <v>M</v>
          </cell>
          <cell r="E3071">
            <v>170.86</v>
          </cell>
          <cell r="F3071" t="str">
            <v>ED-50820</v>
          </cell>
        </row>
        <row r="3072">
          <cell r="A3072" t="str">
            <v>38.05</v>
          </cell>
          <cell r="B3072">
            <v>9104</v>
          </cell>
          <cell r="C3072" t="str">
            <v>ESTRUTURA DE CONCRETO</v>
          </cell>
          <cell r="D3072" t="str">
            <v/>
          </cell>
          <cell r="F3072" t="str">
            <v>38.05</v>
          </cell>
        </row>
        <row r="3073">
          <cell r="A3073" t="str">
            <v>ED-50815</v>
          </cell>
          <cell r="B3073" t="str">
            <v>SEDS-MAR-005</v>
          </cell>
          <cell r="C3073" t="str">
            <v>MARCO DE CONCRETO ARMADO JUNTO ÀS PORTAS DE CELA E/OU ALOJAMENTO - INCLUSO FORMA, DESFORMA, AÇO E CONCRETO FCK = 20 MPA</v>
          </cell>
          <cell r="D3073" t="str">
            <v>M3</v>
          </cell>
          <cell r="E3073">
            <v>1832.88</v>
          </cell>
          <cell r="F3073" t="str">
            <v>ED-50815</v>
          </cell>
        </row>
        <row r="3074">
          <cell r="A3074" t="str">
            <v>38.06</v>
          </cell>
          <cell r="B3074">
            <v>9105</v>
          </cell>
          <cell r="C3074" t="str">
            <v>LAVATÓRIO E BANCADA</v>
          </cell>
          <cell r="D3074" t="str">
            <v/>
          </cell>
          <cell r="F3074" t="str">
            <v>38.06</v>
          </cell>
        </row>
        <row r="3075">
          <cell r="A3075" t="str">
            <v>ED-50824</v>
          </cell>
          <cell r="B3075" t="str">
            <v>SEDS-TAN-005</v>
          </cell>
          <cell r="C3075" t="str">
            <v>BANCADA COM TANQUE EM CONCRETO 140 X 55 CM, (D12), EXCETO ALVENARIA, BARRADO EM AZULEJO E PINTURA - PADRÃO SEDS</v>
          </cell>
          <cell r="D3075" t="str">
            <v>U</v>
          </cell>
          <cell r="E3075">
            <v>1236.3</v>
          </cell>
          <cell r="F3075" t="str">
            <v>ED-50824</v>
          </cell>
        </row>
        <row r="3076">
          <cell r="A3076" t="str">
            <v>ED-50814</v>
          </cell>
          <cell r="B3076" t="str">
            <v>SEDS-LAV-005</v>
          </cell>
          <cell r="C3076" t="str">
            <v>LAVATÓRIO DE ALVENARIA E CONCRETO 60 X 40 CM (D1) - PADRÃO SEDS</v>
          </cell>
          <cell r="D3076" t="str">
            <v>U</v>
          </cell>
          <cell r="E3076">
            <v>367</v>
          </cell>
          <cell r="F3076" t="str">
            <v>ED-50814</v>
          </cell>
        </row>
        <row r="3077">
          <cell r="A3077" t="str">
            <v>38.07</v>
          </cell>
          <cell r="B3077">
            <v>9106</v>
          </cell>
          <cell r="C3077" t="str">
            <v>LOUÇA SANITÁRIA</v>
          </cell>
          <cell r="D3077" t="str">
            <v/>
          </cell>
          <cell r="F3077" t="str">
            <v>38.07</v>
          </cell>
        </row>
        <row r="3078">
          <cell r="A3078" t="str">
            <v>ED-50825</v>
          </cell>
          <cell r="B3078" t="str">
            <v>SEDS-VAS-005</v>
          </cell>
          <cell r="C3078" t="str">
            <v>BACIA SANITÁRIA ENVELOPADO (VASO) DE LOUÇA CONVENCIONAL, COR BRANCA, INCLUSIVE ACESSÓRIOS DE FIXAÇÃO/VEDAÇÃO, TUBO DE LIGAÇÃO DE LATÃO COM CANOPLA, FORNECIMENTO E INSTALAÇÃO, EXCLUSIVE VÁLVULA DE DESCARGA - D2/SITUAÇÃO 01 - PADRÃO SEDS</v>
          </cell>
          <cell r="D3078" t="str">
            <v>U</v>
          </cell>
          <cell r="E3078">
            <v>352.56</v>
          </cell>
          <cell r="F3078" t="str">
            <v>ED-50825</v>
          </cell>
        </row>
        <row r="3079">
          <cell r="A3079" t="str">
            <v>38.08</v>
          </cell>
          <cell r="B3079">
            <v>9107</v>
          </cell>
          <cell r="C3079" t="str">
            <v>GRELHA E RALO</v>
          </cell>
          <cell r="D3079" t="str">
            <v/>
          </cell>
          <cell r="F3079" t="str">
            <v>38.08</v>
          </cell>
        </row>
        <row r="3080">
          <cell r="A3080" t="str">
            <v>ED-50813</v>
          </cell>
          <cell r="B3080" t="str">
            <v>SEDS-GRE-010</v>
          </cell>
          <cell r="C3080" t="str">
            <v>GRELHA EM AÇO INOX L = 20 CM - PADRÃO SEDS</v>
          </cell>
          <cell r="D3080" t="str">
            <v>M</v>
          </cell>
          <cell r="E3080">
            <v>485.38</v>
          </cell>
          <cell r="F3080" t="str">
            <v>ED-50813</v>
          </cell>
        </row>
        <row r="3081">
          <cell r="A3081" t="str">
            <v>ED-50812</v>
          </cell>
          <cell r="B3081" t="str">
            <v>SEDS-GRE-005</v>
          </cell>
          <cell r="C3081" t="str">
            <v>GRELHA METÁLICA 20 X 20 CM - PADRÃO SEDS</v>
          </cell>
          <cell r="D3081" t="str">
            <v>U</v>
          </cell>
          <cell r="E3081">
            <v>64.930000000000007</v>
          </cell>
          <cell r="F3081" t="str">
            <v>ED-50812</v>
          </cell>
        </row>
        <row r="3082">
          <cell r="A3082" t="str">
            <v>39.</v>
          </cell>
          <cell r="B3082">
            <v>50</v>
          </cell>
          <cell r="C3082" t="str">
            <v>MÃO DE OBRA COM ENCARGOS COMPLEMENTARES</v>
          </cell>
          <cell r="D3082" t="str">
            <v/>
          </cell>
          <cell r="F3082" t="str">
            <v>39.</v>
          </cell>
        </row>
        <row r="3083">
          <cell r="A3083" t="str">
            <v>39.01</v>
          </cell>
          <cell r="B3083">
            <v>9111</v>
          </cell>
          <cell r="C3083" t="str">
            <v>OFICIAL E AJUDANTE</v>
          </cell>
          <cell r="D3083" t="str">
            <v/>
          </cell>
          <cell r="F3083" t="str">
            <v>39.01</v>
          </cell>
        </row>
        <row r="3084">
          <cell r="A3084" t="str">
            <v>ED-50360</v>
          </cell>
          <cell r="B3084" t="str">
            <v>MAO-AJD-005</v>
          </cell>
          <cell r="C3084" t="str">
            <v>AJUDANTE DE ARMADOR COM ENCARGOS COMPLEMENTARES</v>
          </cell>
          <cell r="D3084" t="str">
            <v>HORA</v>
          </cell>
          <cell r="E3084">
            <v>16.52</v>
          </cell>
          <cell r="F3084" t="str">
            <v>ED-50360</v>
          </cell>
        </row>
        <row r="3085">
          <cell r="A3085" t="str">
            <v>ED-50363</v>
          </cell>
          <cell r="B3085" t="str">
            <v>MAO-AJD-020</v>
          </cell>
          <cell r="C3085" t="str">
            <v>AJUDANTE DE BOMBEIRO/ENCANADOR COM ENCARGOS COMPLEMENTARES</v>
          </cell>
          <cell r="D3085" t="str">
            <v>HORA</v>
          </cell>
          <cell r="E3085">
            <v>16.32</v>
          </cell>
          <cell r="F3085" t="str">
            <v>ED-50363</v>
          </cell>
        </row>
        <row r="3086">
          <cell r="A3086" t="str">
            <v>ED-50361</v>
          </cell>
          <cell r="B3086" t="str">
            <v>MAO-AJD-010</v>
          </cell>
          <cell r="C3086" t="str">
            <v>AJUDANTE DE CARPINTEIRO COM ENCARGOS COMPLEMENTARES</v>
          </cell>
          <cell r="D3086" t="str">
            <v>HORA</v>
          </cell>
          <cell r="E3086">
            <v>18.07</v>
          </cell>
          <cell r="F3086" t="str">
            <v>ED-50361</v>
          </cell>
        </row>
        <row r="3087">
          <cell r="A3087" t="str">
            <v>ED-50362</v>
          </cell>
          <cell r="B3087" t="str">
            <v>MAO-AJD-015</v>
          </cell>
          <cell r="C3087" t="str">
            <v>AJUDANTE DE ELETRICISTA COM ENCARGOS COMPLEMENTARES</v>
          </cell>
          <cell r="D3087" t="str">
            <v>HORA</v>
          </cell>
          <cell r="E3087">
            <v>16.84</v>
          </cell>
          <cell r="F3087" t="str">
            <v>ED-50362</v>
          </cell>
        </row>
        <row r="3088">
          <cell r="A3088" t="str">
            <v>ED-50365</v>
          </cell>
          <cell r="B3088" t="str">
            <v>MAO-AJD-030</v>
          </cell>
          <cell r="C3088" t="str">
            <v>AJUDANTE DE PINTOR COM ENCARGOS COMPLEMENTARES</v>
          </cell>
          <cell r="D3088" t="str">
            <v>HORA</v>
          </cell>
          <cell r="E3088">
            <v>15.71</v>
          </cell>
          <cell r="F3088" t="str">
            <v>ED-50365</v>
          </cell>
        </row>
        <row r="3089">
          <cell r="A3089" t="str">
            <v>ED-50364</v>
          </cell>
          <cell r="B3089" t="str">
            <v>MAO-AJD-025</v>
          </cell>
          <cell r="C3089" t="str">
            <v>AJUDANTE DE TELHADISTA COM ENCARGOS COMPLEMENTARES</v>
          </cell>
          <cell r="D3089" t="str">
            <v>HORA</v>
          </cell>
          <cell r="E3089">
            <v>18.07</v>
          </cell>
          <cell r="F3089" t="str">
            <v>ED-50364</v>
          </cell>
        </row>
        <row r="3090">
          <cell r="A3090" t="str">
            <v>ED-50366</v>
          </cell>
          <cell r="B3090" t="str">
            <v>MAO-AJD-035</v>
          </cell>
          <cell r="C3090" t="str">
            <v>AJUDANTE ESPECIALIZADO COM ENCARGOS COMPLEMENTARES</v>
          </cell>
          <cell r="D3090" t="str">
            <v>HORA</v>
          </cell>
          <cell r="E3090">
            <v>19.13</v>
          </cell>
          <cell r="F3090" t="str">
            <v>ED-50366</v>
          </cell>
        </row>
        <row r="3091">
          <cell r="A3091" t="str">
            <v>ED-52306</v>
          </cell>
          <cell r="B3091" t="str">
            <v>-</v>
          </cell>
          <cell r="C3091" t="str">
            <v>AJUDANTE IMPERMEABILIZADOR COM ENCARGOS COMPLEMENTARES</v>
          </cell>
          <cell r="D3091" t="str">
            <v>HORA</v>
          </cell>
          <cell r="E3091">
            <v>15.71</v>
          </cell>
          <cell r="F3091" t="str">
            <v>ED-52306</v>
          </cell>
        </row>
        <row r="3092">
          <cell r="A3092" t="str">
            <v>ED-50375</v>
          </cell>
          <cell r="B3092" t="str">
            <v>MAO-OFC-045</v>
          </cell>
          <cell r="C3092" t="str">
            <v>ARMADOR COM ENCARGOS COMPLEMENTARES</v>
          </cell>
          <cell r="D3092" t="str">
            <v>HORA</v>
          </cell>
          <cell r="E3092">
            <v>21.94</v>
          </cell>
          <cell r="F3092" t="str">
            <v>ED-50375</v>
          </cell>
        </row>
        <row r="3093">
          <cell r="A3093" t="str">
            <v>ED-50369</v>
          </cell>
          <cell r="B3093" t="str">
            <v>MAO-OFC-005</v>
          </cell>
          <cell r="C3093" t="str">
            <v>AZULEJISTA COM ENCARGOS COMPLEMENTARES</v>
          </cell>
          <cell r="D3093" t="str">
            <v>HORA</v>
          </cell>
          <cell r="E3093">
            <v>24.18</v>
          </cell>
          <cell r="F3093" t="str">
            <v>ED-50369</v>
          </cell>
        </row>
        <row r="3094">
          <cell r="A3094" t="str">
            <v>ED-50374</v>
          </cell>
          <cell r="B3094" t="str">
            <v>MAO-OFC-040</v>
          </cell>
          <cell r="C3094" t="str">
            <v>BOMBEIRO/ENCANADOR COM ENCARGOS COMPLEMENTARES</v>
          </cell>
          <cell r="D3094" t="str">
            <v>HORA</v>
          </cell>
          <cell r="E3094">
            <v>21.6</v>
          </cell>
          <cell r="F3094" t="str">
            <v>ED-50374</v>
          </cell>
        </row>
        <row r="3095">
          <cell r="A3095" t="str">
            <v>ED-50370</v>
          </cell>
          <cell r="B3095" t="str">
            <v>MAO-OFC-010</v>
          </cell>
          <cell r="C3095" t="str">
            <v>CALCETEIRO COM ENCARGOS COMPLEMENTARES</v>
          </cell>
          <cell r="D3095" t="str">
            <v>HORA</v>
          </cell>
          <cell r="E3095">
            <v>16.559999999999999</v>
          </cell>
          <cell r="F3095" t="str">
            <v>ED-50370</v>
          </cell>
        </row>
        <row r="3096">
          <cell r="A3096" t="str">
            <v>ED-50371</v>
          </cell>
          <cell r="B3096" t="str">
            <v>MAO-OFC-015</v>
          </cell>
          <cell r="C3096" t="str">
            <v>CARPINTEIRO DE ESQUADRIA COM ENCARGOS COMPLEMENTARES</v>
          </cell>
          <cell r="D3096" t="str">
            <v>HORA</v>
          </cell>
          <cell r="E3096">
            <v>19.72</v>
          </cell>
          <cell r="F3096" t="str">
            <v>ED-50371</v>
          </cell>
        </row>
        <row r="3097">
          <cell r="A3097" t="str">
            <v>ED-50372</v>
          </cell>
          <cell r="B3097" t="str">
            <v>MAO-OFC-020</v>
          </cell>
          <cell r="C3097" t="str">
            <v>CARPINTEIRO DE FORMA COM ENCARGOS COMPLEMENTARES</v>
          </cell>
          <cell r="D3097" t="str">
            <v>HORA</v>
          </cell>
          <cell r="E3097">
            <v>21.87</v>
          </cell>
          <cell r="F3097" t="str">
            <v>ED-50372</v>
          </cell>
        </row>
        <row r="3098">
          <cell r="A3098" t="str">
            <v>ED-50373</v>
          </cell>
          <cell r="B3098" t="str">
            <v>MAO-OFC-035</v>
          </cell>
          <cell r="C3098" t="str">
            <v>ELETRICISTA COM ENCARGOS COMPLEMENTARES</v>
          </cell>
          <cell r="D3098" t="str">
            <v>HORA</v>
          </cell>
          <cell r="E3098">
            <v>22.3</v>
          </cell>
          <cell r="F3098" t="str">
            <v>ED-50373</v>
          </cell>
        </row>
        <row r="3099">
          <cell r="A3099" t="str">
            <v>ED-50387</v>
          </cell>
          <cell r="B3099" t="str">
            <v>MAO-OFC-110</v>
          </cell>
          <cell r="C3099" t="str">
            <v>ESTUCADOR COM ENCARGOS COMPLEMENTARES</v>
          </cell>
          <cell r="D3099" t="str">
            <v>HORA</v>
          </cell>
          <cell r="E3099">
            <v>22.09</v>
          </cell>
          <cell r="F3099" t="str">
            <v>ED-50387</v>
          </cell>
        </row>
        <row r="3100">
          <cell r="A3100" t="str">
            <v>ED-50376</v>
          </cell>
          <cell r="B3100" t="str">
            <v>MAO-OFC-050</v>
          </cell>
          <cell r="C3100" t="str">
            <v>GESSEIRO COM ENCARGOS COMPLEMENTARES</v>
          </cell>
          <cell r="D3100" t="str">
            <v>HORA</v>
          </cell>
          <cell r="E3100">
            <v>21.94</v>
          </cell>
          <cell r="F3100" t="str">
            <v>ED-50376</v>
          </cell>
        </row>
        <row r="3101">
          <cell r="A3101" t="str">
            <v>ED-50377</v>
          </cell>
          <cell r="B3101" t="str">
            <v>MAO-OFC-055</v>
          </cell>
          <cell r="C3101" t="str">
            <v>GRANITEIRO/MARMORISTA COM ENCARGOS COMPLEMENTARES</v>
          </cell>
          <cell r="D3101" t="str">
            <v>HORA</v>
          </cell>
          <cell r="E3101">
            <v>22.4</v>
          </cell>
          <cell r="F3101" t="str">
            <v>ED-50377</v>
          </cell>
        </row>
        <row r="3102">
          <cell r="A3102" t="str">
            <v>ED-52307</v>
          </cell>
          <cell r="B3102" t="str">
            <v>-</v>
          </cell>
          <cell r="C3102" t="str">
            <v>IMPERMEABILIZADOR COM ENCARGOS COMPLEMENTARES</v>
          </cell>
          <cell r="D3102" t="str">
            <v>HORA</v>
          </cell>
          <cell r="E3102">
            <v>22.06</v>
          </cell>
          <cell r="F3102" t="str">
            <v>ED-52307</v>
          </cell>
        </row>
        <row r="3103">
          <cell r="A3103" t="str">
            <v>ED-50378</v>
          </cell>
          <cell r="B3103" t="str">
            <v>MAO-OFC-060</v>
          </cell>
          <cell r="C3103" t="str">
            <v>JARDINEIRO COM ENCARGOS COMPLEMENTARES</v>
          </cell>
          <cell r="D3103" t="str">
            <v>HORA</v>
          </cell>
          <cell r="E3103">
            <v>21.31</v>
          </cell>
          <cell r="F3103" t="str">
            <v>ED-50378</v>
          </cell>
        </row>
        <row r="3104">
          <cell r="A3104" t="str">
            <v>ED-50379</v>
          </cell>
          <cell r="B3104" t="str">
            <v>MAO-OFC-065</v>
          </cell>
          <cell r="C3104" t="str">
            <v>LADRILHISTA COM ENCARGOS COMPLEMENTARES</v>
          </cell>
          <cell r="D3104" t="str">
            <v>HORA</v>
          </cell>
          <cell r="E3104">
            <v>24.18</v>
          </cell>
          <cell r="F3104" t="str">
            <v>ED-50379</v>
          </cell>
        </row>
        <row r="3105">
          <cell r="A3105" t="str">
            <v>ED-50388</v>
          </cell>
          <cell r="B3105" t="str">
            <v>MAO-OFC-115</v>
          </cell>
          <cell r="C3105" t="str">
            <v>MARCENEIRO COM ENCARGOS COMPLEMENTARES</v>
          </cell>
          <cell r="D3105" t="str">
            <v>HORA</v>
          </cell>
          <cell r="E3105">
            <v>22.3</v>
          </cell>
          <cell r="F3105" t="str">
            <v>ED-50388</v>
          </cell>
        </row>
        <row r="3106">
          <cell r="A3106" t="str">
            <v>ED-50380</v>
          </cell>
          <cell r="B3106" t="str">
            <v>MAO-OFC-070</v>
          </cell>
          <cell r="C3106" t="str">
            <v>MONTADOR COM ENCARGOS COMPLEMENTARES</v>
          </cell>
          <cell r="D3106" t="str">
            <v>HORA</v>
          </cell>
          <cell r="E3106">
            <v>22.7</v>
          </cell>
          <cell r="F3106" t="str">
            <v>ED-50380</v>
          </cell>
        </row>
        <row r="3107">
          <cell r="A3107" t="str">
            <v>ED-8501</v>
          </cell>
          <cell r="B3107" t="str">
            <v>-</v>
          </cell>
          <cell r="C3107" t="str">
            <v>OPERADOR DE BETONEIRA ESTACIONÁRIA COM ENCARGOS COMPLEMENTARES</v>
          </cell>
          <cell r="D3107" t="str">
            <v>HORA</v>
          </cell>
          <cell r="E3107">
            <v>20.440000000000001</v>
          </cell>
          <cell r="F3107" t="str">
            <v>ED-8501</v>
          </cell>
        </row>
        <row r="3108">
          <cell r="A3108" t="str">
            <v>ED-50381</v>
          </cell>
          <cell r="B3108" t="str">
            <v>MAO-OFC-075</v>
          </cell>
          <cell r="C3108" t="str">
            <v>PEDREIRO COM ENCARGOS COMPLEMENTARES</v>
          </cell>
          <cell r="D3108" t="str">
            <v>HORA</v>
          </cell>
          <cell r="E3108">
            <v>22.09</v>
          </cell>
          <cell r="F3108" t="str">
            <v>ED-50381</v>
          </cell>
        </row>
        <row r="3109">
          <cell r="A3109" t="str">
            <v>ED-50382</v>
          </cell>
          <cell r="B3109" t="str">
            <v>MAO-OFC-080</v>
          </cell>
          <cell r="C3109" t="str">
            <v>PINTOR COM ENCARGOS COMPLEMENTARES</v>
          </cell>
          <cell r="D3109" t="str">
            <v>HORA</v>
          </cell>
          <cell r="E3109">
            <v>23.08</v>
          </cell>
          <cell r="F3109" t="str">
            <v>ED-50382</v>
          </cell>
        </row>
        <row r="3110">
          <cell r="A3110" t="str">
            <v>ED-50383</v>
          </cell>
          <cell r="B3110" t="str">
            <v>MAO-OFC-085</v>
          </cell>
          <cell r="C3110" t="str">
            <v>POCEIRO COM ENCARGOS COMPLEMENTARES</v>
          </cell>
          <cell r="D3110" t="str">
            <v>HORA</v>
          </cell>
          <cell r="E3110">
            <v>21.51</v>
          </cell>
          <cell r="F3110" t="str">
            <v>ED-50383</v>
          </cell>
        </row>
        <row r="3111">
          <cell r="A3111" t="str">
            <v>ED-50384</v>
          </cell>
          <cell r="B3111" t="str">
            <v>MAO-OFC-090</v>
          </cell>
          <cell r="C3111" t="str">
            <v>RASPADOR COM ENCARGOS COMPLEMENTARES</v>
          </cell>
          <cell r="D3111" t="str">
            <v>HORA</v>
          </cell>
          <cell r="E3111">
            <v>25.95</v>
          </cell>
          <cell r="F3111" t="str">
            <v>ED-50384</v>
          </cell>
        </row>
        <row r="3112">
          <cell r="A3112" t="str">
            <v>ED-7607</v>
          </cell>
          <cell r="B3112" t="str">
            <v>-</v>
          </cell>
          <cell r="C3112" t="str">
            <v>RASTELEIRO COM ENCARGOS COMPLEMENTARES</v>
          </cell>
          <cell r="D3112" t="str">
            <v>HORA</v>
          </cell>
          <cell r="E3112">
            <v>18.75</v>
          </cell>
          <cell r="F3112" t="str">
            <v>ED-7607</v>
          </cell>
        </row>
        <row r="3113">
          <cell r="A3113" t="str">
            <v>ED-50368</v>
          </cell>
          <cell r="B3113" t="str">
            <v>MAO-AJD-045</v>
          </cell>
          <cell r="C3113" t="str">
            <v>REJUNTADOR COM ENCARGOS COMPLEMENTARES</v>
          </cell>
          <cell r="D3113" t="str">
            <v>HORA</v>
          </cell>
          <cell r="E3113">
            <v>15.71</v>
          </cell>
          <cell r="F3113" t="str">
            <v>ED-50368</v>
          </cell>
        </row>
        <row r="3114">
          <cell r="A3114" t="str">
            <v>ED-7830</v>
          </cell>
          <cell r="B3114" t="str">
            <v>-</v>
          </cell>
          <cell r="C3114" t="str">
            <v>SERRALHEIRO COM ENCARGOS COMPLEMENTARES</v>
          </cell>
          <cell r="D3114" t="str">
            <v>HORA</v>
          </cell>
          <cell r="E3114">
            <v>21.97</v>
          </cell>
          <cell r="F3114" t="str">
            <v>ED-7830</v>
          </cell>
        </row>
        <row r="3115">
          <cell r="A3115" t="str">
            <v>ED-50367</v>
          </cell>
          <cell r="B3115" t="str">
            <v>MAO-AJD-040</v>
          </cell>
          <cell r="C3115" t="str">
            <v>SERVENTE COM ENCARGOS COMPLEMENTARES</v>
          </cell>
          <cell r="D3115" t="str">
            <v>HORA</v>
          </cell>
          <cell r="E3115">
            <v>15.71</v>
          </cell>
          <cell r="F3115" t="str">
            <v>ED-50367</v>
          </cell>
        </row>
        <row r="3116">
          <cell r="A3116" t="str">
            <v>ED-50385</v>
          </cell>
          <cell r="B3116" t="str">
            <v>MAO-OFC-100</v>
          </cell>
          <cell r="C3116" t="str">
            <v>TAQUEIRO COM ENCARGOS COMPLEMENTARES</v>
          </cell>
          <cell r="D3116" t="str">
            <v>HORA</v>
          </cell>
          <cell r="E3116">
            <v>25.95</v>
          </cell>
          <cell r="F3116" t="str">
            <v>ED-50385</v>
          </cell>
        </row>
        <row r="3117">
          <cell r="A3117" t="str">
            <v>ED-50386</v>
          </cell>
          <cell r="B3117" t="str">
            <v>MAO-OFC-105</v>
          </cell>
          <cell r="C3117" t="str">
            <v>TELHADISTA COM ENCARGOS COMPLEMENTARES</v>
          </cell>
          <cell r="D3117" t="str">
            <v>HORA</v>
          </cell>
          <cell r="E3117">
            <v>24.05</v>
          </cell>
          <cell r="F3117" t="str">
            <v>ED-50386</v>
          </cell>
        </row>
        <row r="3118">
          <cell r="A3118" t="str">
            <v>ED-9199</v>
          </cell>
          <cell r="B3118" t="str">
            <v>-</v>
          </cell>
          <cell r="C3118" t="str">
            <v>VIDRACEIRO COM ENCARGOS COMPLEMENTARES</v>
          </cell>
          <cell r="D3118" t="str">
            <v>HORA</v>
          </cell>
          <cell r="E3118">
            <v>18.61</v>
          </cell>
          <cell r="F3118" t="str">
            <v>ED-9199</v>
          </cell>
        </row>
        <row r="3120">
          <cell r="A3120" t="str">
            <v>CÓDIGO</v>
          </cell>
          <cell r="B3120" t="str">
            <v>SETOP</v>
          </cell>
          <cell r="C3120" t="str">
            <v>DESCRIÇÃO</v>
          </cell>
          <cell r="D3120" t="str">
            <v>UNIDADE</v>
          </cell>
          <cell r="E3120" t="str">
            <v>CUSTO UNITÁRIO</v>
          </cell>
          <cell r="F3120" t="str">
            <v>CÓDIGO</v>
          </cell>
        </row>
        <row r="3122">
          <cell r="B3122" t="str">
            <v>CON-001</v>
          </cell>
          <cell r="C3122" t="str">
            <v>CONSULTORIA (para uso exclusivo da Secretária de Estado de Transportes e Obras Públicas de Minas Gerais)</v>
          </cell>
        </row>
        <row r="3123">
          <cell r="A3123" t="str">
            <v>ED-4164</v>
          </cell>
          <cell r="B3123" t="str">
            <v>CON-CON-015</v>
          </cell>
          <cell r="C3123" t="str">
            <v xml:space="preserve">ENGENHEIRO/ARQUITETO CONSULTOR ESPECIAL </v>
          </cell>
          <cell r="D3123" t="str">
            <v>H</v>
          </cell>
          <cell r="E3123">
            <v>168.97</v>
          </cell>
          <cell r="F3123" t="str">
            <v>ED-4164</v>
          </cell>
        </row>
        <row r="3124">
          <cell r="A3124" t="str">
            <v>ED-4165</v>
          </cell>
          <cell r="B3124" t="str">
            <v>CON-CON-030</v>
          </cell>
          <cell r="C3124" t="str">
            <v xml:space="preserve">ENGENHEIRO/ARQUITETO CONSULTOR </v>
          </cell>
          <cell r="D3124" t="str">
            <v>H</v>
          </cell>
          <cell r="E3124">
            <v>147.85</v>
          </cell>
          <cell r="F3124" t="str">
            <v>ED-4165</v>
          </cell>
        </row>
        <row r="3125">
          <cell r="A3125" t="str">
            <v>ED-4166</v>
          </cell>
          <cell r="B3125" t="str">
            <v>CON-COR-045</v>
          </cell>
          <cell r="C3125" t="str">
            <v xml:space="preserve">ENGENHEIRO/ARQUITETO COORDENADOR </v>
          </cell>
          <cell r="D3125" t="str">
            <v>H</v>
          </cell>
          <cell r="E3125">
            <v>126.73</v>
          </cell>
          <cell r="F3125" t="str">
            <v>ED-4166</v>
          </cell>
        </row>
        <row r="3126">
          <cell r="A3126" t="str">
            <v>ED-4167</v>
          </cell>
          <cell r="B3126" t="str">
            <v>CON-COR-060</v>
          </cell>
          <cell r="C3126" t="str">
            <v xml:space="preserve">ENGENHEIRO/ARQUITETO SENIOR </v>
          </cell>
          <cell r="D3126" t="str">
            <v>H</v>
          </cell>
          <cell r="E3126">
            <v>109.84</v>
          </cell>
          <cell r="F3126" t="str">
            <v>ED-4167</v>
          </cell>
        </row>
        <row r="3127">
          <cell r="A3127" t="str">
            <v>ED-4168</v>
          </cell>
          <cell r="B3127" t="str">
            <v>CON-COR-075</v>
          </cell>
          <cell r="C3127" t="str">
            <v xml:space="preserve">ENGENHEIRO/ARQUITETO INTERMEDIÁRIO </v>
          </cell>
          <cell r="D3127" t="str">
            <v>H</v>
          </cell>
          <cell r="E3127">
            <v>97.15</v>
          </cell>
          <cell r="F3127" t="str">
            <v>ED-4168</v>
          </cell>
        </row>
        <row r="3128">
          <cell r="A3128" t="str">
            <v>ED-4169</v>
          </cell>
          <cell r="B3128" t="str">
            <v>CON-COR-090</v>
          </cell>
          <cell r="C3128" t="str">
            <v xml:space="preserve">ENGENHEIRO/ARQUITETO JÚNIOR </v>
          </cell>
          <cell r="D3128" t="str">
            <v>H</v>
          </cell>
          <cell r="E3128">
            <v>84.49</v>
          </cell>
          <cell r="F3128" t="str">
            <v>ED-4169</v>
          </cell>
        </row>
        <row r="3130">
          <cell r="B3130" t="str">
            <v>CRI-001</v>
          </cell>
          <cell r="C3130" t="str">
            <v>CRITÉRIOS P/ PAGAMENTO DE PRANCHAS DIFERENTE DE A1 (para uso exclusivo da Secretária de Estado de Transportes e Obras Públicas de Minas Gerais)</v>
          </cell>
        </row>
        <row r="3131">
          <cell r="A3131" t="str">
            <v>-</v>
          </cell>
          <cell r="B3131" t="str">
            <v>CRI-PRA-005</v>
          </cell>
          <cell r="C3131" t="str">
            <v>CRITÉRIOS P/ PAGAMENTO DE PRANCHAS - A0</v>
          </cell>
          <cell r="D3131" t="str">
            <v>% A1</v>
          </cell>
          <cell r="E3131">
            <v>170</v>
          </cell>
          <cell r="F3131" t="str">
            <v>-</v>
          </cell>
        </row>
        <row r="3132">
          <cell r="A3132" t="str">
            <v>-</v>
          </cell>
          <cell r="B3132" t="str">
            <v>CRI-PRA-010</v>
          </cell>
          <cell r="C3132" t="str">
            <v>CRITÉRIOS P/ PAGAMENTO DE PRANCHAS - A1ALONGADO</v>
          </cell>
          <cell r="D3132" t="str">
            <v>% A1</v>
          </cell>
          <cell r="E3132">
            <v>130</v>
          </cell>
          <cell r="F3132" t="str">
            <v>-</v>
          </cell>
        </row>
        <row r="3133">
          <cell r="A3133" t="str">
            <v>-</v>
          </cell>
          <cell r="B3133" t="str">
            <v>CRI-PRA-015</v>
          </cell>
          <cell r="C3133" t="str">
            <v>CRITÉRIOS P/ PAGAMENTO DE PRANCHAS - A2</v>
          </cell>
          <cell r="D3133" t="str">
            <v>% A1</v>
          </cell>
          <cell r="E3133">
            <v>50</v>
          </cell>
          <cell r="F3133" t="str">
            <v>-</v>
          </cell>
        </row>
        <row r="3134">
          <cell r="A3134" t="str">
            <v>-</v>
          </cell>
          <cell r="B3134" t="str">
            <v>CRI-PRA-020</v>
          </cell>
          <cell r="C3134" t="str">
            <v>CRITÉRIOS P/ PAGAMENTO DE PRANCHAS - A3</v>
          </cell>
          <cell r="D3134" t="str">
            <v>% A1</v>
          </cell>
          <cell r="E3134">
            <v>25</v>
          </cell>
          <cell r="F3134" t="str">
            <v>-</v>
          </cell>
        </row>
        <row r="3136">
          <cell r="B3136" t="str">
            <v>DIA-001</v>
          </cell>
          <cell r="C3136" t="str">
            <v>DIÁRIAS (para uso exclusivo da Secretária de Estado de Transportes e Obras Públicas de Minas Gerais)</v>
          </cell>
        </row>
        <row r="3137">
          <cell r="A3137" t="str">
            <v>ED-4170</v>
          </cell>
          <cell r="B3137" t="str">
            <v>DIA-EQU-015</v>
          </cell>
          <cell r="C3137" t="str">
            <v xml:space="preserve">DIÁRIA DE EQUIPE COM PERNOITE </v>
          </cell>
          <cell r="D3137" t="str">
            <v>UN</v>
          </cell>
          <cell r="E3137">
            <v>155.27000000000001</v>
          </cell>
          <cell r="F3137" t="str">
            <v>ED-4170</v>
          </cell>
        </row>
        <row r="3138">
          <cell r="A3138" t="str">
            <v>ED-4171</v>
          </cell>
          <cell r="B3138" t="str">
            <v>DIA-EQU-030</v>
          </cell>
          <cell r="C3138" t="str">
            <v xml:space="preserve">DIÁRIA DE EQUIPE SEM PERNOITE </v>
          </cell>
          <cell r="D3138" t="str">
            <v>UN</v>
          </cell>
          <cell r="E3138">
            <v>78.010000000000005</v>
          </cell>
          <cell r="F3138" t="str">
            <v>ED-4171</v>
          </cell>
        </row>
        <row r="3140">
          <cell r="B3140" t="str">
            <v>LEV-001</v>
          </cell>
          <cell r="C3140" t="str">
            <v>LEVANTAMENTOS PLANIALTIMÉTRICOS COM ESTAÇÃO TOTAL (para uso exclusivo da Secretária de Estado de Transportes e Obras Públicas de Minas Gerais)</v>
          </cell>
        </row>
        <row r="3141">
          <cell r="A3141" t="str">
            <v>ED-4172</v>
          </cell>
          <cell r="B3141" t="str">
            <v>LEV-PLA-020</v>
          </cell>
          <cell r="C3141" t="str">
            <v xml:space="preserve">LEVANTAMENTO PLANIALTIMÉTRICO E CADASTRAL -TERRENO ATÉ 2.000 M² </v>
          </cell>
          <cell r="D3141" t="str">
            <v>UN</v>
          </cell>
          <cell r="E3141">
            <v>992.16</v>
          </cell>
          <cell r="F3141" t="str">
            <v>ED-4172</v>
          </cell>
        </row>
        <row r="3142">
          <cell r="A3142" t="str">
            <v>ED-4173</v>
          </cell>
          <cell r="B3142" t="str">
            <v>LEV-PLA-035</v>
          </cell>
          <cell r="C3142" t="str">
            <v xml:space="preserve">LEVANTAMENTO PLANIALTIMÉTRICO E CADASTRAL -TERRENO DE 2.001 A 10.000 M² </v>
          </cell>
          <cell r="D3142" t="str">
            <v>UN</v>
          </cell>
          <cell r="E3142">
            <v>2429.71</v>
          </cell>
          <cell r="F3142" t="str">
            <v>ED-4173</v>
          </cell>
        </row>
        <row r="3143">
          <cell r="A3143" t="str">
            <v>ED-4175</v>
          </cell>
          <cell r="B3143" t="str">
            <v>LEV-PLA-050</v>
          </cell>
          <cell r="C3143" t="str">
            <v xml:space="preserve">LEVANTAMENTO PLANIALTIMÉTRICO E CADASTRAL -TERRENO DE 10.001 A 50.000 M² </v>
          </cell>
          <cell r="D3143" t="str">
            <v>M2</v>
          </cell>
          <cell r="E3143">
            <v>0.27</v>
          </cell>
          <cell r="F3143" t="str">
            <v>ED-4175</v>
          </cell>
        </row>
        <row r="3144">
          <cell r="A3144" t="str">
            <v>ED-4176</v>
          </cell>
          <cell r="B3144" t="str">
            <v>LEV-PLA-065</v>
          </cell>
          <cell r="C3144" t="str">
            <v xml:space="preserve">LEVANTAMENTO PLANIALTIMÉTRICO E CADASTRAL - TERRENO MAIOR QUE 50.001 M² </v>
          </cell>
          <cell r="D3144" t="str">
            <v>M2</v>
          </cell>
          <cell r="E3144">
            <v>0.18</v>
          </cell>
          <cell r="F3144" t="str">
            <v>ED-4176</v>
          </cell>
        </row>
        <row r="3145">
          <cell r="A3145" t="str">
            <v>ED-4177</v>
          </cell>
          <cell r="B3145" t="str">
            <v>LEV-PLA-080</v>
          </cell>
          <cell r="C3145" t="str">
            <v xml:space="preserve">DESLOCAMENTO INTERMUNICIPAL </v>
          </cell>
          <cell r="D3145" t="str">
            <v>KM</v>
          </cell>
          <cell r="E3145">
            <v>0.91</v>
          </cell>
          <cell r="F3145" t="str">
            <v>ED-4177</v>
          </cell>
        </row>
        <row r="3147">
          <cell r="B3147" t="str">
            <v>PLAN-001</v>
          </cell>
          <cell r="C3147" t="str">
            <v>PLANILHA PARA PROJETOS (para uso exclusivo da Secretária de Estado de Transportes e Obras Públicas de Minas Gerais)</v>
          </cell>
        </row>
        <row r="3148">
          <cell r="A3148" t="str">
            <v>ED-4178</v>
          </cell>
          <cell r="B3148" t="str">
            <v>PLAN-PRO-185</v>
          </cell>
          <cell r="C3148" t="str">
            <v xml:space="preserve">PLANILHA ORÇAMENTÁRIA PARA PROJETOS DE IMPLANTAÇÃO DE EDIFICAÇÃO ÁREA ATÉ 6.000 m² </v>
          </cell>
          <cell r="D3148" t="str">
            <v>M2</v>
          </cell>
          <cell r="E3148">
            <v>0.38</v>
          </cell>
          <cell r="F3148" t="str">
            <v>ED-4178</v>
          </cell>
        </row>
        <row r="3149">
          <cell r="A3149" t="str">
            <v>ED-4179</v>
          </cell>
          <cell r="B3149" t="str">
            <v>PLAN-PRO-190</v>
          </cell>
          <cell r="C3149" t="str">
            <v>PLANILHA ORÇAMENTÁRIA PARA PROJETOS DE IMPLANTAÇÃO DE EDIFICAÇÃO - ÁREA DE 6.001 M2 ATÉ 7.000 M2</v>
          </cell>
          <cell r="D3149" t="str">
            <v>M2</v>
          </cell>
          <cell r="E3149">
            <v>0.34</v>
          </cell>
          <cell r="F3149" t="str">
            <v>ED-4179</v>
          </cell>
        </row>
        <row r="3150">
          <cell r="A3150" t="str">
            <v>ED-4180</v>
          </cell>
          <cell r="B3150" t="str">
            <v>PLAN-PRO-195</v>
          </cell>
          <cell r="C3150" t="str">
            <v>PLANILHA ORÇAMENTÁRIA PARA PROJETOS DE IMPLANTAÇÃO DE EDIFICAÇÃO - ÁREA DE 7.001 M2 ATÉ 9.000 M2</v>
          </cell>
          <cell r="D3150" t="str">
            <v>M2</v>
          </cell>
          <cell r="E3150">
            <v>0.28999999999999998</v>
          </cell>
          <cell r="F3150" t="str">
            <v>ED-4180</v>
          </cell>
        </row>
        <row r="3151">
          <cell r="A3151" t="str">
            <v>ED-4181</v>
          </cell>
          <cell r="B3151" t="str">
            <v>PLAN-PRO-200</v>
          </cell>
          <cell r="C3151" t="str">
            <v>PLANILHA ORÇAMENTÁRIA PARA PROJETOS DE IMPLANTAÇÃO DE EDIFICAÇÃO - ÁREA DE 9.001 M2 ATÉ 11.000 M2</v>
          </cell>
          <cell r="D3151" t="str">
            <v>M2</v>
          </cell>
          <cell r="E3151">
            <v>0.24</v>
          </cell>
          <cell r="F3151" t="str">
            <v>ED-4181</v>
          </cell>
        </row>
        <row r="3152">
          <cell r="A3152" t="str">
            <v>ED-4182</v>
          </cell>
          <cell r="B3152" t="str">
            <v>PLAN-PRO-205</v>
          </cell>
          <cell r="C3152" t="str">
            <v>PLANILHA ORÇAMENTÁRIA PARA PROJETOS DE IMPLANTAÇÃO DE EDIFICAÇÃO - ÁREA DE 11.001 M2 ATÉ 13.000 M2</v>
          </cell>
          <cell r="D3152" t="str">
            <v>M2</v>
          </cell>
          <cell r="E3152">
            <v>0.19</v>
          </cell>
          <cell r="F3152" t="str">
            <v>ED-4182</v>
          </cell>
        </row>
        <row r="3153">
          <cell r="A3153" t="str">
            <v>ED-4183</v>
          </cell>
          <cell r="B3153" t="str">
            <v>PLAN-PRO-210</v>
          </cell>
          <cell r="C3153" t="str">
            <v>PLANILHA ORÇAMENTÁRIA PARA PROJETOS DE IMPLANTAÇÃO DE EDIFICAÇÃO - ÁREA DE 13.001 M2 ATÉ 16.000 M2</v>
          </cell>
          <cell r="D3153" t="str">
            <v>M2</v>
          </cell>
          <cell r="E3153">
            <v>0.14000000000000001</v>
          </cell>
          <cell r="F3153" t="str">
            <v>ED-4183</v>
          </cell>
        </row>
        <row r="3154">
          <cell r="A3154" t="str">
            <v>ED-4185</v>
          </cell>
          <cell r="B3154" t="str">
            <v>PLAN-PRO-215</v>
          </cell>
          <cell r="C3154" t="str">
            <v>PLANILHA ORÇAMENTÁRIA PARA PROJETOS DE IMPLANTAÇÃO DE EDIFICAÇÃO - ÁREA ACIMA DE 16.000 M2</v>
          </cell>
          <cell r="D3154" t="str">
            <v>M2</v>
          </cell>
          <cell r="E3154">
            <v>0.09</v>
          </cell>
          <cell r="F3154" t="str">
            <v>ED-4185</v>
          </cell>
        </row>
        <row r="3155">
          <cell r="A3155" t="str">
            <v>ED-4186</v>
          </cell>
          <cell r="B3155" t="str">
            <v>PLAN-PRO-220</v>
          </cell>
          <cell r="C3155" t="str">
            <v>PLANILHA ORÇAMENTÁRIA PARA CONSTRUÇÕES NOVAS - AREA ATÉ 1.000 M2</v>
          </cell>
          <cell r="D3155" t="str">
            <v>M2</v>
          </cell>
          <cell r="E3155">
            <v>3.35</v>
          </cell>
          <cell r="F3155" t="str">
            <v>ED-4186</v>
          </cell>
        </row>
        <row r="3156">
          <cell r="A3156" t="str">
            <v>ED-4187</v>
          </cell>
          <cell r="B3156" t="str">
            <v>PLAN-PRO-225</v>
          </cell>
          <cell r="C3156" t="str">
            <v>PLANILHA ORÇAMENTÁRIA PARA CONSTRUÇÕES NOVAS - AREA DE 1.001 M2 A 2.000 M2</v>
          </cell>
          <cell r="D3156" t="str">
            <v>M2</v>
          </cell>
          <cell r="E3156">
            <v>2.91</v>
          </cell>
          <cell r="F3156" t="str">
            <v>ED-4187</v>
          </cell>
        </row>
        <row r="3157">
          <cell r="A3157" t="str">
            <v>ED-4189</v>
          </cell>
          <cell r="B3157" t="str">
            <v>PLAN-PRO-230</v>
          </cell>
          <cell r="C3157" t="str">
            <v>PLANILHA ORÇAMENTÁRIA PARA CONSTRUÇÕES NOVAS - AREA DE 2.001 M2 A 4.000 M2</v>
          </cell>
          <cell r="D3157" t="str">
            <v>M2</v>
          </cell>
          <cell r="E3157">
            <v>2.52</v>
          </cell>
          <cell r="F3157" t="str">
            <v>ED-4189</v>
          </cell>
        </row>
        <row r="3158">
          <cell r="A3158" t="str">
            <v>ED-4190</v>
          </cell>
          <cell r="B3158" t="str">
            <v>PLAN-PRO-235</v>
          </cell>
          <cell r="C3158" t="str">
            <v>PLANILHA ORÇAMENTÁRIA PARA CONSTRUÇÕES NOVAS - AREA DE 4.001 M2 A 6.000 M2</v>
          </cell>
          <cell r="D3158" t="str">
            <v>M2</v>
          </cell>
          <cell r="E3158">
            <v>2.08</v>
          </cell>
          <cell r="F3158" t="str">
            <v>ED-4190</v>
          </cell>
        </row>
        <row r="3159">
          <cell r="A3159" t="str">
            <v>ED-4191</v>
          </cell>
          <cell r="B3159" t="str">
            <v>PLAN-PRO-240</v>
          </cell>
          <cell r="C3159" t="str">
            <v>PLANILHA ORÇAMENTÁRIA PARA CONSTRUÇÕES NOVAS - AREA DE 6.001 M2 A 8.000 M2</v>
          </cell>
          <cell r="D3159" t="str">
            <v>M2</v>
          </cell>
          <cell r="E3159">
            <v>1.65</v>
          </cell>
          <cell r="F3159" t="str">
            <v>ED-4191</v>
          </cell>
        </row>
        <row r="3160">
          <cell r="A3160" t="str">
            <v>ED-4192</v>
          </cell>
          <cell r="B3160" t="str">
            <v>PLAN-PRO-245</v>
          </cell>
          <cell r="C3160" t="str">
            <v>PLANILHA ORÇAMENTÁRIA PARA CONSTRUÇÕES NOVAS - AREA DE 8.001 M2 A 10.000 M2</v>
          </cell>
          <cell r="D3160" t="str">
            <v>M2</v>
          </cell>
          <cell r="E3160">
            <v>1.26</v>
          </cell>
          <cell r="F3160" t="str">
            <v>ED-4192</v>
          </cell>
        </row>
        <row r="3161">
          <cell r="A3161" t="str">
            <v>ED-4194</v>
          </cell>
          <cell r="B3161" t="str">
            <v>PLAN-PRO-250</v>
          </cell>
          <cell r="C3161" t="str">
            <v>PLANILHA ORÇAMENTÁRIA PARA CONSTRUÇÕES NOVAS - AREA ACIMA DE 10.000 M2</v>
          </cell>
          <cell r="D3161" t="str">
            <v>M2</v>
          </cell>
          <cell r="E3161">
            <v>0.82</v>
          </cell>
          <cell r="F3161" t="str">
            <v>ED-4194</v>
          </cell>
        </row>
        <row r="3162">
          <cell r="A3162" t="str">
            <v>ED-4037</v>
          </cell>
          <cell r="B3162" t="str">
            <v>PLAN-PRO-255</v>
          </cell>
          <cell r="C3162" t="str">
            <v>PLANILHA ORÇAMENTÁRIA PARA REFORMA E/OU AMPLIAÇÃO DE EDIFICAÇÕES EXISTENTES- AREA ATÉ 1.000 M2</v>
          </cell>
          <cell r="D3162" t="str">
            <v>M2</v>
          </cell>
          <cell r="E3162">
            <v>2.76</v>
          </cell>
          <cell r="F3162" t="str">
            <v>ED-4037</v>
          </cell>
        </row>
        <row r="3163">
          <cell r="A3163" t="str">
            <v>ED-4065</v>
          </cell>
          <cell r="B3163" t="str">
            <v>PLAN-PRO-260</v>
          </cell>
          <cell r="C3163" t="str">
            <v>PLANILHA ORÇAMENTÁRIA PARA REFORMA E/OU AMPLIAÇÃO DE EDIFICAÇÕES EXISTENTES - AREA DE 1.001 M2 A 2.000 M2</v>
          </cell>
          <cell r="D3163" t="str">
            <v>M2</v>
          </cell>
          <cell r="E3163">
            <v>2.42</v>
          </cell>
          <cell r="F3163" t="str">
            <v>ED-4065</v>
          </cell>
        </row>
        <row r="3164">
          <cell r="A3164" t="str">
            <v>ED-4200</v>
          </cell>
          <cell r="B3164" t="str">
            <v>PLAN-PRO-265</v>
          </cell>
          <cell r="C3164" t="str">
            <v>PLANILHA ORÇAMENTÁRIA PARA REFORMA E/OU AMPLIAÇÃO DE EDIFICAÇÕES EXISTENTES - AREA DE 2.001 M2 A 4.000 M2</v>
          </cell>
          <cell r="D3164" t="str">
            <v>M2</v>
          </cell>
          <cell r="E3164">
            <v>2.04</v>
          </cell>
          <cell r="F3164" t="str">
            <v>ED-4200</v>
          </cell>
        </row>
        <row r="3165">
          <cell r="A3165" t="str">
            <v>ED-4201</v>
          </cell>
          <cell r="B3165" t="str">
            <v>PLAN-PRO-270</v>
          </cell>
          <cell r="C3165" t="str">
            <v>PLANILHA ORÇAMENTÁRIA PARA REFORMA E/OU AMPLIAÇÃO DE EDIFICAÇÕES EXISTENTES - AREA DE 4.001 M2 A 6.000 M2</v>
          </cell>
          <cell r="D3165" t="str">
            <v>M2</v>
          </cell>
          <cell r="E3165">
            <v>1.7</v>
          </cell>
          <cell r="F3165" t="str">
            <v>ED-4201</v>
          </cell>
        </row>
        <row r="3166">
          <cell r="A3166" t="str">
            <v>ED-4203</v>
          </cell>
          <cell r="B3166" t="str">
            <v>PLAN-PRO-275</v>
          </cell>
          <cell r="C3166" t="str">
            <v>PLANILHA ORÇAMENTÁRIA PARA REFORMA E/OU AMPLIAÇÃO DE EDIFICAÇÕES EXISTENTES - AREA DE 6.001 M2 A 8.000 M2</v>
          </cell>
          <cell r="D3166" t="str">
            <v>M2</v>
          </cell>
          <cell r="E3166">
            <v>1.36</v>
          </cell>
          <cell r="F3166" t="str">
            <v>ED-4203</v>
          </cell>
        </row>
        <row r="3167">
          <cell r="A3167" t="str">
            <v>ED-4204</v>
          </cell>
          <cell r="B3167" t="str">
            <v>PLAN-PRO-280</v>
          </cell>
          <cell r="C3167" t="str">
            <v>PLANILHA ORÇAMENTÁRIA PARA REFORMA E/OU AMPLIAÇÃO DE EDIFICAÇÕES EXISTENTES - AREA DE 8.001 M2 A 10.000 M2</v>
          </cell>
          <cell r="D3167" t="str">
            <v>M2</v>
          </cell>
          <cell r="E3167">
            <v>1.02</v>
          </cell>
          <cell r="F3167" t="str">
            <v>ED-4204</v>
          </cell>
        </row>
        <row r="3168">
          <cell r="A3168" t="str">
            <v>ED-4205</v>
          </cell>
          <cell r="B3168" t="str">
            <v>PLAN-PRO-285</v>
          </cell>
          <cell r="C3168" t="str">
            <v>PLANILHA ORÇAMENTÁRIA PARA REFORMA E/OU AMPLIAÇÃO DE EDIFICAÇÕES EXISTENTES - AREA ACIMA DE 10.000 M2</v>
          </cell>
          <cell r="D3168" t="str">
            <v>M2</v>
          </cell>
          <cell r="E3168">
            <v>0.68</v>
          </cell>
          <cell r="F3168" t="str">
            <v>ED-4205</v>
          </cell>
        </row>
        <row r="3169">
          <cell r="A3169" t="str">
            <v>ED-4207</v>
          </cell>
          <cell r="B3169" t="str">
            <v>PLAN-PRO-290</v>
          </cell>
          <cell r="C3169" t="str">
            <v>PLANILHA ORÇAMENTÁRIA PARA REFORMA E/OU AMPLIAÇÃO DE PATRIMÔNIOS HISTÓRICOS - AREA ATÉ 1.000 M2</v>
          </cell>
          <cell r="D3169" t="str">
            <v>M2</v>
          </cell>
          <cell r="E3169">
            <v>4.12</v>
          </cell>
          <cell r="F3169" t="str">
            <v>ED-4207</v>
          </cell>
        </row>
        <row r="3170">
          <cell r="A3170" t="str">
            <v>ED-4208</v>
          </cell>
          <cell r="B3170" t="str">
            <v>PLAN-PRO-295</v>
          </cell>
          <cell r="C3170" t="str">
            <v>PLANILHA ORÇAMENTÁRIA PARA REFORMA E/OU AMPLIAÇÃO DE PATRIMÔNIOS HISTÓRICOS - AREA DE 1.001 M2 A 2.000 M2</v>
          </cell>
          <cell r="D3170" t="str">
            <v>M2</v>
          </cell>
          <cell r="E3170">
            <v>3.59</v>
          </cell>
          <cell r="F3170" t="str">
            <v>ED-4208</v>
          </cell>
        </row>
        <row r="3171">
          <cell r="A3171" t="str">
            <v>ED-4209</v>
          </cell>
          <cell r="B3171" t="str">
            <v>PLAN-PRO-300</v>
          </cell>
          <cell r="C3171" t="str">
            <v>PLANILHA ORÇAMENTÁRIA PARA REFORMA E/OU AMPLIAÇÃO DE PATRIMÔNIOS HISTÓRICOS - AREA DE 2.001 M2 A 4.000 M2</v>
          </cell>
          <cell r="D3171" t="str">
            <v>M2</v>
          </cell>
          <cell r="E3171">
            <v>3.1</v>
          </cell>
          <cell r="F3171" t="str">
            <v>ED-4209</v>
          </cell>
        </row>
        <row r="3172">
          <cell r="A3172" t="str">
            <v>ED-4210</v>
          </cell>
          <cell r="B3172" t="str">
            <v>PLAN-PRO-305</v>
          </cell>
          <cell r="C3172" t="str">
            <v>PLANILHA ORÇAMENTÁRIA PARA REFORMA E/OU AMPLIAÇÃO DE EDIFICAÇÕES EXISTENTES - AREA DE 4.001 M2 A 6.000 M2</v>
          </cell>
          <cell r="D3172" t="str">
            <v>M2</v>
          </cell>
          <cell r="E3172">
            <v>2.57</v>
          </cell>
          <cell r="F3172" t="str">
            <v>ED-4210</v>
          </cell>
        </row>
        <row r="3173">
          <cell r="A3173" t="str">
            <v>ED-4211</v>
          </cell>
          <cell r="B3173" t="str">
            <v>PLAN-PRO-310</v>
          </cell>
          <cell r="C3173" t="str">
            <v>PLANILHA ORÇAMENTÁRIA PARA REFORMA E/OU AMPLIAÇÃO DE PATRIMÔNIOS HISTÓRICOS - AREA DE 6.001 M2 A 8.000 M2</v>
          </cell>
          <cell r="D3173" t="str">
            <v>M2</v>
          </cell>
          <cell r="E3173">
            <v>2.04</v>
          </cell>
          <cell r="F3173" t="str">
            <v>ED-4211</v>
          </cell>
        </row>
        <row r="3174">
          <cell r="A3174" t="str">
            <v>ED-4212</v>
          </cell>
          <cell r="B3174" t="str">
            <v>PLAN-PRO-315</v>
          </cell>
          <cell r="C3174" t="str">
            <v>PLANILHA ORÇAMENTÁRIA PARA REFORMA E/OU AMPLIAÇÃO DE PATRIMÔNIOS HISTÓRICOS - AREA DE 8.001 M2 A 10.000 M2</v>
          </cell>
          <cell r="D3174" t="str">
            <v>M2</v>
          </cell>
          <cell r="E3174">
            <v>1.55</v>
          </cell>
          <cell r="F3174" t="str">
            <v>ED-4212</v>
          </cell>
        </row>
        <row r="3175">
          <cell r="A3175" t="str">
            <v>ED-4213</v>
          </cell>
          <cell r="B3175" t="str">
            <v>PLAN-PRO-320</v>
          </cell>
          <cell r="C3175" t="str">
            <v>PLANILHA ORÇAMENTÁRIA PARA REFORMA E/OU AMPLIAÇÃO DE PATRIMÔNIOS HISTÓRICOS - AREA ACIMA DE 10.000 M2</v>
          </cell>
          <cell r="D3175" t="str">
            <v>M2</v>
          </cell>
          <cell r="E3175">
            <v>1.02</v>
          </cell>
          <cell r="F3175" t="str">
            <v>ED-4213</v>
          </cell>
        </row>
        <row r="3176">
          <cell r="A3176" t="str">
            <v>ED-4214</v>
          </cell>
          <cell r="B3176" t="str">
            <v>PLAN-PRO-325</v>
          </cell>
          <cell r="C3176" t="str">
            <v>PLANILHA ORÇAMENTÁRIA PARA OBRAS DE INFRAESTRUTURA</v>
          </cell>
          <cell r="D3176" t="str">
            <v>M2</v>
          </cell>
          <cell r="E3176">
            <v>0.09</v>
          </cell>
          <cell r="F3176" t="str">
            <v>ED-4214</v>
          </cell>
        </row>
        <row r="3178">
          <cell r="B3178" t="str">
            <v>PROJ-001</v>
          </cell>
          <cell r="C3178" t="str">
            <v>PROJETOS DE EDIFICAÇÕES (para uso exclusivo da Secretária de Estado de Transportes e Obras Públicas de Minas Gerais)</v>
          </cell>
        </row>
        <row r="3179">
          <cell r="A3179" t="str">
            <v>ED-4215</v>
          </cell>
          <cell r="B3179" t="str">
            <v>PROJ-ANT-015</v>
          </cell>
          <cell r="C3179" t="str">
            <v xml:space="preserve">ANTEPROJETO DE EDIFICAÇÃO - AREA &lt;= 600 m² </v>
          </cell>
          <cell r="D3179" t="str">
            <v>UN</v>
          </cell>
          <cell r="E3179">
            <v>2513.7600000000002</v>
          </cell>
          <cell r="F3179" t="str">
            <v>ED-4215</v>
          </cell>
        </row>
        <row r="3180">
          <cell r="A3180" t="str">
            <v>ED-4216</v>
          </cell>
          <cell r="B3180" t="str">
            <v>PROJ-ANT-030</v>
          </cell>
          <cell r="C3180" t="str">
            <v xml:space="preserve">ANTEPROJETO DE EDIFICAÇÃO - 600 m² &lt; AREA &lt;= 1.500 m² </v>
          </cell>
          <cell r="D3180" t="str">
            <v>UN</v>
          </cell>
          <cell r="E3180">
            <v>4983.26</v>
          </cell>
          <cell r="F3180" t="str">
            <v>ED-4216</v>
          </cell>
        </row>
        <row r="3181">
          <cell r="A3181" t="str">
            <v>ED-4217</v>
          </cell>
          <cell r="B3181" t="str">
            <v>PROJ-ANT-045</v>
          </cell>
          <cell r="C3181" t="str">
            <v xml:space="preserve">ANTEPROJETO DE EDIFICAÇÃO - 1.500 m² &lt; AREA &lt;= 3.000 m² </v>
          </cell>
          <cell r="D3181" t="str">
            <v>UN</v>
          </cell>
          <cell r="E3181">
            <v>7474.72</v>
          </cell>
          <cell r="F3181" t="str">
            <v>ED-4217</v>
          </cell>
        </row>
        <row r="3182">
          <cell r="A3182" t="str">
            <v>ED-4218</v>
          </cell>
          <cell r="B3182" t="str">
            <v>PROJ-ANT-060</v>
          </cell>
          <cell r="C3182" t="str">
            <v xml:space="preserve">ANTEPROJETO DE EDIFICAÇÃO - ÁREA &gt; 3.000 m² </v>
          </cell>
          <cell r="D3182" t="str">
            <v>UN</v>
          </cell>
          <cell r="E3182">
            <v>8917.66</v>
          </cell>
          <cell r="F3182" t="str">
            <v>ED-4218</v>
          </cell>
        </row>
        <row r="3183">
          <cell r="A3183" t="str">
            <v>ED-4219</v>
          </cell>
          <cell r="B3183" t="str">
            <v>PROJ-ANT-075</v>
          </cell>
          <cell r="C3183" t="str">
            <v xml:space="preserve">ANTEPROJETO DE IMPLANTAÇÃO DE EDIFICAÇÃO PADRÃO COM ÁREA DE PROJEÇÃO &lt; = 600 m² </v>
          </cell>
          <cell r="D3183" t="str">
            <v>UN</v>
          </cell>
          <cell r="E3183">
            <v>1604.76</v>
          </cell>
          <cell r="F3183" t="str">
            <v>ED-4219</v>
          </cell>
        </row>
        <row r="3184">
          <cell r="A3184" t="str">
            <v>ED-4220</v>
          </cell>
          <cell r="B3184" t="str">
            <v>PROJ-ANT-090</v>
          </cell>
          <cell r="C3184" t="str">
            <v xml:space="preserve">ANTEPROJETO DE IMPLANTAÇÃO DE EDIFICAÇÃO PADRÃO COM 600 m² &lt; ÁREA DE PROJEÇÃO = 1.500 m² </v>
          </cell>
          <cell r="D3184" t="str">
            <v>UN</v>
          </cell>
          <cell r="E3184">
            <v>2530.31</v>
          </cell>
          <cell r="F3184" t="str">
            <v>ED-4220</v>
          </cell>
        </row>
        <row r="3185">
          <cell r="A3185" t="str">
            <v>ED-4221</v>
          </cell>
          <cell r="B3185" t="str">
            <v>PROJ-ANT-105</v>
          </cell>
          <cell r="C3185" t="str">
            <v>ANTEPROJETO DE IMPLANTAÇÃO DE EDIFICAÇÃO PADRÃO COM 1.500 &lt; ÁREA DE PROJEÇÃO &lt;= 3.000 m²</v>
          </cell>
          <cell r="D3185" t="str">
            <v>UN</v>
          </cell>
          <cell r="E3185">
            <v>4950.6099999999997</v>
          </cell>
          <cell r="F3185" t="str">
            <v>ED-4221</v>
          </cell>
        </row>
        <row r="3186">
          <cell r="A3186" t="str">
            <v>ED-4222</v>
          </cell>
          <cell r="B3186" t="str">
            <v>PROJ-ANT-120</v>
          </cell>
          <cell r="C3186" t="str">
            <v xml:space="preserve">ANTEPROJETO DE IMPLANTAÇÃO DE EDIFICAÇÃO PADRÃO COM ÁREA DE PROJEÇÃO &gt; 3.000 m² </v>
          </cell>
          <cell r="D3186" t="str">
            <v>UN</v>
          </cell>
          <cell r="E3186">
            <v>7099.42</v>
          </cell>
          <cell r="F3186" t="str">
            <v>ED-4222</v>
          </cell>
        </row>
        <row r="3187">
          <cell r="A3187" t="str">
            <v>ED-4018</v>
          </cell>
          <cell r="B3187" t="str">
            <v>PROJ-EXE-015</v>
          </cell>
          <cell r="C3187" t="str">
            <v xml:space="preserve">PROJETO EXECUTIVO DE ARQUITETURA </v>
          </cell>
          <cell r="D3187" t="str">
            <v>PR A1</v>
          </cell>
          <cell r="E3187">
            <v>1141.72</v>
          </cell>
          <cell r="F3187" t="str">
            <v>ED-4018</v>
          </cell>
        </row>
        <row r="3188">
          <cell r="A3188" t="str">
            <v>ED-4223</v>
          </cell>
          <cell r="B3188" t="str">
            <v>PROJ-EXE-030</v>
          </cell>
          <cell r="C3188" t="str">
            <v xml:space="preserve">DESENVOLVIMENTO E DETALHAMENTO DE PROJETO ARQUITETÔNICO </v>
          </cell>
          <cell r="D3188" t="str">
            <v>PR A1</v>
          </cell>
          <cell r="E3188">
            <v>430.09</v>
          </cell>
          <cell r="F3188" t="str">
            <v>ED-4223</v>
          </cell>
        </row>
        <row r="3189">
          <cell r="A3189" t="str">
            <v>ED-4224</v>
          </cell>
          <cell r="B3189" t="str">
            <v>PROJ-EXE-045</v>
          </cell>
          <cell r="C3189" t="str">
            <v xml:space="preserve">PROJETO EXECUTIVO DE TERRAPLENAGEM - PLANTA </v>
          </cell>
          <cell r="D3189" t="str">
            <v>PR A1</v>
          </cell>
          <cell r="E3189">
            <v>692.25</v>
          </cell>
          <cell r="F3189" t="str">
            <v>ED-4224</v>
          </cell>
        </row>
        <row r="3190">
          <cell r="A3190" t="str">
            <v>ED-4225</v>
          </cell>
          <cell r="B3190" t="str">
            <v>PROJ-EXE-060</v>
          </cell>
          <cell r="C3190" t="str">
            <v xml:space="preserve">PROJETO EXECUTIVO DE TERRAPLENAGEM - SEÇÕES </v>
          </cell>
          <cell r="D3190" t="str">
            <v>PR A1</v>
          </cell>
          <cell r="E3190">
            <v>355.26</v>
          </cell>
          <cell r="F3190" t="str">
            <v>ED-4225</v>
          </cell>
        </row>
        <row r="3191">
          <cell r="A3191" t="str">
            <v>ED-4050</v>
          </cell>
          <cell r="B3191" t="str">
            <v>PROJ-EXE-075</v>
          </cell>
          <cell r="C3191" t="str">
            <v xml:space="preserve">PROJETO EXECUTIVO DE DRENAGEM PLUVIAL </v>
          </cell>
          <cell r="D3191" t="str">
            <v>PR A1</v>
          </cell>
          <cell r="E3191">
            <v>795.73</v>
          </cell>
          <cell r="F3191" t="str">
            <v>ED-4050</v>
          </cell>
        </row>
        <row r="3192">
          <cell r="A3192" t="str">
            <v>ED-4019</v>
          </cell>
          <cell r="B3192" t="str">
            <v>PROJ-EXE-090</v>
          </cell>
          <cell r="C3192" t="str">
            <v xml:space="preserve">PROJETO EXECUTIVO DE ESTRUTURA DE CONCRETO </v>
          </cell>
          <cell r="D3192" t="str">
            <v>PR A1</v>
          </cell>
          <cell r="E3192">
            <v>921.26</v>
          </cell>
          <cell r="F3192" t="str">
            <v>ED-4019</v>
          </cell>
        </row>
        <row r="3193">
          <cell r="A3193" t="str">
            <v>ED-3335</v>
          </cell>
          <cell r="B3193" t="str">
            <v>PROJ-EXE-095</v>
          </cell>
          <cell r="C3193" t="str">
            <v xml:space="preserve">PROJETO EXECUTIVO DE ESTRUTURA METÁLICA </v>
          </cell>
          <cell r="D3193" t="str">
            <v>PR A1</v>
          </cell>
          <cell r="E3193">
            <v>1393.74</v>
          </cell>
          <cell r="F3193" t="str">
            <v>ED-3335</v>
          </cell>
        </row>
        <row r="3194">
          <cell r="A3194" t="str">
            <v>ED-4040</v>
          </cell>
          <cell r="B3194" t="str">
            <v>PROJ-EXE-120</v>
          </cell>
          <cell r="C3194" t="str">
            <v xml:space="preserve">PROJETO EXECUTIVO DE AR CONDICIONADO / VENTILAÇÃO / CLIMATIZAÇÃO </v>
          </cell>
          <cell r="D3194" t="str">
            <v>PR A1</v>
          </cell>
          <cell r="E3194">
            <v>1064.22</v>
          </cell>
          <cell r="F3194" t="str">
            <v>ED-4040</v>
          </cell>
        </row>
        <row r="3195">
          <cell r="A3195" t="str">
            <v>ED-4038</v>
          </cell>
          <cell r="B3195" t="str">
            <v>PROJ-EXE-135</v>
          </cell>
          <cell r="C3195" t="str">
            <v xml:space="preserve">PROJETO EXECUTIVO DE INSTALAÇÕES HIDRO SANITÁRIAS </v>
          </cell>
          <cell r="D3195" t="str">
            <v>PR A1</v>
          </cell>
          <cell r="E3195">
            <v>999.19</v>
          </cell>
          <cell r="F3195" t="str">
            <v>ED-4038</v>
          </cell>
        </row>
        <row r="3196">
          <cell r="A3196" t="str">
            <v>ED-4020</v>
          </cell>
          <cell r="B3196" t="str">
            <v>PROJ-EXE-150</v>
          </cell>
          <cell r="C3196" t="str">
            <v xml:space="preserve">PROJETO EXECUTIVO DE INSTALAÇÕES ELÉTRICAS </v>
          </cell>
          <cell r="D3196" t="str">
            <v>PR A1</v>
          </cell>
          <cell r="E3196">
            <v>1076.9100000000001</v>
          </cell>
          <cell r="F3196" t="str">
            <v>ED-4020</v>
          </cell>
        </row>
        <row r="3197">
          <cell r="A3197" t="str">
            <v>ED-4039</v>
          </cell>
          <cell r="B3197" t="str">
            <v>PROJ-EXE-165</v>
          </cell>
          <cell r="C3197" t="str">
            <v xml:space="preserve">PROJETO EXECUTIVO DE CABEAMENTO ESTRUTURADO </v>
          </cell>
          <cell r="D3197" t="str">
            <v>PR A1</v>
          </cell>
          <cell r="E3197">
            <v>1190.69</v>
          </cell>
          <cell r="F3197" t="str">
            <v>ED-4039</v>
          </cell>
        </row>
        <row r="3198">
          <cell r="A3198" t="str">
            <v>ED-4226</v>
          </cell>
          <cell r="B3198" t="str">
            <v>PROJ-EXE-180</v>
          </cell>
          <cell r="C3198" t="str">
            <v xml:space="preserve">PROJETO EXECUTIVO DE INFRAESTRUTURA DE CABEAMENTO ESTRUTURADO / CFTV / ALARME / SEGURANÇA / SONORIZAÇÃO </v>
          </cell>
          <cell r="D3198" t="str">
            <v>PR A1</v>
          </cell>
          <cell r="E3198">
            <v>598.6</v>
          </cell>
          <cell r="F3198" t="str">
            <v>ED-4226</v>
          </cell>
        </row>
        <row r="3199">
          <cell r="A3199" t="str">
            <v>ED-4041</v>
          </cell>
          <cell r="B3199" t="str">
            <v>PROJ-EXE-195</v>
          </cell>
          <cell r="C3199" t="str">
            <v xml:space="preserve">PROJETO EXECUTIVO DE SPDA </v>
          </cell>
          <cell r="D3199" t="str">
            <v>PR A1</v>
          </cell>
          <cell r="E3199">
            <v>802.09</v>
          </cell>
          <cell r="F3199" t="str">
            <v>ED-4041</v>
          </cell>
        </row>
        <row r="3200">
          <cell r="A3200" t="str">
            <v>ED-4046</v>
          </cell>
          <cell r="B3200" t="str">
            <v>PROJ-EXE-210</v>
          </cell>
          <cell r="C3200" t="str">
            <v xml:space="preserve">PROJETO EXECUTIVO DE PREVENÇÃO E COMBATE A INCÊNDIO </v>
          </cell>
          <cell r="D3200" t="str">
            <v>PR A1</v>
          </cell>
          <cell r="E3200">
            <v>890.19</v>
          </cell>
          <cell r="F3200" t="str">
            <v>ED-4046</v>
          </cell>
        </row>
        <row r="3201">
          <cell r="A3201" t="str">
            <v>ED-4048</v>
          </cell>
          <cell r="B3201" t="str">
            <v>PROJ-EXE-225</v>
          </cell>
          <cell r="C3201" t="str">
            <v xml:space="preserve">PROJETO EXECUTIVO DE PROGRAMAÇÃO VISUAL </v>
          </cell>
          <cell r="D3201" t="str">
            <v>PR A1</v>
          </cell>
          <cell r="E3201">
            <v>776.3</v>
          </cell>
          <cell r="F3201" t="str">
            <v>ED-4048</v>
          </cell>
        </row>
        <row r="3202">
          <cell r="A3202" t="str">
            <v>ED-4232</v>
          </cell>
          <cell r="B3202" t="str">
            <v>PROJ-EXE-240</v>
          </cell>
          <cell r="C3202" t="str">
            <v xml:space="preserve">DESENHO E CÓPIA DE PROJETOS </v>
          </cell>
          <cell r="D3202" t="str">
            <v>PR A1</v>
          </cell>
          <cell r="E3202">
            <v>256.47000000000003</v>
          </cell>
          <cell r="F3202" t="str">
            <v>ED-4232</v>
          </cell>
        </row>
        <row r="3203">
          <cell r="A3203" t="str">
            <v>ED-4233</v>
          </cell>
          <cell r="B3203" t="str">
            <v>PROJ-EXE-255</v>
          </cell>
          <cell r="C3203" t="str">
            <v xml:space="preserve">PROJETO DE LAYOUT </v>
          </cell>
          <cell r="D3203" t="str">
            <v>PR A1</v>
          </cell>
          <cell r="E3203">
            <v>586.4</v>
          </cell>
          <cell r="F3203" t="str">
            <v>ED-4233</v>
          </cell>
        </row>
        <row r="3204">
          <cell r="A3204" t="str">
            <v>ED-4043</v>
          </cell>
          <cell r="B3204" t="str">
            <v>PROJ-EXE-285</v>
          </cell>
          <cell r="C3204" t="str">
            <v xml:space="preserve">PROJETO EXECUTIVO LUMINOTÉCNICO </v>
          </cell>
          <cell r="D3204" t="str">
            <v>PR A1</v>
          </cell>
          <cell r="E3204">
            <v>446.34</v>
          </cell>
          <cell r="F3204" t="str">
            <v>ED-4043</v>
          </cell>
        </row>
        <row r="3205">
          <cell r="A3205" t="str">
            <v>ED-4051</v>
          </cell>
          <cell r="B3205" t="str">
            <v>PROJ-EXE-300</v>
          </cell>
          <cell r="C3205" t="str">
            <v xml:space="preserve">PROJETO EXECUTIVO DE ENGRADAMENTO METÁLICO </v>
          </cell>
          <cell r="D3205" t="str">
            <v>PR A1</v>
          </cell>
          <cell r="E3205">
            <v>776.3</v>
          </cell>
          <cell r="F3205" t="str">
            <v>ED-4051</v>
          </cell>
        </row>
        <row r="3206">
          <cell r="A3206" t="str">
            <v>ED-4234</v>
          </cell>
          <cell r="B3206" t="str">
            <v>PROJ-EXE-315</v>
          </cell>
          <cell r="C3206" t="str">
            <v xml:space="preserve">PROJETO EXECUTIVO DE IRRIGAÇÃO </v>
          </cell>
          <cell r="D3206" t="str">
            <v>PR A1</v>
          </cell>
          <cell r="E3206">
            <v>979.76</v>
          </cell>
          <cell r="F3206" t="str">
            <v>ED-4234</v>
          </cell>
        </row>
        <row r="3207">
          <cell r="A3207" t="str">
            <v>ED-4049</v>
          </cell>
          <cell r="B3207" t="str">
            <v>PROJ-EXE-330</v>
          </cell>
          <cell r="C3207" t="str">
            <v xml:space="preserve">PROJETO EXECUTIVO DE IMPERMEABILIZAÇÃO </v>
          </cell>
          <cell r="D3207" t="str">
            <v>PR A1</v>
          </cell>
          <cell r="E3207">
            <v>1034.9000000000001</v>
          </cell>
          <cell r="F3207" t="str">
            <v>ED-4049</v>
          </cell>
        </row>
        <row r="3208">
          <cell r="A3208" t="str">
            <v>ED-4044</v>
          </cell>
          <cell r="B3208" t="str">
            <v>PROJ-EXE-345</v>
          </cell>
          <cell r="C3208" t="str">
            <v xml:space="preserve">PROJETO EXECUTIVO DE PAISAGISMO </v>
          </cell>
          <cell r="D3208" t="str">
            <v>PR A1</v>
          </cell>
          <cell r="E3208">
            <v>1028.51</v>
          </cell>
          <cell r="F3208" t="str">
            <v>ED-4044</v>
          </cell>
        </row>
        <row r="3209">
          <cell r="A3209" t="str">
            <v>ED-4045</v>
          </cell>
          <cell r="B3209" t="str">
            <v>PROJ-EXE-360</v>
          </cell>
          <cell r="C3209" t="str">
            <v xml:space="preserve">PROJETO EXECUTIVO DE ACÚSTICA </v>
          </cell>
          <cell r="D3209" t="str">
            <v>PR A1</v>
          </cell>
          <cell r="E3209">
            <v>999.19</v>
          </cell>
          <cell r="F3209" t="str">
            <v>ED-4045</v>
          </cell>
        </row>
        <row r="3210">
          <cell r="A3210" t="str">
            <v>ED-4052</v>
          </cell>
          <cell r="B3210" t="str">
            <v>PROJ-EXE-375</v>
          </cell>
          <cell r="C3210" t="str">
            <v xml:space="preserve">PROJETO EXECUTIVO DE AQUECIMENTO SOLAR E REDE DE ÁGUA QUENTE </v>
          </cell>
          <cell r="D3210" t="str">
            <v>PR A1</v>
          </cell>
          <cell r="E3210">
            <v>795.73</v>
          </cell>
          <cell r="F3210" t="str">
            <v>ED-4052</v>
          </cell>
        </row>
        <row r="3211">
          <cell r="A3211" t="str">
            <v>ED-4235</v>
          </cell>
          <cell r="B3211" t="str">
            <v>PROJ-EXE-390</v>
          </cell>
          <cell r="C3211" t="str">
            <v xml:space="preserve">PROJETO EXECUTIVO DE INSTALAÇÕES FLUIDO MECÂNICAS </v>
          </cell>
          <cell r="D3211" t="str">
            <v>PR A1</v>
          </cell>
          <cell r="E3211">
            <v>937.75</v>
          </cell>
          <cell r="F3211" t="str">
            <v>ED-4235</v>
          </cell>
        </row>
        <row r="3212">
          <cell r="A3212" t="str">
            <v>ED-4053</v>
          </cell>
          <cell r="B3212" t="str">
            <v>PROJ-EXE-405</v>
          </cell>
          <cell r="C3212" t="str">
            <v xml:space="preserve">PROJETO EXECUTIVO DE GASES MEDICINAIS </v>
          </cell>
          <cell r="D3212" t="str">
            <v>PR A1</v>
          </cell>
          <cell r="E3212">
            <v>937.75</v>
          </cell>
          <cell r="F3212" t="str">
            <v>ED-4053</v>
          </cell>
        </row>
        <row r="3213">
          <cell r="A3213" t="str">
            <v>ED-3336</v>
          </cell>
          <cell r="B3213" t="str">
            <v>PROJ-EXE-420</v>
          </cell>
          <cell r="C3213" t="str">
            <v xml:space="preserve">PROJETO EXECUTIVO DE GLP </v>
          </cell>
          <cell r="D3213" t="str">
            <v>PR A1</v>
          </cell>
          <cell r="E3213">
            <v>802.09</v>
          </cell>
          <cell r="F3213" t="str">
            <v>ED-3336</v>
          </cell>
        </row>
        <row r="3214">
          <cell r="A3214" t="str">
            <v>ED-4236</v>
          </cell>
          <cell r="B3214" t="str">
            <v>PROJ-EXE-435</v>
          </cell>
          <cell r="C3214" t="str">
            <v xml:space="preserve">DESENVOLVIMENTO E DETALHAMENTO DE PROJETOS COMPLEMENTARES </v>
          </cell>
          <cell r="D3214" t="str">
            <v>PR A1</v>
          </cell>
          <cell r="E3214">
            <v>388.05</v>
          </cell>
          <cell r="F3214" t="str">
            <v>ED-4236</v>
          </cell>
        </row>
        <row r="3215">
          <cell r="A3215" t="str">
            <v>ED-4237</v>
          </cell>
          <cell r="B3215" t="str">
            <v>PROJ-EXE-450</v>
          </cell>
          <cell r="C3215" t="str">
            <v>APROVAÇÃO DE PROJETO NA PREFEITURA</v>
          </cell>
          <cell r="D3215" t="str">
            <v>UN</v>
          </cell>
          <cell r="E3215">
            <v>2272.21</v>
          </cell>
          <cell r="F3215" t="str">
            <v>ED-4237</v>
          </cell>
        </row>
        <row r="3216">
          <cell r="A3216" t="str">
            <v>ED-4095</v>
          </cell>
          <cell r="B3216" t="str">
            <v>PROJ-EXE-465</v>
          </cell>
          <cell r="C3216" t="str">
            <v>APROVAÇÃO DE PROJETO NO CORPO DE BOMBEIROS</v>
          </cell>
          <cell r="D3216" t="str">
            <v>UN</v>
          </cell>
          <cell r="E3216">
            <v>2272.21</v>
          </cell>
          <cell r="F3216" t="str">
            <v>ED-4095</v>
          </cell>
        </row>
        <row r="3217">
          <cell r="A3217" t="str">
            <v>ED-4241</v>
          </cell>
          <cell r="B3217" t="str">
            <v>PROJ-EXE-495</v>
          </cell>
          <cell r="C3217" t="str">
            <v xml:space="preserve">PERSPECTIVA COLORIDA 50 X 70 </v>
          </cell>
          <cell r="D3217" t="str">
            <v>UN</v>
          </cell>
          <cell r="E3217">
            <v>1050.6199999999999</v>
          </cell>
          <cell r="F3217" t="str">
            <v>ED-4241</v>
          </cell>
        </row>
        <row r="3218">
          <cell r="A3218" t="str">
            <v>ED-4242</v>
          </cell>
          <cell r="B3218" t="str">
            <v>PROJ-EXE-510</v>
          </cell>
          <cell r="C3218" t="str">
            <v xml:space="preserve">VISTA TRATADA COLORIDA 50 X 70 </v>
          </cell>
          <cell r="D3218" t="str">
            <v>PR A1</v>
          </cell>
          <cell r="E3218">
            <v>603.70000000000005</v>
          </cell>
          <cell r="F3218" t="str">
            <v>ED-4242</v>
          </cell>
        </row>
        <row r="3219">
          <cell r="A3219" t="str">
            <v>ED-4243</v>
          </cell>
          <cell r="B3219" t="str">
            <v>PROJ-EXE-525</v>
          </cell>
          <cell r="C3219" t="str">
            <v xml:space="preserve">PLANTA HUMANIZADA COLORIDA 50 X 70 </v>
          </cell>
          <cell r="D3219" t="str">
            <v>PR A1</v>
          </cell>
          <cell r="E3219">
            <v>603.70000000000005</v>
          </cell>
          <cell r="F3219" t="str">
            <v>ED-4243</v>
          </cell>
        </row>
        <row r="3220">
          <cell r="A3220" t="str">
            <v>ED-3334</v>
          </cell>
          <cell r="B3220" t="str">
            <v>PROJ-EXE-540</v>
          </cell>
          <cell r="C3220" t="str">
            <v xml:space="preserve">DESENHO DE CADASTRO DE CONSTRUÇÕES EXISTENTES </v>
          </cell>
          <cell r="D3220" t="str">
            <v>PR A1</v>
          </cell>
          <cell r="E3220">
            <v>344.49</v>
          </cell>
          <cell r="F3220" t="str">
            <v>ED-3334</v>
          </cell>
        </row>
        <row r="3221">
          <cell r="A3221" t="str">
            <v>ED-4054</v>
          </cell>
          <cell r="B3221" t="str">
            <v>PROJ-EXE-545</v>
          </cell>
          <cell r="C3221" t="str">
            <v>COMPATIBILIZAÇÃO DE PROJETOS COM ÁREA ATÉ 10.000 M2</v>
          </cell>
          <cell r="D3221" t="str">
            <v>M2</v>
          </cell>
          <cell r="E3221">
            <v>1.87</v>
          </cell>
          <cell r="F3221" t="str">
            <v>ED-4054</v>
          </cell>
        </row>
        <row r="3222">
          <cell r="A3222" t="str">
            <v>ED-4244</v>
          </cell>
          <cell r="B3222" t="str">
            <v>PROJ-EXE-550</v>
          </cell>
          <cell r="C3222" t="str">
            <v>COMPATIBILIZAÇÃO DE PROJETOS COM ÁREA DE 10.001 M2 ATÉ 20.000 M2</v>
          </cell>
          <cell r="D3222" t="str">
            <v>M2</v>
          </cell>
          <cell r="E3222">
            <v>1.63</v>
          </cell>
          <cell r="F3222" t="str">
            <v>ED-4244</v>
          </cell>
        </row>
        <row r="3223">
          <cell r="A3223" t="str">
            <v>ED-4245</v>
          </cell>
          <cell r="B3223" t="str">
            <v>PROJ-EXE-560</v>
          </cell>
          <cell r="C3223" t="str">
            <v>COMPATIBILIZAÇÃO DE PROJETOS COM ÁREA DE 20.001 M2 ATÉ 40.000 M2</v>
          </cell>
          <cell r="D3223" t="str">
            <v>M2</v>
          </cell>
          <cell r="E3223">
            <v>1.4</v>
          </cell>
          <cell r="F3223" t="str">
            <v>ED-4245</v>
          </cell>
        </row>
        <row r="3224">
          <cell r="A3224" t="str">
            <v>ED-4246</v>
          </cell>
          <cell r="B3224" t="str">
            <v>PROJ-EXE-565</v>
          </cell>
          <cell r="C3224" t="str">
            <v>COMPATIBILIZAÇÃO DE PROJETOS COM ÁREA DE 40.001 M2 ATÉ 60.000 M2</v>
          </cell>
          <cell r="D3224" t="str">
            <v>M2</v>
          </cell>
          <cell r="E3224">
            <v>1.18</v>
          </cell>
          <cell r="F3224" t="str">
            <v>ED-4246</v>
          </cell>
        </row>
        <row r="3225">
          <cell r="A3225" t="str">
            <v>ED-4247</v>
          </cell>
          <cell r="B3225" t="str">
            <v>PROJ-EXE-570</v>
          </cell>
          <cell r="C3225" t="str">
            <v>COMPATIBILIZAÇÃO DE PROJETOS COM ÁREA DE 60.001 M2 ATÉ 80.000 M2</v>
          </cell>
          <cell r="D3225" t="str">
            <v>M2</v>
          </cell>
          <cell r="E3225">
            <v>0.94</v>
          </cell>
          <cell r="F3225" t="str">
            <v>ED-4247</v>
          </cell>
        </row>
        <row r="3226">
          <cell r="A3226" t="str">
            <v>ED-4248</v>
          </cell>
          <cell r="B3226" t="str">
            <v>PROJ-EXE-575</v>
          </cell>
          <cell r="C3226" t="str">
            <v>COMPATIBILIZAÇÃO DE PROJETOS COM ÁREA DE 80.001 M2 ATÉ 1000.000 M2</v>
          </cell>
          <cell r="D3226" t="str">
            <v>M2</v>
          </cell>
          <cell r="E3226">
            <v>0.72</v>
          </cell>
          <cell r="F3226" t="str">
            <v>ED-4248</v>
          </cell>
        </row>
        <row r="3227">
          <cell r="A3227" t="str">
            <v>ED-4249</v>
          </cell>
          <cell r="B3227" t="str">
            <v>PROJ-EXE-580</v>
          </cell>
          <cell r="C3227" t="str">
            <v>COMPATIBILIZAÇÃO DE PROJETOS COM ACIMA DE 1000.000 M2</v>
          </cell>
          <cell r="D3227" t="str">
            <v>M2</v>
          </cell>
          <cell r="E3227">
            <v>0.48</v>
          </cell>
          <cell r="F3227" t="str">
            <v>ED-4249</v>
          </cell>
        </row>
        <row r="3228">
          <cell r="A3228" t="str">
            <v xml:space="preserve"> ED-4021</v>
          </cell>
          <cell r="B3228" t="str">
            <v>PROJ-EXE-585</v>
          </cell>
          <cell r="C3228" t="str">
            <v>COORDENAÇÃO DE PROJETOS</v>
          </cell>
          <cell r="D3228" t="str">
            <v>%</v>
          </cell>
          <cell r="E3228">
            <v>6</v>
          </cell>
          <cell r="F3228" t="str">
            <v xml:space="preserve"> ED-4021</v>
          </cell>
        </row>
        <row r="3230">
          <cell r="B3230" t="str">
            <v>SPT-001</v>
          </cell>
          <cell r="C3230" t="str">
            <v>SONDAGENS A PERCUSSÃO D = 2 1/2", INCLUSIVE RELATÓRIO (para uso exclusivo da Secretária de Estado de Transportes e Obras Públicas de Minas Gerais)</v>
          </cell>
        </row>
        <row r="3231">
          <cell r="A3231" t="str">
            <v>ED-4250</v>
          </cell>
          <cell r="B3231" t="str">
            <v>SPT-DES-015</v>
          </cell>
          <cell r="C3231" t="str">
            <v xml:space="preserve">DESLOCAMENTO PARA SONDAGENS </v>
          </cell>
          <cell r="D3231" t="str">
            <v>KM</v>
          </cell>
          <cell r="E3231">
            <v>1.51</v>
          </cell>
          <cell r="F3231" t="str">
            <v>ED-4250</v>
          </cell>
        </row>
        <row r="3232">
          <cell r="A3232" t="str">
            <v>ED-4117</v>
          </cell>
          <cell r="B3232" t="str">
            <v>SPT-MOB-015</v>
          </cell>
          <cell r="C3232" t="str">
            <v xml:space="preserve">MOBILIZAÇÃO E INSTALAÇÃO </v>
          </cell>
          <cell r="D3232" t="str">
            <v>UN</v>
          </cell>
          <cell r="E3232">
            <v>809</v>
          </cell>
          <cell r="F3232" t="str">
            <v>ED-4117</v>
          </cell>
        </row>
        <row r="3233">
          <cell r="A3233" t="str">
            <v>ED-4118</v>
          </cell>
          <cell r="B3233" t="str">
            <v>SPT-SON-015</v>
          </cell>
          <cell r="C3233" t="str">
            <v xml:space="preserve">SONDAGEM A PERCUSSÃO </v>
          </cell>
          <cell r="D3233" t="str">
            <v>M</v>
          </cell>
          <cell r="E3233">
            <v>75.62</v>
          </cell>
          <cell r="F3233" t="str">
            <v>ED-4118</v>
          </cell>
        </row>
        <row r="3235">
          <cell r="B3235" t="str">
            <v>VIS-001</v>
          </cell>
          <cell r="C3235" t="str">
            <v>VISTORIAS E CADASTROS (para uso exclusivo da Secretária de Estado de Transportes e Obras Públicas de Minas Gerais)</v>
          </cell>
        </row>
        <row r="3236">
          <cell r="A3236" t="str">
            <v>ED-4017</v>
          </cell>
          <cell r="B3236" t="str">
            <v>VIS-CAD-015</v>
          </cell>
          <cell r="C3236" t="str">
            <v xml:space="preserve">TÉCNICO DE NÍVEL SUPERIOR </v>
          </cell>
          <cell r="D3236" t="str">
            <v>HH</v>
          </cell>
          <cell r="E3236">
            <v>84.49</v>
          </cell>
          <cell r="F3236" t="str">
            <v>ED-4017</v>
          </cell>
        </row>
        <row r="3237">
          <cell r="A3237" t="str">
            <v>ED-4055</v>
          </cell>
          <cell r="B3237" t="str">
            <v>VIS-CAD-030</v>
          </cell>
          <cell r="C3237" t="str">
            <v xml:space="preserve">TÉCNICO DE NÍVEL MÉDIO </v>
          </cell>
          <cell r="D3237" t="str">
            <v>HH</v>
          </cell>
          <cell r="E3237">
            <v>25.79</v>
          </cell>
          <cell r="F3237" t="str">
            <v>ED-4055</v>
          </cell>
        </row>
        <row r="3238">
          <cell r="A3238" t="str">
            <v>ED-4177</v>
          </cell>
          <cell r="B3238" t="str">
            <v>VIS-CAD-045</v>
          </cell>
          <cell r="C3238" t="str">
            <v xml:space="preserve">DESLOCAMENTO INTERMUNICIPAL </v>
          </cell>
          <cell r="D3238" t="str">
            <v>KM</v>
          </cell>
          <cell r="E3238">
            <v>0.91</v>
          </cell>
          <cell r="F3238" t="str">
            <v>ED-4177</v>
          </cell>
        </row>
        <row r="3239">
          <cell r="A3239" t="str">
            <v>ED-4253</v>
          </cell>
          <cell r="B3239" t="str">
            <v>VIS-CAD-060</v>
          </cell>
          <cell r="C3239" t="str">
            <v xml:space="preserve">DIÁRIA COM PERNOITE </v>
          </cell>
          <cell r="D3239" t="str">
            <v>UN</v>
          </cell>
          <cell r="E3239">
            <v>155.27000000000001</v>
          </cell>
          <cell r="F3239" t="str">
            <v>ED-4253</v>
          </cell>
        </row>
        <row r="3240">
          <cell r="A3240" t="str">
            <v>ED-4254</v>
          </cell>
          <cell r="B3240" t="str">
            <v>VIS-CAD-075</v>
          </cell>
          <cell r="C3240" t="str">
            <v xml:space="preserve">DIÁRIA SEM PERNOITE </v>
          </cell>
          <cell r="D3240" t="str">
            <v>UN</v>
          </cell>
          <cell r="E3240">
            <v>78.010000000000005</v>
          </cell>
          <cell r="F3240" t="str">
            <v>ED-4254</v>
          </cell>
        </row>
        <row r="3242">
          <cell r="B3242" t="str">
            <v>REL-OO1</v>
          </cell>
          <cell r="C3242" t="str">
            <v>RELATÓRIOS TÉCNICOS (para uso exclusivo da Secretária de Estado de Transportes e Obras Públicas de Minas Gerais)</v>
          </cell>
        </row>
        <row r="3243">
          <cell r="A3243" t="str">
            <v>ED-4255</v>
          </cell>
          <cell r="B3243" t="str">
            <v>REL-TEC-005</v>
          </cell>
          <cell r="C3243" t="str">
            <v xml:space="preserve">ESPECIFICAÇÃO DOS MATERIAIS COM MEMORIAL DESCRITIVO DE CADA AMBIENTE E EQUIPAMENTOS PARA PROJETOS DE IMPLANTAÇÃO DE EDIFICAÇÃO ÁREA ATÉ 6.000 M2 </v>
          </cell>
          <cell r="D3243" t="str">
            <v>M2</v>
          </cell>
          <cell r="E3243">
            <v>0.17</v>
          </cell>
          <cell r="F3243" t="str">
            <v>ED-4255</v>
          </cell>
        </row>
        <row r="3244">
          <cell r="A3244" t="str">
            <v>ED-4256</v>
          </cell>
          <cell r="B3244" t="str">
            <v>REL-TEC-010</v>
          </cell>
          <cell r="C3244" t="str">
            <v>ESPECIFICAÇÃO DOS MATERIAIS COM MEMORIAL DESCRITIVO DE CADA AMBIENTE E EQUIPAMENTOS PARA PROJETOS DE IMPLANTAÇÃO DE EDIFICAÇÃO - ÁREA DE 6.001 M2 ATÉ 7.000 M2</v>
          </cell>
          <cell r="D3244" t="str">
            <v>M2</v>
          </cell>
          <cell r="E3244">
            <v>0.15</v>
          </cell>
          <cell r="F3244" t="str">
            <v>ED-4256</v>
          </cell>
        </row>
        <row r="3245">
          <cell r="A3245" t="str">
            <v>ED-4257</v>
          </cell>
          <cell r="B3245" t="str">
            <v>REL-TEC-015</v>
          </cell>
          <cell r="C3245" t="str">
            <v>ESPECIFICAÇÃO DOS MATERIAIS COM MEMORIAL DESCRITIVO DE CADA AMBIENTE E EQUIPAMENTOS PARA PROJETOS DE IMPLANTAÇÃO DE EDIFICAÇÃO - ÁREA DE 7.001 M2 ATÉ 9.000 M2</v>
          </cell>
          <cell r="D3245" t="str">
            <v>M2</v>
          </cell>
          <cell r="E3245">
            <v>0.13</v>
          </cell>
          <cell r="F3245" t="str">
            <v>ED-4257</v>
          </cell>
        </row>
        <row r="3246">
          <cell r="A3246" t="str">
            <v>ED-4258</v>
          </cell>
          <cell r="B3246" t="str">
            <v>REL-TEC-020</v>
          </cell>
          <cell r="C3246" t="str">
            <v>ESPECIFICAÇÃO DOS MATERIAIS COM MEMORIAL DESCRITIVO DE CADA AMBIENTE E EQUIPAMENTOS PARA PROJETOS DE IMPLANTAÇÃO DE EDIFICAÇÃO - ÁREA DE 9.001 M2 ATÉ 11.000 M2</v>
          </cell>
          <cell r="D3246" t="str">
            <v>M2</v>
          </cell>
          <cell r="E3246">
            <v>0.11</v>
          </cell>
          <cell r="F3246" t="str">
            <v>ED-4258</v>
          </cell>
        </row>
        <row r="3247">
          <cell r="A3247" t="str">
            <v>ED-4259</v>
          </cell>
          <cell r="B3247" t="str">
            <v>REL-TEC-025</v>
          </cell>
          <cell r="C3247" t="str">
            <v>ESPECIFICAÇÃO DOS MATERIAIS COM MEMORIAL DESCRITIVO DE CADA AMBIENTE E EQUIPAMENTOS PARA PROJETOS DE IMPLANTAÇÃO DE EDIFICAÇÃO - ÁREA DE 11.001 M2 ATÉ 13.000 M2</v>
          </cell>
          <cell r="D3247" t="str">
            <v>M2</v>
          </cell>
          <cell r="E3247">
            <v>0.09</v>
          </cell>
          <cell r="F3247" t="str">
            <v>ED-4259</v>
          </cell>
        </row>
        <row r="3248">
          <cell r="A3248" t="str">
            <v>ED-4260</v>
          </cell>
          <cell r="B3248" t="str">
            <v>REL-TEC-030</v>
          </cell>
          <cell r="C3248" t="str">
            <v>ESPECIFICAÇÃO DOS MATERIAIS COM MEMORIAL DESCRITIVO DE CADA AMBIENTE E EQUIPAMENTOS PARA PROJETOS DE IMPLANTAÇÃO DE EDIFICAÇÃO - ÁREA DE 13.001 M2 ATÉ 16.000 M2</v>
          </cell>
          <cell r="D3248" t="str">
            <v>M2</v>
          </cell>
          <cell r="E3248">
            <v>7.0000000000000007E-2</v>
          </cell>
          <cell r="F3248" t="str">
            <v>ED-4260</v>
          </cell>
        </row>
        <row r="3249">
          <cell r="A3249" t="str">
            <v>ED-4261</v>
          </cell>
          <cell r="B3249" t="str">
            <v>REL-TEC-035</v>
          </cell>
          <cell r="C3249" t="str">
            <v>ESPECIFICAÇÃO DOS MATERIAIS COM MEMORIAL DESCRITIVO DE CADA AMBIENTE E EQUIPAMENTOS PARA PROJETOS DE IMPLANTAÇÃO DE EDIFICAÇÃO - ÁREA ACIMA DE 16.000 M2</v>
          </cell>
          <cell r="D3249" t="str">
            <v>M2</v>
          </cell>
          <cell r="E3249">
            <v>0.05</v>
          </cell>
          <cell r="F3249" t="str">
            <v>ED-4261</v>
          </cell>
        </row>
        <row r="3250">
          <cell r="A3250" t="str">
            <v>ED-5216</v>
          </cell>
          <cell r="B3250" t="str">
            <v>REL-TEC-040</v>
          </cell>
          <cell r="C3250" t="str">
            <v>ESPECIFICAÇÃO DOS MATERIAIS COM MEMORIAL DESCRITIVO DE CADA AMBIENTE E EQUIPAMENTOS PARA CONSTRUÇÕES NOVAS - AREA ATÉ 1.000 M2</v>
          </cell>
          <cell r="D3250" t="str">
            <v>M2</v>
          </cell>
          <cell r="E3250">
            <v>1.64</v>
          </cell>
          <cell r="F3250" t="str">
            <v>ED-5216</v>
          </cell>
        </row>
        <row r="3251">
          <cell r="A3251" t="str">
            <v>ED-4263</v>
          </cell>
          <cell r="B3251" t="str">
            <v>REL-TEC-045</v>
          </cell>
          <cell r="C3251" t="str">
            <v>ESPECIFICAÇÃO DOS MATERIAIS COM MEMORIAL DESCRITIVO DE CADA AMBIENTE E EQUIPAMENTOS PARA CONSTRUÇÕES NOVAS - AREA DE 1.001 M2 A 2.000 M2</v>
          </cell>
          <cell r="D3251" t="str">
            <v>M2</v>
          </cell>
          <cell r="E3251">
            <v>1.44</v>
          </cell>
          <cell r="F3251" t="str">
            <v>ED-4263</v>
          </cell>
        </row>
        <row r="3252">
          <cell r="A3252" t="str">
            <v>ED-4264</v>
          </cell>
          <cell r="B3252" t="str">
            <v>REL-TEC-050</v>
          </cell>
          <cell r="C3252" t="str">
            <v>ESPECIFICAÇÃO DOS MATERIAIS COM MEMORIAL DESCRITIVO DE CADA AMBIENTE E EQUIPAMENTOS PARA CONSTRUÇÕES NOVAS - AREA DE 2.001 M2 A 4.000 M2</v>
          </cell>
          <cell r="D3252" t="str">
            <v>M2</v>
          </cell>
          <cell r="E3252">
            <v>1.23</v>
          </cell>
          <cell r="F3252" t="str">
            <v>ED-4264</v>
          </cell>
        </row>
        <row r="3253">
          <cell r="A3253" t="str">
            <v>ED-4265</v>
          </cell>
          <cell r="B3253" t="str">
            <v>REL-TEC-055</v>
          </cell>
          <cell r="C3253" t="str">
            <v>ESPECIFICAÇÃO DOS MATERIAIS COM MEMORIAL DESCRITIVO DE CADA AMBIENTE E EQUIPAMENTOS PARA CONSTRUÇÕES NOVAS - AREA DE 4.001 M2 A 6.000 M2</v>
          </cell>
          <cell r="D3253" t="str">
            <v>M2</v>
          </cell>
          <cell r="E3253">
            <v>1.02</v>
          </cell>
          <cell r="F3253" t="str">
            <v>ED-4265</v>
          </cell>
        </row>
        <row r="3254">
          <cell r="A3254" t="str">
            <v>ED-4266</v>
          </cell>
          <cell r="B3254" t="str">
            <v>REL-TEC-060</v>
          </cell>
          <cell r="C3254" t="str">
            <v>ESPECIFICAÇÃO DOS MATERIAIS COM MEMORIAL DESCRITIVO DE CADA AMBIENTE E EQUIPAMENTOS PARA CONSTRUÇÕES NOVAS - AREA DE 6.001 M2 A 8.000 M2</v>
          </cell>
          <cell r="D3254" t="str">
            <v>M2</v>
          </cell>
          <cell r="E3254">
            <v>0.81</v>
          </cell>
          <cell r="F3254" t="str">
            <v>ED-4266</v>
          </cell>
        </row>
        <row r="3255">
          <cell r="A3255" t="str">
            <v>ED-4267</v>
          </cell>
          <cell r="B3255" t="str">
            <v>REL-TEC-065</v>
          </cell>
          <cell r="C3255" t="str">
            <v>ESPECIFICAÇÃO DOS MATERIAIS COM MEMORIAL DESCRITIVO DE CADA AMBIENTE E EQUIPAMENTOS PARA CONSTRUÇÕES NOVAS - AREA DE 8.001 M2 A 10.000 M2</v>
          </cell>
          <cell r="D3255" t="str">
            <v>M2</v>
          </cell>
          <cell r="E3255">
            <v>0.61</v>
          </cell>
          <cell r="F3255" t="str">
            <v>ED-4267</v>
          </cell>
        </row>
        <row r="3256">
          <cell r="A3256" t="str">
            <v>ED-4268</v>
          </cell>
          <cell r="B3256" t="str">
            <v>REL-TEC-070</v>
          </cell>
          <cell r="C3256" t="str">
            <v>ESPECIFICAÇÃO DOS MATERIAIS COM MEMORIAL DESCRITIVO DE CADA AMBIENTE E EQUIPAMENTOS PARA CONSTRUÇÕES NOVAS - AREA ACIMA DE 10.000 M2</v>
          </cell>
          <cell r="D3256" t="str">
            <v>M2</v>
          </cell>
          <cell r="E3256">
            <v>0.4</v>
          </cell>
          <cell r="F3256" t="str">
            <v>ED-4268</v>
          </cell>
        </row>
        <row r="3257">
          <cell r="A3257" t="str">
            <v>ED-4269</v>
          </cell>
          <cell r="B3257" t="str">
            <v>REL-TEC-075</v>
          </cell>
          <cell r="C3257" t="str">
            <v>ESPECIFICAÇÃO DOS MATERIAIS COM MEMORIAL DESCRITIVO DE CADA AMBIENTE E EQUIPAMENTOS PARA REFORMA E/OU AMPLIAÇÃO DE EDIFICAÇÕES EXISTENTES- AREA ATÉ 1.000 M2</v>
          </cell>
          <cell r="D3257" t="str">
            <v>M2</v>
          </cell>
          <cell r="E3257">
            <v>1.34</v>
          </cell>
          <cell r="F3257" t="str">
            <v>ED-4269</v>
          </cell>
        </row>
        <row r="3258">
          <cell r="A3258" t="str">
            <v>ED-4270</v>
          </cell>
          <cell r="B3258" t="str">
            <v>REL-TEC-080</v>
          </cell>
          <cell r="C3258" t="str">
            <v>ESPECIFICAÇÃO DOS MATERIAIS COM MEMORIAL DESCRITIVO DE CADA AMBIENTE E EQUIPAMENTOS PARA REFORMA E/OU AMPLIAÇÃO DE EDIFICAÇÕES EXISTENTES - AREA DE 1.001 M2 A 2.000 M2</v>
          </cell>
          <cell r="D3258" t="str">
            <v>M2</v>
          </cell>
          <cell r="E3258">
            <v>1.19</v>
          </cell>
          <cell r="F3258" t="str">
            <v>ED-4270</v>
          </cell>
        </row>
        <row r="3259">
          <cell r="A3259" t="str">
            <v>ED-4271</v>
          </cell>
          <cell r="B3259" t="str">
            <v>REL-TEC-085</v>
          </cell>
          <cell r="C3259" t="str">
            <v>ESPECIFICAÇÃO DOS MATERIAIS COM MEMORIAL DESCRITIVO DE CADA AMBIENTE E EQUIPAMENTOS PARA REFORMA E/OU AMPLIAÇÃO DE EDIFICAÇÕES EXISTENTES - AREA DE 2.001 M2 A 4.000 M2</v>
          </cell>
          <cell r="D3259" t="str">
            <v>M2</v>
          </cell>
          <cell r="E3259">
            <v>1</v>
          </cell>
          <cell r="F3259" t="str">
            <v>ED-4271</v>
          </cell>
        </row>
        <row r="3260">
          <cell r="A3260" t="str">
            <v>ED-4272</v>
          </cell>
          <cell r="B3260" t="str">
            <v>REL-TEC-090</v>
          </cell>
          <cell r="C3260" t="str">
            <v>ESPECIFICAÇÃO DOS MATERIAIS COM MEMORIAL DESCRITIVO DE CADA AMBIENTE E EQUIPAMENTOS PARA REFORMA E/OU AMPLIAÇÃO DE EDIFICAÇÕES EXISTENTES - AREA DE 4.001 M2 A 6.000 M2</v>
          </cell>
          <cell r="D3260" t="str">
            <v>M2</v>
          </cell>
          <cell r="E3260">
            <v>0.84</v>
          </cell>
          <cell r="F3260" t="str">
            <v>ED-4272</v>
          </cell>
        </row>
        <row r="3261">
          <cell r="A3261" t="str">
            <v>ED-4273</v>
          </cell>
          <cell r="B3261" t="str">
            <v>REL-TEC-095</v>
          </cell>
          <cell r="C3261" t="str">
            <v>ESPECIFICAÇÃO DOS MATERIAIS COM MEMORIAL DESCRITIVO DE CADA AMBIENTE E EQUIPAMENTOS PARA REFORMA E/OU AMPLIAÇÃO DE EDIFICAÇÕES EXISTENTES - AREA DE 6.001 M2 A 8.000 M2</v>
          </cell>
          <cell r="D3261" t="str">
            <v>M2</v>
          </cell>
          <cell r="E3261">
            <v>0.68</v>
          </cell>
          <cell r="F3261" t="str">
            <v>ED-4273</v>
          </cell>
        </row>
        <row r="3262">
          <cell r="A3262" t="str">
            <v>ED-4274</v>
          </cell>
          <cell r="B3262" t="str">
            <v>REL-TEC-100</v>
          </cell>
          <cell r="C3262" t="str">
            <v>ESPECIFICAÇÃO DOS MATERIAIS COM MEMORIAL DESCRITIVO DE CADA AMBIENTE E EQUIPAMENTOS PARA REFORMA E/OU AMPLIAÇÃO DE EDIFICAÇÕES EXISTENTES - AREA DE 8.001 M2 A 10.000 M2</v>
          </cell>
          <cell r="D3262" t="str">
            <v>M2</v>
          </cell>
          <cell r="E3262">
            <v>0.51</v>
          </cell>
          <cell r="F3262" t="str">
            <v>ED-4274</v>
          </cell>
        </row>
        <row r="3263">
          <cell r="A3263" t="str">
            <v>ED-4275</v>
          </cell>
          <cell r="B3263" t="str">
            <v>REL-TEC-105</v>
          </cell>
          <cell r="C3263" t="str">
            <v>ESPECIFICAÇÃO DOS MATERIAIS COM MEMORIAL DESCRITIVO DE CADA AMBIENTE E EQUIPAMENTOS PARA REFORMA E/OU AMPLIAÇÃO DE EDIFICAÇÕES EXISTENTES - AREA ACIMA DE 10.000 M2</v>
          </cell>
          <cell r="D3263" t="str">
            <v>M2</v>
          </cell>
          <cell r="E3263">
            <v>0.34</v>
          </cell>
          <cell r="F3263" t="str">
            <v>ED-4275</v>
          </cell>
        </row>
        <row r="3264">
          <cell r="A3264" t="str">
            <v>ED-4276</v>
          </cell>
          <cell r="B3264" t="str">
            <v>REL-TEC-110</v>
          </cell>
          <cell r="C3264" t="str">
            <v>ESPECIFICAÇÃO DOS MATERIAIS COM MEMORIAL DESCRITIVO DE CADA AMBIENTE E EQUIPAMENTOS PARA REFORMA E/OU AMPLIAÇÃO DE PATRIMÔNIOS HISTÓRICOS - AREA ATÉ 1.000 M2</v>
          </cell>
          <cell r="D3264" t="str">
            <v>M2</v>
          </cell>
          <cell r="E3264">
            <v>2.02</v>
          </cell>
          <cell r="F3264" t="str">
            <v>ED-4276</v>
          </cell>
        </row>
        <row r="3265">
          <cell r="A3265" t="str">
            <v>ED-4278</v>
          </cell>
          <cell r="B3265" t="str">
            <v>REL-TEC-115</v>
          </cell>
          <cell r="C3265" t="str">
            <v>ESPECIFICAÇÃO DOS MATERIAIS COM MEMORIAL DESCRITIVO DE CADA AMBIENTE E EQUIPAMENTOS PARA REFORMA E/OU AMPLIAÇÃO DE PATRIMÔNIOS HISTÓRICOS - AREA DE 1.001 M2 A 2.000 M2</v>
          </cell>
          <cell r="D3265" t="str">
            <v>M2</v>
          </cell>
          <cell r="E3265">
            <v>1.75</v>
          </cell>
          <cell r="F3265" t="str">
            <v>ED-4278</v>
          </cell>
        </row>
        <row r="3266">
          <cell r="A3266" t="str">
            <v>ED-4277</v>
          </cell>
          <cell r="B3266" t="str">
            <v>REL-TEC-120</v>
          </cell>
          <cell r="C3266" t="str">
            <v>ESPECIFICAÇÃO DOS MATERIAIS COM MEMORIAL DESCRITIVO DE CADA AMBIENTE E EQUIPAMENTOS PARA REFORMA E/OU AMPLIAÇÃO DE PATRIMÔNIOS HISTÓRICOS - AREA DE 2.001 M2 A 4.000 M2</v>
          </cell>
          <cell r="D3266" t="str">
            <v>M2</v>
          </cell>
          <cell r="E3266">
            <v>1.5</v>
          </cell>
          <cell r="F3266" t="str">
            <v>ED-4277</v>
          </cell>
        </row>
        <row r="3267">
          <cell r="A3267" t="str">
            <v>ED-4279</v>
          </cell>
          <cell r="B3267" t="str">
            <v>REL-TEC-125</v>
          </cell>
          <cell r="C3267" t="str">
            <v>ESPECIFICAÇÃO DOS MATERIAIS COM MEMORIAL DESCRITIVO DE CADA AMBIENTE E EQUIPAMENTOS PARA REFORMA E/OU AMPLIAÇÃO DE EDIFICAÇÕES EXISTENTES - AREA DE 4.001 M2 A 6.000 M2</v>
          </cell>
          <cell r="D3267" t="str">
            <v>M2</v>
          </cell>
          <cell r="E3267">
            <v>1.26</v>
          </cell>
          <cell r="F3267" t="str">
            <v>ED-4279</v>
          </cell>
        </row>
        <row r="3268">
          <cell r="A3268" t="str">
            <v>ED-4280</v>
          </cell>
          <cell r="B3268" t="str">
            <v>REL-TEC-130</v>
          </cell>
          <cell r="C3268" t="str">
            <v>ESPECIFICAÇÃO DOS MATERIAIS COM MEMORIAL DESCRITIVO DE CADA AMBIENTE E EQUIPAMENTOS PARA REFORMA E/OU AMPLIAÇÃO DE PATRIMÔNIOS HISTÓRICOS - AREA DE 6.001 M2 A 8.000 M2</v>
          </cell>
          <cell r="D3268" t="str">
            <v>M2</v>
          </cell>
          <cell r="E3268">
            <v>1</v>
          </cell>
          <cell r="F3268" t="str">
            <v>ED-4280</v>
          </cell>
        </row>
        <row r="3269">
          <cell r="A3269" t="str">
            <v>ED-4281</v>
          </cell>
          <cell r="B3269" t="str">
            <v>REL-TEC-135</v>
          </cell>
          <cell r="C3269" t="str">
            <v>ESPECIFICAÇÃO DOS MATERIAIS COM MEMORIAL DESCRITIVO DE CADA AMBIENTE E EQUIPAMENTOS PARA REFORMA E/OU AMPLIAÇÃO DE PATRIMÔNIOS HISTÓRICOS - AREA DE 8.001 M2 A 10.000 M2</v>
          </cell>
          <cell r="D3269" t="str">
            <v>M2</v>
          </cell>
          <cell r="E3269">
            <v>0.75</v>
          </cell>
          <cell r="F3269" t="str">
            <v>ED-4281</v>
          </cell>
        </row>
        <row r="3270">
          <cell r="A3270" t="str">
            <v>ED-4282</v>
          </cell>
          <cell r="B3270" t="str">
            <v>REL-TEC-140</v>
          </cell>
          <cell r="C3270" t="str">
            <v>ESPECIFICAÇÃO DOS MATERIAIS COM MEMORIAL DESCRITIVO DE CADA AMBIENTE E EQUIPAMENTOS PARA REFORMA E/OU AMPLIAÇÃO DE PATRIMÔNIOS HISTÓRICOS - AREA ACIMA DE 10.000 M2</v>
          </cell>
          <cell r="D3270" t="str">
            <v>M2</v>
          </cell>
          <cell r="E3270">
            <v>0.51</v>
          </cell>
          <cell r="F3270" t="str">
            <v>ED-4282</v>
          </cell>
        </row>
        <row r="3271">
          <cell r="A3271" t="str">
            <v>ED-4283</v>
          </cell>
          <cell r="B3271" t="str">
            <v>REL-TEC-145</v>
          </cell>
          <cell r="C3271" t="str">
            <v>ESPECIFICAÇÃO DOS MATERIAIS COM MEMORIAL DESCRITIVO  PARA OBRAS DE INFRAESTRUTURA</v>
          </cell>
          <cell r="D3271" t="str">
            <v>M2</v>
          </cell>
          <cell r="E3271">
            <v>0.05</v>
          </cell>
          <cell r="F3271" t="str">
            <v>ED-4283</v>
          </cell>
        </row>
        <row r="3272">
          <cell r="A3272" t="str">
            <v>ED-3123</v>
          </cell>
          <cell r="B3272" t="str">
            <v>REL-TEC-150</v>
          </cell>
          <cell r="C3272" t="str">
            <v>AS BUILT DE PROJETOS COM ÁREA ATÉ 10.000 M2</v>
          </cell>
          <cell r="D3272" t="str">
            <v>M2</v>
          </cell>
          <cell r="E3272">
            <v>0.65</v>
          </cell>
          <cell r="F3272" t="str">
            <v>ED-3123</v>
          </cell>
        </row>
        <row r="3273">
          <cell r="A3273" t="str">
            <v>ED-4284</v>
          </cell>
          <cell r="B3273" t="str">
            <v>REL-TEC-155</v>
          </cell>
          <cell r="C3273" t="str">
            <v>AS BUILT DE PROJETOS COM ÁREA DE 10.001 M2 ATÉ 20.000 M2</v>
          </cell>
          <cell r="D3273" t="str">
            <v>M2</v>
          </cell>
          <cell r="E3273">
            <v>0.56999999999999995</v>
          </cell>
          <cell r="F3273" t="str">
            <v>ED-4284</v>
          </cell>
        </row>
        <row r="3274">
          <cell r="A3274" t="str">
            <v>ED-4285</v>
          </cell>
          <cell r="B3274" t="str">
            <v>REL-TEC-160</v>
          </cell>
          <cell r="C3274" t="str">
            <v>AS BUILT DE PROJETOS COM ÁREA DE 20.001 M2 ATÉ 40.000 M2</v>
          </cell>
          <cell r="D3274" t="str">
            <v>M2</v>
          </cell>
          <cell r="E3274">
            <v>0.49</v>
          </cell>
          <cell r="F3274" t="str">
            <v>ED-4285</v>
          </cell>
        </row>
        <row r="3275">
          <cell r="A3275" t="str">
            <v>ED-4286</v>
          </cell>
          <cell r="B3275" t="str">
            <v>REL-TEC-165</v>
          </cell>
          <cell r="C3275" t="str">
            <v>AS BUILT DE PROJETOS COM ÁREA DE 40.001 M2 ATÉ 60.000 M2</v>
          </cell>
          <cell r="D3275" t="str">
            <v>M2</v>
          </cell>
          <cell r="E3275">
            <v>0.41</v>
          </cell>
          <cell r="F3275" t="str">
            <v>ED-4286</v>
          </cell>
        </row>
        <row r="3276">
          <cell r="A3276" t="str">
            <v>ED-4287</v>
          </cell>
          <cell r="B3276" t="str">
            <v>REL-TEC-170</v>
          </cell>
          <cell r="C3276" t="str">
            <v>AS BUILT DE PROJETOS COM ÁREA DE 60.001 M2 ATÉ 80.000 M2</v>
          </cell>
          <cell r="D3276" t="str">
            <v>M2</v>
          </cell>
          <cell r="E3276">
            <v>0.33</v>
          </cell>
          <cell r="F3276" t="str">
            <v>ED-4287</v>
          </cell>
        </row>
        <row r="3277">
          <cell r="A3277" t="str">
            <v>ED-4288</v>
          </cell>
          <cell r="B3277" t="str">
            <v>REL-TEC-175</v>
          </cell>
          <cell r="C3277" t="str">
            <v>AS BUILT DE PROJETOS COM ÁREA DE 80.001 M2 ATÉ 1000.000 M2</v>
          </cell>
          <cell r="D3277" t="str">
            <v>M2</v>
          </cell>
          <cell r="E3277">
            <v>0.24</v>
          </cell>
          <cell r="F3277" t="str">
            <v>ED-4288</v>
          </cell>
        </row>
        <row r="3278">
          <cell r="A3278" t="str">
            <v>ED-4289</v>
          </cell>
          <cell r="B3278" t="str">
            <v>REL-TEC-180</v>
          </cell>
          <cell r="C3278" t="str">
            <v>AS BUILT DE PROJETOS COM  ACIMA DE 1000.000 M2</v>
          </cell>
          <cell r="D3278" t="str">
            <v>M2</v>
          </cell>
          <cell r="E3278">
            <v>0.16</v>
          </cell>
          <cell r="F3278" t="str">
            <v>ED-4289</v>
          </cell>
        </row>
        <row r="3279">
          <cell r="A3279" t="str">
            <v>ED-4290</v>
          </cell>
          <cell r="B3279" t="str">
            <v>REL-TEC-185</v>
          </cell>
          <cell r="C3279" t="str">
            <v>MANUAL DE USO, OPERAÇÃO E MANUTENÇÃO DAS EDIFICAÇÕES PARA CONSTRUÇÕES NOVAS - AREA ATÉ 1.000 M2</v>
          </cell>
          <cell r="D3279" t="str">
            <v>M2</v>
          </cell>
          <cell r="E3279">
            <v>0.48</v>
          </cell>
          <cell r="F3279" t="str">
            <v>ED-4290</v>
          </cell>
        </row>
        <row r="3280">
          <cell r="A3280" t="str">
            <v>ED-4291</v>
          </cell>
          <cell r="B3280" t="str">
            <v>REL-TEC-190</v>
          </cell>
          <cell r="C3280" t="str">
            <v>MANUAL DE USO, OPERAÇÃO E MANUTENÇÃO DAS EDIFICAÇÕES PARA CONSTRUÇÕES NOVAS - AREA DE 1.001 M2 A 2.000 M2</v>
          </cell>
          <cell r="D3280" t="str">
            <v>M2</v>
          </cell>
          <cell r="E3280">
            <v>0.43</v>
          </cell>
          <cell r="F3280" t="str">
            <v>ED-4291</v>
          </cell>
        </row>
        <row r="3281">
          <cell r="A3281" t="str">
            <v>ED-4292</v>
          </cell>
          <cell r="B3281" t="str">
            <v>REL-TEC-195</v>
          </cell>
          <cell r="C3281" t="str">
            <v>MANUAL DE USO, OPERAÇÃO E MANUTENÇÃO DAS EDIFICAÇÕES PARA CONSTRUÇÕES NOVAS - AREA DE 2.001 M2 A 4.000 M2</v>
          </cell>
          <cell r="D3281" t="str">
            <v>M2</v>
          </cell>
          <cell r="E3281">
            <v>0.38</v>
          </cell>
          <cell r="F3281" t="str">
            <v>ED-4292</v>
          </cell>
        </row>
        <row r="3282">
          <cell r="A3282" t="str">
            <v>ED-4293</v>
          </cell>
          <cell r="B3282" t="str">
            <v>REL-TEC-200</v>
          </cell>
          <cell r="C3282" t="str">
            <v>MANUAL DE USO, OPERAÇÃO E MANUTENÇÃO DAS EDIFICAÇÕES PARA CONSTRUÇÕES NOVAS - AREA DE 4.001 M2 A 6.000 M2</v>
          </cell>
          <cell r="D3282" t="str">
            <v>M2</v>
          </cell>
          <cell r="E3282">
            <v>0.28999999999999998</v>
          </cell>
          <cell r="F3282" t="str">
            <v>ED-4293</v>
          </cell>
        </row>
        <row r="3283">
          <cell r="A3283" t="str">
            <v>ED-4294</v>
          </cell>
          <cell r="B3283" t="str">
            <v>REL-TEC-205</v>
          </cell>
          <cell r="C3283" t="str">
            <v>MANUAL DE USO, OPERAÇÃO E MANUTENÇÃO DAS EDIFICAÇÕES PARA CONSTRUÇÕES NOVAS - AREA DE 6.001 M2 A 8.000 M2</v>
          </cell>
          <cell r="D3283" t="str">
            <v>M2</v>
          </cell>
          <cell r="E3283">
            <v>0.24</v>
          </cell>
          <cell r="F3283" t="str">
            <v>ED-4294</v>
          </cell>
        </row>
        <row r="3284">
          <cell r="A3284" t="str">
            <v>ED-4295</v>
          </cell>
          <cell r="B3284" t="str">
            <v>REL-TEC-210</v>
          </cell>
          <cell r="C3284" t="str">
            <v>MANUAL DE USO, OPERAÇÃO E MANUTENÇÃO DAS EDIFICAÇÕES PARA CONSTRUÇÕES NOVAS - AREA DE 8.001 M2 A 10.000 M2</v>
          </cell>
          <cell r="D3284" t="str">
            <v>M2</v>
          </cell>
          <cell r="E3284">
            <v>0.19</v>
          </cell>
          <cell r="F3284" t="str">
            <v>ED-4295</v>
          </cell>
        </row>
        <row r="3285">
          <cell r="A3285" t="str">
            <v>ED-4296</v>
          </cell>
          <cell r="B3285" t="str">
            <v>REL-TEC-215</v>
          </cell>
          <cell r="C3285" t="str">
            <v>MANUAL DE USO, OPERAÇÃO E MANUTENÇÃO DAS EDIFICAÇÕES PARA CONSTRUÇÕES NOVAS - AREA ACIMA DE 10.000 M2</v>
          </cell>
          <cell r="D3285" t="str">
            <v>M2</v>
          </cell>
          <cell r="E3285">
            <v>0.12</v>
          </cell>
          <cell r="F3285" t="str">
            <v>ED-4296</v>
          </cell>
        </row>
        <row r="3286">
          <cell r="A3286" t="str">
            <v>ED-4297</v>
          </cell>
          <cell r="B3286" t="str">
            <v>REL-TEC-220</v>
          </cell>
          <cell r="C3286" t="str">
            <v xml:space="preserve"> MANUAL DE USO, OPERAÇÃO E MANUTENÇÃO DAS EDIFICAÇÕES PARA PARA REFORMA E/OU AMPLIAÇÃO DE EDIFICAÇÕES EXISTENTES- AREA ATÉ 1.000 M2</v>
          </cell>
          <cell r="D3286" t="str">
            <v>M2</v>
          </cell>
          <cell r="E3286">
            <v>0.41</v>
          </cell>
          <cell r="F3286" t="str">
            <v>ED-4297</v>
          </cell>
        </row>
        <row r="3287">
          <cell r="A3287" t="str">
            <v>ED-4298</v>
          </cell>
          <cell r="B3287" t="str">
            <v>REL-TEC-225</v>
          </cell>
          <cell r="C3287" t="str">
            <v xml:space="preserve"> MANUAL DE USO, OPERAÇÃO E MANUTENÇÃO DAS EDIFICAÇÕES PARA PARA REFORMA E/OU AMPLIAÇÃO DE EDIFICAÇÕES EXISTENTES - AREA DE 1.001 M2 A 2.000 M2</v>
          </cell>
          <cell r="D3287" t="str">
            <v>M2</v>
          </cell>
          <cell r="E3287">
            <v>0.35</v>
          </cell>
          <cell r="F3287" t="str">
            <v>ED-4298</v>
          </cell>
        </row>
        <row r="3288">
          <cell r="A3288" t="str">
            <v>ED-4299</v>
          </cell>
          <cell r="B3288" t="str">
            <v>REL-TEC-230</v>
          </cell>
          <cell r="C3288" t="str">
            <v xml:space="preserve"> MANUAL DE USO, OPERAÇÃO E MANUTENÇÃO DAS EDIFICAÇÕES PARA PARA REFORMA E/OU AMPLIAÇÃO DE EDIFICAÇÕES EXISTENTES - AREA DE 2.001 M2 A 4.000 M2</v>
          </cell>
          <cell r="D3288" t="str">
            <v>M2</v>
          </cell>
          <cell r="E3288">
            <v>0.31</v>
          </cell>
          <cell r="F3288" t="str">
            <v>ED-4299</v>
          </cell>
        </row>
        <row r="3289">
          <cell r="A3289" t="str">
            <v>ED-4300</v>
          </cell>
          <cell r="B3289" t="str">
            <v>REL-TEC-235</v>
          </cell>
          <cell r="C3289" t="str">
            <v xml:space="preserve"> MANUAL DE USO, OPERAÇÃO E MANUTENÇÃO DAS EDIFICAÇÕES PARA PARA REFORMA E/OU AMPLIAÇÃO DE EDIFICAÇÕES EXISTENTES - AREA DE 4.001 M2 A 6.000 M2</v>
          </cell>
          <cell r="D3289" t="str">
            <v>M2</v>
          </cell>
          <cell r="E3289">
            <v>0.24</v>
          </cell>
          <cell r="F3289" t="str">
            <v>ED-4300</v>
          </cell>
        </row>
        <row r="3290">
          <cell r="A3290" t="str">
            <v>ED-4301</v>
          </cell>
          <cell r="B3290" t="str">
            <v>REL-TEC-240</v>
          </cell>
          <cell r="C3290" t="str">
            <v xml:space="preserve"> MANUAL DE USO, OPERAÇÃO E MANUTENÇÃO DAS EDIFICAÇÕES PARA PARA REFORMA E/OU AMPLIAÇÃO DE EDIFICAÇÕES EXISTENTES - AREA DE 6.001 M2 A 8.000 M2</v>
          </cell>
          <cell r="D3290" t="str">
            <v>M2</v>
          </cell>
          <cell r="E3290">
            <v>0.19</v>
          </cell>
          <cell r="F3290" t="str">
            <v>ED-4301</v>
          </cell>
        </row>
        <row r="3291">
          <cell r="A3291" t="str">
            <v>ED-4302</v>
          </cell>
          <cell r="B3291" t="str">
            <v>REL-TEC-245</v>
          </cell>
          <cell r="C3291" t="str">
            <v xml:space="preserve"> MANUAL DE USO, OPERAÇÃO E MANUTENÇÃO DAS EDIFICAÇÕES PARA PARA REFORMA E/OU AMPLIAÇÃO DE EDIFICAÇÕES EXISTENTES - AREA DE 8.001 M2 A 10.000 M2</v>
          </cell>
          <cell r="D3291" t="str">
            <v>M2</v>
          </cell>
          <cell r="E3291">
            <v>0.16</v>
          </cell>
          <cell r="F3291" t="str">
            <v>ED-4302</v>
          </cell>
        </row>
        <row r="3292">
          <cell r="A3292" t="str">
            <v>ED-4303</v>
          </cell>
          <cell r="B3292" t="str">
            <v>REL-TEC-250</v>
          </cell>
          <cell r="C3292" t="str">
            <v xml:space="preserve"> MANUAL DE USO, OPERAÇÃO E MANUTENÇÃO DAS EDIFICAÇÕES PARA PARA REFORMA E/OU AMPLIAÇÃO DE EDIFICAÇÕES EXISTENTES - AREA ACIMA DE 10.000 M2</v>
          </cell>
          <cell r="D3292" t="str">
            <v>M2</v>
          </cell>
          <cell r="E3292">
            <v>0.1</v>
          </cell>
          <cell r="F3292" t="str">
            <v>ED-4303</v>
          </cell>
        </row>
        <row r="3293">
          <cell r="A3293" t="str">
            <v>ED-4304</v>
          </cell>
          <cell r="B3293" t="str">
            <v>REL-TEC-255</v>
          </cell>
          <cell r="C3293" t="str">
            <v>MANUAL DE USO, OPERAÇÃO E MANUTENÇÃO DAS EDIFICAÇÕES PARA REFORMA E/OU AMPLIAÇÃO DE PATRIMÔNIOS HISTÓRICOS- AREA ATÉ 1.000 M2</v>
          </cell>
          <cell r="D3293" t="str">
            <v>M2</v>
          </cell>
          <cell r="E3293">
            <v>0.63</v>
          </cell>
          <cell r="F3293" t="str">
            <v>ED-4304</v>
          </cell>
        </row>
        <row r="3294">
          <cell r="A3294" t="str">
            <v>ED-4305</v>
          </cell>
          <cell r="B3294" t="str">
            <v>REL-TEC-260</v>
          </cell>
          <cell r="C3294" t="str">
            <v>MANUAL DE USO, OPERAÇÃO E MANUTENÇÃO DAS EDIFICAÇÕES PARA REFORMA E/OU AMPLIAÇÃO DE PATRIMÔNIOS HISTÓRICOS - AREA DE 1.001 M2 A 2.000 M2</v>
          </cell>
          <cell r="D3294" t="str">
            <v>M2</v>
          </cell>
          <cell r="E3294">
            <v>0.53</v>
          </cell>
          <cell r="F3294" t="str">
            <v>ED-4305</v>
          </cell>
        </row>
        <row r="3295">
          <cell r="A3295" t="str">
            <v>ED-4306</v>
          </cell>
          <cell r="B3295" t="str">
            <v>REL-TEC-265</v>
          </cell>
          <cell r="C3295" t="str">
            <v>MANUAL DE USO, OPERAÇÃO E MANUTENÇÃO DAS EDIFICAÇÕES PARA REFORMA E/OU AMPLIAÇÃO DE PATRIMÔNIOS HISTÓRICOS- AREA DE 2.001 M2 A 4.000 M2</v>
          </cell>
          <cell r="D3295" t="str">
            <v>M2</v>
          </cell>
          <cell r="E3295">
            <v>0.45</v>
          </cell>
          <cell r="F3295" t="str">
            <v>ED-4306</v>
          </cell>
        </row>
        <row r="3296">
          <cell r="A3296" t="str">
            <v>ED-4307</v>
          </cell>
          <cell r="B3296" t="str">
            <v>REL-TEC-270</v>
          </cell>
          <cell r="C3296" t="str">
            <v>MANUAL DE USO, OPERAÇÃO E MANUTENÇÃO DAS EDIFICAÇÕES PARA REFORMA E/OU AMPLIAÇÃO DE PATRIMÔNIOS HISTÓRICOS - AREA DE 4.001 M2 A 6.000 M2</v>
          </cell>
          <cell r="D3296" t="str">
            <v>M2</v>
          </cell>
          <cell r="E3296">
            <v>0.38</v>
          </cell>
          <cell r="F3296" t="str">
            <v>ED-4307</v>
          </cell>
        </row>
        <row r="3297">
          <cell r="A3297" t="str">
            <v>ED-4308</v>
          </cell>
          <cell r="B3297" t="str">
            <v>REL-TEC-275</v>
          </cell>
          <cell r="C3297" t="str">
            <v>MANUAL DE USO, OPERAÇÃO E MANUTENÇÃO DAS EDIFICAÇÕES PARA REFORMA E/OU AMPLIAÇÃO DE PATRIMÔNIOS HISTÓRICOS - AREA DE 6.001 M2 A 8.000 M2</v>
          </cell>
          <cell r="D3297" t="str">
            <v>M2</v>
          </cell>
          <cell r="E3297">
            <v>0.32</v>
          </cell>
          <cell r="F3297" t="str">
            <v>ED-4308</v>
          </cell>
        </row>
        <row r="3298">
          <cell r="A3298" t="str">
            <v>ED-4309</v>
          </cell>
          <cell r="B3298" t="str">
            <v>REL-TEC-280</v>
          </cell>
          <cell r="C3298" t="str">
            <v>MANUAL DE USO, OPERAÇÃO E MANUTENÇÃO DAS EDIFICAÇÕES PARA REFORMA E/OU AMPLIAÇÃO DE PATRIMÔNIOS HISTÓRICOS - AREA DE 8.001 M2 A 10.000 M2</v>
          </cell>
          <cell r="D3298" t="str">
            <v>M2</v>
          </cell>
          <cell r="E3298">
            <v>0.23</v>
          </cell>
          <cell r="F3298" t="str">
            <v>ED-4309</v>
          </cell>
        </row>
        <row r="3299">
          <cell r="A3299" t="str">
            <v>ED-4311</v>
          </cell>
          <cell r="B3299" t="str">
            <v>REL-TEC-285</v>
          </cell>
          <cell r="C3299" t="str">
            <v>MANUAL DE USO, OPERAÇÃO E MANUTENÇÃO DAS EDIFICAÇÕES PARA REFORMA E/OU AMPLIAÇÃO DE PATRIMÔNIOS HISTÓRICOS - AREA ACIMA DE 10.000 M2</v>
          </cell>
          <cell r="D3299" t="str">
            <v>M2</v>
          </cell>
          <cell r="E3299">
            <v>0.15</v>
          </cell>
          <cell r="F3299" t="str">
            <v>ED-4311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ERVAÇÕES GERAIS"/>
      <sheetName val="T1A"/>
      <sheetName val="T2D"/>
      <sheetName val="SETOP CENTRAL_ABRIL_2021"/>
      <sheetName val="COMP_00"/>
      <sheetName val="COMP_00 (2)"/>
      <sheetName val="CL9250"/>
      <sheetName val="CL9241"/>
      <sheetName val="CL9501"/>
      <sheetName val="CL9217"/>
      <sheetName val="CL9203"/>
      <sheetName val="CL9202"/>
      <sheetName val="CL9201"/>
      <sheetName val="CL9200"/>
      <sheetName val="CI9100"/>
      <sheetName val="CJ9115"/>
      <sheetName val="CJ9211"/>
      <sheetName val="CJ9210"/>
      <sheetName val="CJ9208"/>
      <sheetName val="CJ9206"/>
      <sheetName val="CJ9074"/>
      <sheetName val="CL200a"/>
      <sheetName val="CL9502"/>
      <sheetName val="CJ9094"/>
      <sheetName val="CJ9093"/>
      <sheetName val="CJ9092"/>
      <sheetName val="CJ9091"/>
      <sheetName val="CJ9057"/>
      <sheetName val="CJ9021"/>
      <sheetName val="CJ9020"/>
      <sheetName val="CJ9019"/>
      <sheetName val="CJ0057"/>
      <sheetName val="CJ9088"/>
      <sheetName val="CJ9204"/>
      <sheetName val="CJ9064"/>
      <sheetName val="CK9007"/>
      <sheetName val="CH9205"/>
      <sheetName val="CL9235 a"/>
      <sheetName val="CL9234"/>
      <sheetName val="CL9232"/>
      <sheetName val="CL9231"/>
      <sheetName val="CL0421"/>
      <sheetName val="CJ9078"/>
      <sheetName val="CJ9079"/>
      <sheetName val="CJ9203"/>
      <sheetName val="CK9015"/>
      <sheetName val="CK9014"/>
      <sheetName val="CK9013"/>
      <sheetName val="CK9012"/>
      <sheetName val="CK9011"/>
      <sheetName val="CJ9212"/>
      <sheetName val="CL9259"/>
      <sheetName val="CL9260"/>
      <sheetName val="CL9261"/>
      <sheetName val="CL9262"/>
      <sheetName val="CL9263"/>
      <sheetName val="CF9172"/>
      <sheetName val="CF9100"/>
      <sheetName val="CF9163"/>
      <sheetName val="CF0031"/>
      <sheetName val="CF9139"/>
      <sheetName val="CF9140"/>
      <sheetName val="CF9122"/>
      <sheetName val="CF9123"/>
      <sheetName val="CF9137"/>
      <sheetName val="CF9179 "/>
      <sheetName val="Planilha3"/>
      <sheetName val="CF9148"/>
      <sheetName val="CF9149"/>
      <sheetName val="CS9058"/>
      <sheetName val="CS9059"/>
      <sheetName val="CS9075"/>
      <sheetName val="CS9076"/>
      <sheetName val="CS9028"/>
      <sheetName val="CS9060"/>
      <sheetName val="CS9061"/>
      <sheetName val="CS9062"/>
      <sheetName val="ED-50516"/>
      <sheetName val="ED-50481"/>
      <sheetName val="ED-50474"/>
      <sheetName val="ED-50500"/>
      <sheetName val="ED-50493"/>
      <sheetName val="CR0028"/>
      <sheetName val="ED-50521"/>
      <sheetName val="ED-9013"/>
      <sheetName val="CL9256"/>
      <sheetName val="CL9100"/>
      <sheetName val="CL9101"/>
      <sheetName val="CL9102"/>
      <sheetName val="CL9257"/>
      <sheetName val="CU9204"/>
      <sheetName val="CUP9205"/>
      <sheetName val="CU9206"/>
      <sheetName val="CU9207"/>
      <sheetName val="CU9208"/>
      <sheetName val="CB9026"/>
      <sheetName val="CB0006"/>
      <sheetName val="CB0003"/>
      <sheetName val="CU0048"/>
      <sheetName val="CU9213"/>
      <sheetName val="CX9000"/>
      <sheetName val="CU9212"/>
      <sheetName val="CU9211"/>
      <sheetName val="CU9210"/>
      <sheetName val="CU9209"/>
      <sheetName val="Planilha2"/>
    </sheetNames>
    <sheetDataSet>
      <sheetData sheetId="0"/>
      <sheetData sheetId="1"/>
      <sheetData sheetId="2"/>
      <sheetData sheetId="3">
        <row r="6">
          <cell r="A6" t="str">
            <v>01.</v>
          </cell>
          <cell r="B6">
            <v>8662</v>
          </cell>
          <cell r="C6" t="str">
            <v>MOBILIZAÇÃO E DESMOBILIZAÇÃO DE OBRA</v>
          </cell>
          <cell r="D6" t="str">
            <v/>
          </cell>
          <cell r="E6"/>
          <cell r="F6" t="str">
            <v>01.</v>
          </cell>
          <cell r="G6"/>
        </row>
        <row r="7">
          <cell r="A7" t="str">
            <v>01.01</v>
          </cell>
          <cell r="B7">
            <v>8700</v>
          </cell>
          <cell r="C7" t="str">
            <v>OBRAS EM CENTRO URBANO OU REGIÃO LIMÍTROFE - para obras executadas em centros urbanos ou próximos de centros urbanos</v>
          </cell>
          <cell r="D7" t="str">
            <v/>
          </cell>
          <cell r="E7"/>
          <cell r="F7" t="str">
            <v>01.01</v>
          </cell>
          <cell r="G7"/>
        </row>
        <row r="8">
          <cell r="A8" t="str">
            <v>ED-50392</v>
          </cell>
          <cell r="B8" t="str">
            <v>MOB-DES-020</v>
          </cell>
          <cell r="C8" t="str">
            <v>OBRAS ATÉ O VALOR DE 1.000.000,00</v>
          </cell>
          <cell r="D8" t="str">
            <v>%</v>
          </cell>
          <cell r="E8">
            <v>0.5</v>
          </cell>
          <cell r="F8" t="str">
            <v>ED-50392</v>
          </cell>
          <cell r="G8"/>
        </row>
        <row r="9">
          <cell r="A9" t="str">
            <v>ED-50393</v>
          </cell>
          <cell r="B9" t="str">
            <v>MOB-DES-025</v>
          </cell>
          <cell r="C9" t="str">
            <v>OBRAS COM VALOR ENTRE 1.000.000,01 E 3.000.000,00</v>
          </cell>
          <cell r="D9" t="str">
            <v>%</v>
          </cell>
          <cell r="E9">
            <v>0.3</v>
          </cell>
          <cell r="F9" t="str">
            <v>ED-50393</v>
          </cell>
          <cell r="G9"/>
        </row>
        <row r="10">
          <cell r="A10" t="str">
            <v>ED-50394</v>
          </cell>
          <cell r="B10" t="str">
            <v>MOB-DES-030</v>
          </cell>
          <cell r="C10" t="str">
            <v>OBRAS COM VALORES ACIMA DE 3.000.000,01</v>
          </cell>
          <cell r="D10" t="str">
            <v>%</v>
          </cell>
          <cell r="E10">
            <v>0.2</v>
          </cell>
          <cell r="F10" t="str">
            <v>ED-50394</v>
          </cell>
          <cell r="G10"/>
        </row>
        <row r="11">
          <cell r="A11" t="str">
            <v>01.02</v>
          </cell>
          <cell r="B11">
            <v>8701</v>
          </cell>
          <cell r="C11" t="str">
            <v xml:space="preserve">OBRA DISTANTE DE CENTRO URBANO - para obras que exigem a utilização de grande quantidade de equipamentos e são executadas em locais distantes de centros urbanos </v>
          </cell>
          <cell r="D11" t="str">
            <v/>
          </cell>
          <cell r="E11"/>
          <cell r="F11" t="str">
            <v>01.02</v>
          </cell>
          <cell r="G11"/>
        </row>
        <row r="12">
          <cell r="A12" t="str">
            <v>ED-50389</v>
          </cell>
          <cell r="B12" t="str">
            <v>MOB-DES-005</v>
          </cell>
          <cell r="C12" t="str">
            <v>OBRAS ATÉ O VALOR DE 1.000.000,00</v>
          </cell>
          <cell r="D12" t="str">
            <v>%</v>
          </cell>
          <cell r="E12">
            <v>2</v>
          </cell>
          <cell r="F12" t="str">
            <v>ED-50389</v>
          </cell>
          <cell r="G12"/>
        </row>
        <row r="13">
          <cell r="A13" t="str">
            <v>ED-50390</v>
          </cell>
          <cell r="B13" t="str">
            <v>MOB-DES-010</v>
          </cell>
          <cell r="C13" t="str">
            <v>OBRAS COM VALOR ENTRE 1.000.000,01 E 3.000.000,00</v>
          </cell>
          <cell r="D13" t="str">
            <v>%</v>
          </cell>
          <cell r="E13">
            <v>1.5</v>
          </cell>
          <cell r="F13" t="str">
            <v>ED-50390</v>
          </cell>
          <cell r="G13"/>
        </row>
        <row r="14">
          <cell r="A14" t="str">
            <v>ED-50391</v>
          </cell>
          <cell r="B14" t="str">
            <v>MOB-DES-015</v>
          </cell>
          <cell r="C14" t="str">
            <v>OBRAS COM VALORES ACIMA DE 3.000.000,01</v>
          </cell>
          <cell r="D14" t="str">
            <v>%</v>
          </cell>
          <cell r="E14">
            <v>1</v>
          </cell>
          <cell r="F14" t="str">
            <v>ED-50391</v>
          </cell>
          <cell r="G14"/>
        </row>
        <row r="15">
          <cell r="A15" t="str">
            <v>02.</v>
          </cell>
          <cell r="B15">
            <v>8663</v>
          </cell>
          <cell r="C15" t="str">
            <v>SERVIÇOS PRELIMINARES</v>
          </cell>
          <cell r="D15" t="str">
            <v/>
          </cell>
          <cell r="E15"/>
          <cell r="F15" t="str">
            <v>02.</v>
          </cell>
          <cell r="G15"/>
        </row>
        <row r="16">
          <cell r="A16" t="str">
            <v>02.01</v>
          </cell>
          <cell r="B16">
            <v>8702</v>
          </cell>
          <cell r="C16" t="str">
            <v>LIMPEZA DO TERRENO</v>
          </cell>
          <cell r="D16" t="str">
            <v/>
          </cell>
          <cell r="E16"/>
          <cell r="F16" t="str">
            <v>02.01</v>
          </cell>
          <cell r="G16"/>
        </row>
        <row r="17">
          <cell r="A17" t="str">
            <v>ED-50701</v>
          </cell>
          <cell r="B17" t="str">
            <v>PRE-CAP-005</v>
          </cell>
          <cell r="C17" t="str">
            <v>CAPINA MANUAL DO TERRENO, EXCLUSIVE RASTELAMENTO E QUEIMA</v>
          </cell>
          <cell r="D17" t="str">
            <v>M2</v>
          </cell>
          <cell r="E17">
            <v>1.04</v>
          </cell>
          <cell r="F17" t="str">
            <v>ED-50701</v>
          </cell>
          <cell r="G17"/>
        </row>
        <row r="18">
          <cell r="A18" t="str">
            <v>ED-50703</v>
          </cell>
          <cell r="B18" t="str">
            <v>PRE-LIM-005</v>
          </cell>
          <cell r="C18" t="str">
            <v>LIMPEZA DO TERRENO, INCLUSIVE CAPINA, RASTELAMENTO COM AFASTAMENTO ATÉ 20M E QUEIMA CONTROLADA</v>
          </cell>
          <cell r="D18" t="str">
            <v>M2</v>
          </cell>
          <cell r="E18">
            <v>2.4</v>
          </cell>
          <cell r="F18" t="str">
            <v>ED-50703</v>
          </cell>
          <cell r="G18"/>
        </row>
        <row r="19">
          <cell r="A19" t="str">
            <v>ED-8143</v>
          </cell>
          <cell r="B19" t="str">
            <v>-</v>
          </cell>
          <cell r="C19" t="str">
            <v>RASTELAMENTO DE ÁREA COM AFASTAMENTO DE ATÉ 20 M</v>
          </cell>
          <cell r="D19" t="str">
            <v>M2</v>
          </cell>
          <cell r="E19">
            <v>1.25</v>
          </cell>
          <cell r="F19" t="str">
            <v>ED-8143</v>
          </cell>
          <cell r="G19"/>
        </row>
        <row r="20">
          <cell r="A20" t="str">
            <v>02.02</v>
          </cell>
          <cell r="B20">
            <v>8703</v>
          </cell>
          <cell r="C20" t="str">
            <v>DESMATAMENTO E DESTOCAMENTO</v>
          </cell>
          <cell r="D20" t="str">
            <v/>
          </cell>
          <cell r="E20"/>
          <cell r="F20" t="str">
            <v>02.02</v>
          </cell>
          <cell r="G20"/>
        </row>
        <row r="21">
          <cell r="A21" t="str">
            <v>ED-50702</v>
          </cell>
          <cell r="B21" t="str">
            <v>PRE-DES-005</v>
          </cell>
          <cell r="C21" t="str">
            <v>DESMATAMENTO, DESTOCAMENTO E LIMPEZA INCLUSIVE TRANSPORTE ATÉ 50 M</v>
          </cell>
          <cell r="D21" t="str">
            <v>M2</v>
          </cell>
          <cell r="E21">
            <v>0.33</v>
          </cell>
          <cell r="F21" t="str">
            <v>ED-50702</v>
          </cell>
          <cell r="G21"/>
        </row>
        <row r="22">
          <cell r="A22" t="str">
            <v>02.03</v>
          </cell>
          <cell r="B22">
            <v>8704</v>
          </cell>
          <cell r="C22" t="str">
            <v>SUPRESSÃO DE ÁRVORE</v>
          </cell>
          <cell r="D22" t="str">
            <v/>
          </cell>
          <cell r="E22"/>
          <cell r="F22" t="str">
            <v>02.03</v>
          </cell>
          <cell r="G22"/>
        </row>
        <row r="23">
          <cell r="A23" t="str">
            <v>ED-50700</v>
          </cell>
          <cell r="B23" t="str">
            <v>PRE-ARV-020</v>
          </cell>
          <cell r="C23" t="str">
            <v>CORTE DE ÁRVORE NATIVA COM MOTO-SERRA Ø &gt;= 0,30M - ACIMA DE 1.000 UNIDADES</v>
          </cell>
          <cell r="D23" t="str">
            <v>U</v>
          </cell>
          <cell r="E23">
            <v>27.26</v>
          </cell>
          <cell r="F23" t="str">
            <v>ED-50700</v>
          </cell>
          <cell r="G23"/>
        </row>
        <row r="24">
          <cell r="A24" t="str">
            <v>ED-50699</v>
          </cell>
          <cell r="B24" t="str">
            <v>PRE-ARV-015</v>
          </cell>
          <cell r="C24" t="str">
            <v>CORTE DE ÁRVORE NATIVA COM MOTO-SERRA Ø &gt;= 0,30M - ATÉ 1.000 UNIDADES</v>
          </cell>
          <cell r="D24" t="str">
            <v>U</v>
          </cell>
          <cell r="E24">
            <v>31.87</v>
          </cell>
          <cell r="F24" t="str">
            <v>ED-50699</v>
          </cell>
          <cell r="G24"/>
        </row>
        <row r="25">
          <cell r="A25" t="str">
            <v>ED-50698</v>
          </cell>
          <cell r="B25" t="str">
            <v>PRE-ARV-010</v>
          </cell>
          <cell r="C25" t="str">
            <v>CORTE DE ÁRVORE NATIVA COM MOTO-SERRA 0,15M =&lt; Ø &lt; 0,30M - ACIMA DE 1.000 UNIDADES</v>
          </cell>
          <cell r="D25" t="str">
            <v>U</v>
          </cell>
          <cell r="E25">
            <v>19.920000000000002</v>
          </cell>
          <cell r="F25" t="str">
            <v>ED-50698</v>
          </cell>
          <cell r="G25"/>
        </row>
        <row r="26">
          <cell r="A26" t="str">
            <v>ED-50697</v>
          </cell>
          <cell r="B26" t="str">
            <v>PRE-ARV-005</v>
          </cell>
          <cell r="C26" t="str">
            <v>CORTE DE ÁRVORE NATIVA COM MOTO-SERRA 0,15M =&lt; Ø &lt; 0,30M - ATÉ 1.000 UNIDADES</v>
          </cell>
          <cell r="D26" t="str">
            <v>U</v>
          </cell>
          <cell r="E26">
            <v>24.52</v>
          </cell>
          <cell r="F26" t="str">
            <v>ED-50697</v>
          </cell>
          <cell r="G26"/>
        </row>
        <row r="27">
          <cell r="A27" t="str">
            <v>02.04</v>
          </cell>
          <cell r="B27">
            <v>8705</v>
          </cell>
          <cell r="C27" t="str">
            <v>SONDAGEM</v>
          </cell>
          <cell r="D27" t="str">
            <v/>
          </cell>
          <cell r="E27"/>
          <cell r="F27" t="str">
            <v>02.04</v>
          </cell>
          <cell r="G27"/>
        </row>
        <row r="28">
          <cell r="A28" t="str">
            <v>ED-51006</v>
          </cell>
          <cell r="B28" t="str">
            <v>SON-SPT-005</v>
          </cell>
          <cell r="C28" t="str">
            <v>MOBILIZAÇÃO E DESMOBILIZAÇÃO POR EQUIPAMENTO DE SONDAGEM A PERCUSSÃO D = 2 1/2"</v>
          </cell>
          <cell r="D28" t="str">
            <v>VB</v>
          </cell>
          <cell r="E28">
            <v>700</v>
          </cell>
          <cell r="F28" t="str">
            <v>ED-51006</v>
          </cell>
          <cell r="G28"/>
        </row>
        <row r="29">
          <cell r="A29" t="str">
            <v>ED-51008</v>
          </cell>
          <cell r="B29" t="str">
            <v>SON-SPT-015</v>
          </cell>
          <cell r="C29" t="str">
            <v>MOBILIZAÇÃO E DESMOBILIZAÇÃO POR EQUIPAMENTO DE SONDAGEM A PERCUSSÃO D = 4"</v>
          </cell>
          <cell r="D29" t="str">
            <v>VB</v>
          </cell>
          <cell r="E29">
            <v>1050</v>
          </cell>
          <cell r="F29" t="str">
            <v>ED-51008</v>
          </cell>
          <cell r="G29"/>
        </row>
        <row r="30">
          <cell r="A30" t="str">
            <v>ED-51007</v>
          </cell>
          <cell r="B30" t="str">
            <v>SON-SPT-010</v>
          </cell>
          <cell r="C30" t="str">
            <v>SONDAGEM A PERCUSSÃO D = 2 1/2" COM MEDIDA DE SPT (FATURAMENTO MÍNIMO = 30 M)</v>
          </cell>
          <cell r="D30" t="str">
            <v>M</v>
          </cell>
          <cell r="E30">
            <v>75.62</v>
          </cell>
          <cell r="F30" t="str">
            <v>ED-51007</v>
          </cell>
          <cell r="G30"/>
        </row>
        <row r="31">
          <cell r="A31" t="str">
            <v>ED-51009</v>
          </cell>
          <cell r="B31" t="str">
            <v>SON-SPT-020</v>
          </cell>
          <cell r="C31" t="str">
            <v>SONDAGEM A PERCUSSÃO D = 4" COM MEDIDA DE SPT (FATURAMENTO MÍNIMO = 30 M)</v>
          </cell>
          <cell r="D31" t="str">
            <v>M</v>
          </cell>
          <cell r="E31">
            <v>126.5</v>
          </cell>
          <cell r="F31" t="str">
            <v>ED-51009</v>
          </cell>
          <cell r="G31"/>
        </row>
        <row r="32">
          <cell r="A32" t="str">
            <v>02.05</v>
          </cell>
          <cell r="B32">
            <v>8706</v>
          </cell>
          <cell r="C32" t="str">
            <v>DEMOLIÇÃO DE TELHADO</v>
          </cell>
          <cell r="D32" t="str">
            <v/>
          </cell>
          <cell r="E32"/>
          <cell r="F32" t="str">
            <v>02.05</v>
          </cell>
          <cell r="G32"/>
        </row>
        <row r="33">
          <cell r="A33" t="str">
            <v>ED-48456</v>
          </cell>
          <cell r="B33" t="str">
            <v>DEM-ENG-015</v>
          </cell>
          <cell r="C33" t="str">
            <v>DEMOLIÇÃO DE ENGRADAMENTO DE TELHA CERÂMICA COLONIAL OU FRANCESA INCLUSIVE EMPILHAMENTO</v>
          </cell>
          <cell r="D33" t="str">
            <v>M2</v>
          </cell>
          <cell r="E33">
            <v>18.25</v>
          </cell>
          <cell r="F33" t="str">
            <v>ED-48456</v>
          </cell>
          <cell r="G33"/>
        </row>
        <row r="34">
          <cell r="A34" t="str">
            <v>ED-48457</v>
          </cell>
          <cell r="B34" t="str">
            <v>DEM-ENG-020</v>
          </cell>
          <cell r="C34" t="str">
            <v>DEMOLIÇÃO DE ENGRADAMENTO DE TELHA CERÂMICA PARA REAPROVEITAMENTO</v>
          </cell>
          <cell r="D34" t="str">
            <v>M2</v>
          </cell>
          <cell r="E34">
            <v>22.03</v>
          </cell>
          <cell r="F34" t="str">
            <v>ED-48457</v>
          </cell>
          <cell r="G34"/>
        </row>
        <row r="35">
          <cell r="A35" t="str">
            <v>ED-48454</v>
          </cell>
          <cell r="B35" t="str">
            <v>DEM-ENG-005</v>
          </cell>
          <cell r="C35" t="str">
            <v>DEMOLIÇÃO DE ENGRADAMENTO DE TELHA METÁLICA, PVC OU FIBROCIMENTO, INCLUSIVE EMPILHAMENTO</v>
          </cell>
          <cell r="D35" t="str">
            <v>M2</v>
          </cell>
          <cell r="E35">
            <v>15.89</v>
          </cell>
          <cell r="F35" t="str">
            <v>ED-48454</v>
          </cell>
          <cell r="G35"/>
        </row>
        <row r="36">
          <cell r="A36" t="str">
            <v>ED-48455</v>
          </cell>
          <cell r="B36" t="str">
            <v>DEM-ENG-010</v>
          </cell>
          <cell r="C36" t="str">
            <v>DEMOLIÇÃO DE ENGRADAMENTO DE TELHA TIPO CALHA DE FIBROCIMENTO, INCLUSIVE EMPILHAMENTO</v>
          </cell>
          <cell r="D36" t="str">
            <v>M2</v>
          </cell>
          <cell r="E36">
            <v>15.89</v>
          </cell>
          <cell r="F36" t="str">
            <v>ED-48455</v>
          </cell>
          <cell r="G36"/>
        </row>
        <row r="37">
          <cell r="A37" t="str">
            <v>ED-48438</v>
          </cell>
          <cell r="B37" t="str">
            <v>DEM-CAL-005</v>
          </cell>
          <cell r="C37" t="str">
            <v>REMOÇÃO DE CALHA GALVANIZADA OU PVC, INCLUSIVE AFASTAMENTO</v>
          </cell>
          <cell r="D37" t="str">
            <v>M</v>
          </cell>
          <cell r="E37">
            <v>7.16</v>
          </cell>
          <cell r="F37" t="str">
            <v>ED-48438</v>
          </cell>
          <cell r="G37"/>
        </row>
        <row r="38">
          <cell r="A38" t="str">
            <v>ED-48446</v>
          </cell>
          <cell r="B38" t="str">
            <v>DEM-CON-035</v>
          </cell>
          <cell r="C38" t="str">
            <v>REMOÇÃO DE CONDUTOR DE CHAPA GALVANIZADA OU PVC, INCLUSIVE AFASTAMENTO</v>
          </cell>
          <cell r="D38" t="str">
            <v>M</v>
          </cell>
          <cell r="E38">
            <v>4.47</v>
          </cell>
          <cell r="F38" t="str">
            <v>ED-48446</v>
          </cell>
          <cell r="G38"/>
        </row>
        <row r="39">
          <cell r="A39" t="str">
            <v>ED-48506</v>
          </cell>
          <cell r="B39" t="str">
            <v>DEM-RUF-005</v>
          </cell>
          <cell r="C39" t="str">
            <v>REMOÇÃO DE RUFO DE CHAPA GALVANIZADA, INCLUSIVE AFASTAMENTO</v>
          </cell>
          <cell r="D39" t="str">
            <v>M</v>
          </cell>
          <cell r="E39">
            <v>5</v>
          </cell>
          <cell r="F39" t="str">
            <v>ED-48506</v>
          </cell>
          <cell r="G39"/>
        </row>
        <row r="40">
          <cell r="A40" t="str">
            <v>ED-48513</v>
          </cell>
          <cell r="B40" t="str">
            <v>DEM-TEL-025</v>
          </cell>
          <cell r="C40" t="str">
            <v>REMOÇÃO DE TELHA CERÂMICA COLONIAL OU FRANCESA, INCLUSIVE AFASTAMENTO E EMPILHAMENTO</v>
          </cell>
          <cell r="D40" t="str">
            <v>M2</v>
          </cell>
          <cell r="E40">
            <v>10.74</v>
          </cell>
          <cell r="F40" t="str">
            <v>ED-48513</v>
          </cell>
          <cell r="G40"/>
        </row>
        <row r="41">
          <cell r="A41" t="str">
            <v>ED-48514</v>
          </cell>
          <cell r="B41" t="str">
            <v>DEM-TEL-030</v>
          </cell>
          <cell r="C41" t="str">
            <v>REMOÇÃO DE TELHA CERÂMICA COLONIAL OU FRANCESA PARA REAPROVEITAMENTO, INCLUSIVE AFASTAMENTO E EMPILHAMENTO</v>
          </cell>
          <cell r="D41" t="str">
            <v>M2</v>
          </cell>
          <cell r="E41">
            <v>17.91</v>
          </cell>
          <cell r="F41" t="str">
            <v>ED-48514</v>
          </cell>
          <cell r="G41"/>
        </row>
        <row r="42">
          <cell r="A42" t="str">
            <v>ED-48509</v>
          </cell>
          <cell r="B42" t="str">
            <v>DEM-TEL-005</v>
          </cell>
          <cell r="C42" t="str">
            <v>REMOÇÃO DE TELHA METÁLICA OU PVC, INCLUSIVE AFASTAMENTO E EMPILHAMENTO</v>
          </cell>
          <cell r="D42" t="str">
            <v>M2</v>
          </cell>
          <cell r="E42">
            <v>5.84</v>
          </cell>
          <cell r="F42" t="str">
            <v>ED-48509</v>
          </cell>
          <cell r="G42"/>
        </row>
        <row r="43">
          <cell r="A43" t="str">
            <v>ED-48511</v>
          </cell>
          <cell r="B43" t="str">
            <v>DEM-TEL-015</v>
          </cell>
          <cell r="C43" t="str">
            <v>REMOÇÃO DE TELHA ONDULADA DE FIBROCIMENTO, INCLUSIVE AFASTAMENTO E EMPILHAMENTO</v>
          </cell>
          <cell r="D43" t="str">
            <v>M2</v>
          </cell>
          <cell r="E43">
            <v>9.85</v>
          </cell>
          <cell r="F43" t="str">
            <v>ED-48511</v>
          </cell>
          <cell r="G43"/>
        </row>
        <row r="44">
          <cell r="A44" t="str">
            <v>ED-48512</v>
          </cell>
          <cell r="B44" t="str">
            <v>DEM-TEL-020</v>
          </cell>
          <cell r="C44" t="str">
            <v>REMOÇÃO DE TELHA ONDULADA FIBROCIMENTO PARA REAPROVEITAMENTO</v>
          </cell>
          <cell r="D44" t="str">
            <v>M2</v>
          </cell>
          <cell r="E44">
            <v>11.64</v>
          </cell>
          <cell r="F44" t="str">
            <v>ED-48512</v>
          </cell>
          <cell r="G44"/>
        </row>
        <row r="45">
          <cell r="A45" t="str">
            <v>ED-48510</v>
          </cell>
          <cell r="B45" t="str">
            <v>DEM-TEL-010</v>
          </cell>
          <cell r="C45" t="str">
            <v>REMOÇÃO DE TELHA TIPO CALHA DE FIBROCIMENTO, INCLUSIVE AFASTAMENTO E EMPILHAMENTO</v>
          </cell>
          <cell r="D45" t="str">
            <v>M2</v>
          </cell>
          <cell r="E45">
            <v>10.74</v>
          </cell>
          <cell r="F45" t="str">
            <v>ED-48510</v>
          </cell>
          <cell r="G45"/>
        </row>
        <row r="46">
          <cell r="A46" t="str">
            <v>02.06</v>
          </cell>
          <cell r="B46">
            <v>8707</v>
          </cell>
          <cell r="C46" t="str">
            <v>REMOÇÃO DE INSTALAÇÃO</v>
          </cell>
          <cell r="D46" t="str">
            <v/>
          </cell>
          <cell r="E46"/>
          <cell r="F46" t="str">
            <v>02.06</v>
          </cell>
          <cell r="G46"/>
        </row>
        <row r="47">
          <cell r="A47" t="str">
            <v>ED-48499</v>
          </cell>
          <cell r="B47" t="str">
            <v>DEM-RED-005</v>
          </cell>
          <cell r="C47" t="str">
            <v>DESMONTAGEM E RETIRADA DE REDES DE DUTOS DE AR CONDICIONADO</v>
          </cell>
          <cell r="D47" t="str">
            <v>M</v>
          </cell>
          <cell r="E47">
            <v>7.16</v>
          </cell>
          <cell r="F47" t="str">
            <v>ED-48499</v>
          </cell>
          <cell r="G47"/>
        </row>
        <row r="48">
          <cell r="A48" t="str">
            <v>ED-48466</v>
          </cell>
          <cell r="B48" t="str">
            <v>DEM-INT-005</v>
          </cell>
          <cell r="C48" t="str">
            <v>REMOÇÃO DE INTERFONE</v>
          </cell>
          <cell r="D48" t="str">
            <v>U</v>
          </cell>
          <cell r="E48">
            <v>38.01</v>
          </cell>
          <cell r="F48" t="str">
            <v>ED-48466</v>
          </cell>
          <cell r="G48"/>
        </row>
        <row r="49">
          <cell r="A49" t="str">
            <v>ED-48468</v>
          </cell>
          <cell r="B49" t="str">
            <v>DEM-LUM-005</v>
          </cell>
          <cell r="C49" t="str">
            <v>REMOÇÃO DE LUMINÁRIA FLUORESCENTE</v>
          </cell>
          <cell r="D49" t="str">
            <v>U</v>
          </cell>
          <cell r="E49">
            <v>15.2</v>
          </cell>
          <cell r="F49" t="str">
            <v>ED-48468</v>
          </cell>
          <cell r="G49"/>
        </row>
        <row r="50">
          <cell r="A50" t="str">
            <v>ED-48469</v>
          </cell>
          <cell r="B50" t="str">
            <v>DEM-LUM-010</v>
          </cell>
          <cell r="C50" t="str">
            <v>REMOÇÃO DE LUMINÁRIA INCANDESCENTE</v>
          </cell>
          <cell r="D50" t="str">
            <v>U</v>
          </cell>
          <cell r="E50">
            <v>9.49</v>
          </cell>
          <cell r="F50" t="str">
            <v>ED-48469</v>
          </cell>
          <cell r="G50"/>
        </row>
        <row r="51">
          <cell r="A51" t="str">
            <v>ED-48515</v>
          </cell>
          <cell r="B51" t="str">
            <v>DEM-TUB-005</v>
          </cell>
          <cell r="C51" t="str">
            <v>RETIRADA DE TUBULAÇÕES EMBUTIDAS DAS REDE DE ÁGUA, ELÉTRICA, GASES, ETC.</v>
          </cell>
          <cell r="D51" t="str">
            <v>M</v>
          </cell>
          <cell r="E51">
            <v>13.22</v>
          </cell>
          <cell r="F51" t="str">
            <v>ED-48515</v>
          </cell>
          <cell r="G51"/>
        </row>
        <row r="52">
          <cell r="A52" t="str">
            <v>ED-48500</v>
          </cell>
          <cell r="B52" t="str">
            <v>DEM-RED-010</v>
          </cell>
          <cell r="C52" t="str">
            <v>RETIRADA DE TUBULAÇÕES EMBUTIDAS DE REDE DE ÁGUA, ELÉTRICA, GASES ETC., INCLUSIVE CORTES E DESVIOS</v>
          </cell>
          <cell r="D52" t="str">
            <v>M</v>
          </cell>
          <cell r="E52">
            <v>13.22</v>
          </cell>
          <cell r="F52" t="str">
            <v>ED-48500</v>
          </cell>
          <cell r="G52"/>
        </row>
        <row r="53">
          <cell r="A53" t="str">
            <v>02.07</v>
          </cell>
          <cell r="B53">
            <v>8708</v>
          </cell>
          <cell r="C53" t="str">
            <v>DEMOLIÇÃO DE FORRO</v>
          </cell>
          <cell r="D53" t="str">
            <v/>
          </cell>
          <cell r="E53"/>
          <cell r="F53" t="str">
            <v>02.07</v>
          </cell>
          <cell r="G53"/>
        </row>
        <row r="54">
          <cell r="A54" t="str">
            <v>ED-48463</v>
          </cell>
          <cell r="B54" t="str">
            <v>DEM-FOR-030</v>
          </cell>
          <cell r="C54" t="str">
            <v>DEMOLIÇÃO DE FORRO DE GESSO INCLUSIVE AFASTAMENTO E EMPILHAMENTO</v>
          </cell>
          <cell r="D54" t="str">
            <v>M2</v>
          </cell>
          <cell r="E54">
            <v>15.22</v>
          </cell>
          <cell r="F54" t="str">
            <v>ED-48463</v>
          </cell>
          <cell r="G54"/>
        </row>
        <row r="55">
          <cell r="A55" t="str">
            <v>ED-48462</v>
          </cell>
          <cell r="B55" t="str">
            <v>DEM-FOR-020</v>
          </cell>
          <cell r="C55" t="str">
            <v>DEMOLIÇÃO DE FORRO DE PERFIS EXCLUSIVE ESTRUTURA DE SUSTENTAÇÃO COM AFASTAMENTO E EMPILHAMENTO</v>
          </cell>
          <cell r="D55" t="str">
            <v>M2</v>
          </cell>
          <cell r="E55">
            <v>16.11</v>
          </cell>
          <cell r="F55" t="str">
            <v>ED-48462</v>
          </cell>
          <cell r="G55"/>
        </row>
        <row r="56">
          <cell r="A56" t="str">
            <v>ED-48461</v>
          </cell>
          <cell r="B56" t="str">
            <v>DEM-FOR-015</v>
          </cell>
          <cell r="C56" t="str">
            <v>DEMOLIÇÃO DE FORRO DE PERFIS INCLUSIVE ESTRUTURA DE SUSTENTAÇÃO COM AFASTAMENTO E EMPILHAMENTO</v>
          </cell>
          <cell r="D56" t="str">
            <v>M2</v>
          </cell>
          <cell r="E56">
            <v>27.68</v>
          </cell>
          <cell r="F56" t="str">
            <v>ED-48461</v>
          </cell>
          <cell r="G56"/>
        </row>
        <row r="57">
          <cell r="A57" t="str">
            <v>ED-48460</v>
          </cell>
          <cell r="B57" t="str">
            <v>DEM-FOR-010</v>
          </cell>
          <cell r="C57" t="str">
            <v>DEMOLIÇÃO DE FORRO DE PLACAS EXCLUSIVE BARROTEAMENTO COM AFASTAMENTO E EMPILHAMENTO</v>
          </cell>
          <cell r="D57" t="str">
            <v>M2</v>
          </cell>
          <cell r="E57">
            <v>8.9499999999999993</v>
          </cell>
          <cell r="F57" t="str">
            <v>ED-48460</v>
          </cell>
          <cell r="G57"/>
        </row>
        <row r="58">
          <cell r="A58" t="str">
            <v>ED-48459</v>
          </cell>
          <cell r="B58" t="str">
            <v>DEM-FOR-005</v>
          </cell>
          <cell r="C58" t="str">
            <v>DEMOLIÇÃO DE FORRO DE PLACAS INCLUSIVE BARROTEAMENTO COM AFASTAMENTO E EMPILHAMENTO</v>
          </cell>
          <cell r="D58" t="str">
            <v>M2</v>
          </cell>
          <cell r="E58">
            <v>16.11</v>
          </cell>
          <cell r="F58" t="str">
            <v>ED-48459</v>
          </cell>
          <cell r="G58"/>
        </row>
        <row r="59">
          <cell r="A59" t="str">
            <v>ED-48464</v>
          </cell>
          <cell r="B59" t="str">
            <v>DEM-FOR-035</v>
          </cell>
          <cell r="C59" t="str">
            <v>DEMOLIÇÃO DE FORRO DE TABUAS DE PINHO INCLUSIVE AFASTAMENTO E EMPILHAMENTO</v>
          </cell>
          <cell r="D59" t="str">
            <v>M2</v>
          </cell>
          <cell r="E59">
            <v>16.11</v>
          </cell>
          <cell r="F59" t="str">
            <v>ED-48464</v>
          </cell>
          <cell r="G59"/>
        </row>
        <row r="60">
          <cell r="A60" t="str">
            <v>02.08</v>
          </cell>
          <cell r="B60">
            <v>8710</v>
          </cell>
          <cell r="C60" t="str">
            <v>DEMOLIÇÃO DE ESQUADRIA</v>
          </cell>
          <cell r="D60" t="str">
            <v/>
          </cell>
          <cell r="E60"/>
          <cell r="F60" t="str">
            <v>02.08</v>
          </cell>
          <cell r="G60"/>
        </row>
        <row r="61">
          <cell r="A61" t="str">
            <v>ED-48496</v>
          </cell>
          <cell r="B61" t="str">
            <v>DEM-POR-025</v>
          </cell>
          <cell r="C61" t="str">
            <v>REMOÇÃO DE ALIZAR, INCLUSIVE AFASTAMENTO E EMPILHAMENTO</v>
          </cell>
          <cell r="D61" t="str">
            <v>CJ</v>
          </cell>
          <cell r="E61">
            <v>2.63</v>
          </cell>
          <cell r="F61" t="str">
            <v>ED-48496</v>
          </cell>
          <cell r="G61"/>
        </row>
        <row r="62">
          <cell r="A62" t="str">
            <v>ED-48458</v>
          </cell>
          <cell r="B62" t="str">
            <v>DEM-FER-005</v>
          </cell>
          <cell r="C62" t="str">
            <v>REMOÇÃO DE FERRAGENS (DOBRADIÇAS, FECHADURAS, MAÇANETAS)</v>
          </cell>
          <cell r="D62" t="str">
            <v>U</v>
          </cell>
          <cell r="E62">
            <v>13</v>
          </cell>
          <cell r="F62" t="str">
            <v>ED-48458</v>
          </cell>
          <cell r="G62"/>
        </row>
        <row r="63">
          <cell r="A63" t="str">
            <v>ED-48494</v>
          </cell>
          <cell r="B63" t="str">
            <v>DEM-POR-015</v>
          </cell>
          <cell r="C63" t="str">
            <v>REMOÇÃO DE FOLHA DE PORTA OU JANELA, INCLUSIVE AFASTAMENTO E EMPILHAMENTO</v>
          </cell>
          <cell r="D63" t="str">
            <v>M2</v>
          </cell>
          <cell r="E63">
            <v>7.16</v>
          </cell>
          <cell r="F63" t="str">
            <v>ED-48494</v>
          </cell>
          <cell r="G63"/>
        </row>
        <row r="64">
          <cell r="A64" t="str">
            <v>ED-48495</v>
          </cell>
          <cell r="B64" t="str">
            <v>DEM-POR-020</v>
          </cell>
          <cell r="C64" t="str">
            <v>REMOÇÃO DE MARCO, INCLUSIVE AFASTAMENTO E EMPILHAMENTO</v>
          </cell>
          <cell r="D64" t="str">
            <v>U</v>
          </cell>
          <cell r="E64">
            <v>12.53</v>
          </cell>
          <cell r="F64" t="str">
            <v>ED-48495</v>
          </cell>
          <cell r="G64"/>
        </row>
        <row r="65">
          <cell r="A65" t="str">
            <v>ED-48493</v>
          </cell>
          <cell r="B65" t="str">
            <v>DEM-POR-005</v>
          </cell>
          <cell r="C65" t="str">
            <v>REMOÇÃO DE PORTA OU JANELA INCLUSIVE MARCO E ALIZAR, INCLUSIVE AFASTAMENTO E EMPILHAMENTO</v>
          </cell>
          <cell r="D65" t="str">
            <v>M2</v>
          </cell>
          <cell r="E65">
            <v>10.74</v>
          </cell>
          <cell r="F65" t="str">
            <v>ED-48493</v>
          </cell>
          <cell r="G65"/>
        </row>
        <row r="66">
          <cell r="A66" t="str">
            <v>ED-48497</v>
          </cell>
          <cell r="B66" t="str">
            <v>DEM-POR-030</v>
          </cell>
          <cell r="C66" t="str">
            <v>REMOÇÃO DE PORTA OU JANELA METÁLICA, INCLUSIVE AFASTAMENTO</v>
          </cell>
          <cell r="D66" t="str">
            <v>M2</v>
          </cell>
          <cell r="E66">
            <v>15.22</v>
          </cell>
          <cell r="F66" t="str">
            <v>ED-48497</v>
          </cell>
          <cell r="G66"/>
        </row>
        <row r="67">
          <cell r="A67" t="str">
            <v>02.09</v>
          </cell>
          <cell r="B67">
            <v>8711</v>
          </cell>
          <cell r="C67" t="str">
            <v>DEMOLIÇÃO DE IMPERMEABILIZAÇÃO</v>
          </cell>
          <cell r="D67" t="str">
            <v/>
          </cell>
          <cell r="E67"/>
          <cell r="F67" t="str">
            <v>02.09</v>
          </cell>
          <cell r="G67"/>
        </row>
        <row r="68">
          <cell r="A68" t="str">
            <v>ED-48465</v>
          </cell>
          <cell r="B68" t="str">
            <v>DEM-IMP-005</v>
          </cell>
          <cell r="C68" t="str">
            <v>REMOÇÃO DE IMPERMEABILIZAÇÃO E PROTEÇÃO MECÂNICA</v>
          </cell>
          <cell r="D68" t="str">
            <v>M2</v>
          </cell>
          <cell r="E68">
            <v>36.81</v>
          </cell>
          <cell r="F68" t="str">
            <v>ED-48465</v>
          </cell>
          <cell r="G68"/>
        </row>
        <row r="69">
          <cell r="A69" t="str">
            <v>02.10</v>
          </cell>
          <cell r="B69">
            <v>8712</v>
          </cell>
          <cell r="C69" t="str">
            <v>DEMOLIÇÃO DE LOUÇA E ACESSÓRIOS</v>
          </cell>
          <cell r="D69" t="str">
            <v/>
          </cell>
          <cell r="E69"/>
          <cell r="F69" t="str">
            <v>02.10</v>
          </cell>
          <cell r="G69"/>
        </row>
        <row r="70">
          <cell r="A70" t="str">
            <v>ED-48467</v>
          </cell>
          <cell r="B70" t="str">
            <v>DEM-LOU-005</v>
          </cell>
          <cell r="C70" t="str">
            <v>REMOÇÃO DE LOUÇAS (LAVATÓRIO, BANHEIRA, PIA, VASO SANITÁRIO, TANQUE)</v>
          </cell>
          <cell r="D70" t="str">
            <v>U</v>
          </cell>
          <cell r="E70">
            <v>59.69</v>
          </cell>
          <cell r="F70" t="str">
            <v>ED-48467</v>
          </cell>
          <cell r="G70"/>
        </row>
        <row r="71">
          <cell r="A71" t="str">
            <v>ED-48470</v>
          </cell>
          <cell r="B71" t="str">
            <v>DEM-MET-005</v>
          </cell>
          <cell r="C71" t="str">
            <v>REMOÇÃO DE METAIS COMUNS (CONDUÍTE, SIFÃO, REGISTRO, TORNEIRAS)</v>
          </cell>
          <cell r="D71" t="str">
            <v>U</v>
          </cell>
          <cell r="E71">
            <v>13.9</v>
          </cell>
          <cell r="F71" t="str">
            <v>ED-48470</v>
          </cell>
          <cell r="G71"/>
        </row>
        <row r="72">
          <cell r="A72" t="str">
            <v>ED-48471</v>
          </cell>
          <cell r="B72" t="str">
            <v>DEM-MET-010</v>
          </cell>
          <cell r="C72" t="str">
            <v>REMOÇÃO DE METAIS ESPECIAIS (VÁLVULA DE DESCARGA, CAIXA SILENCIOSA)</v>
          </cell>
          <cell r="D72" t="str">
            <v>U</v>
          </cell>
          <cell r="E72">
            <v>14.58</v>
          </cell>
          <cell r="F72" t="str">
            <v>ED-48471</v>
          </cell>
          <cell r="G72"/>
        </row>
        <row r="73">
          <cell r="A73" t="str">
            <v>02.11</v>
          </cell>
          <cell r="B73">
            <v>8713</v>
          </cell>
          <cell r="C73" t="str">
            <v>DEMOLIÇÃO DE DIVISÓRIA E BANCADA</v>
          </cell>
          <cell r="D73" t="str">
            <v/>
          </cell>
          <cell r="E73"/>
          <cell r="F73" t="str">
            <v>02.11</v>
          </cell>
          <cell r="G73"/>
        </row>
        <row r="74">
          <cell r="A74" t="str">
            <v>ED-48452</v>
          </cell>
          <cell r="B74" t="str">
            <v>DEM-DIV-015</v>
          </cell>
          <cell r="C74" t="str">
            <v>DEMOLIÇÃO DE DIVISÓRIA DE ELEMENTOS VAZADOS (COBOGÓ, ETC ), INCLUSIVE AFASTAMENTO</v>
          </cell>
          <cell r="D74" t="str">
            <v>M2</v>
          </cell>
          <cell r="E74">
            <v>14.32</v>
          </cell>
          <cell r="F74" t="str">
            <v>ED-48452</v>
          </cell>
          <cell r="G74"/>
        </row>
        <row r="75">
          <cell r="A75" t="str">
            <v>ED-48453</v>
          </cell>
          <cell r="B75" t="str">
            <v>DEM-DIV-020</v>
          </cell>
          <cell r="C75" t="str">
            <v>DEMOLIÇÃO DE DIVISÓRIA DE LAMINADO, INCLUSIVE AFASTAMENTO</v>
          </cell>
          <cell r="D75" t="str">
            <v>M2</v>
          </cell>
          <cell r="E75">
            <v>17.91</v>
          </cell>
          <cell r="F75" t="str">
            <v>ED-48453</v>
          </cell>
          <cell r="G75"/>
        </row>
        <row r="76">
          <cell r="A76" t="str">
            <v>ED-8024</v>
          </cell>
          <cell r="B76" t="str">
            <v>DEM-DIV-010</v>
          </cell>
          <cell r="C76" t="str">
            <v>DEMOLIÇÃO DE DIVISÓRIA DE MADEIRA, INCLUSIVE AFASTAMENTO</v>
          </cell>
          <cell r="D76" t="str">
            <v>M2</v>
          </cell>
          <cell r="E76">
            <v>17.91</v>
          </cell>
          <cell r="F76" t="str">
            <v>ED-8024</v>
          </cell>
          <cell r="G76"/>
        </row>
        <row r="77">
          <cell r="A77" t="str">
            <v>ED-48450</v>
          </cell>
          <cell r="B77" t="str">
            <v>DEM-DIV-005</v>
          </cell>
          <cell r="C77" t="str">
            <v>DEMOLIÇÃO DE DIVISÓRIA DE PEDRAS (MÁRMORE, GRANITO, ARDÓSIA, MARMORITE), INCLUSIVE AFASTAMENTO</v>
          </cell>
          <cell r="D77" t="str">
            <v>M2</v>
          </cell>
          <cell r="E77">
            <v>41.57</v>
          </cell>
          <cell r="F77" t="str">
            <v>ED-48450</v>
          </cell>
          <cell r="G77"/>
        </row>
        <row r="78">
          <cell r="A78" t="str">
            <v>ED-48437</v>
          </cell>
          <cell r="B78" t="str">
            <v>DEM-BAN-005</v>
          </cell>
          <cell r="C78" t="str">
            <v>REMOÇÃO DE BANCADA DE PEDRA (MÁRMORE, GRANITO, ARDÓSIA, MARMORITE, ETC.)</v>
          </cell>
          <cell r="D78" t="str">
            <v>M2</v>
          </cell>
          <cell r="E78">
            <v>41.57</v>
          </cell>
          <cell r="F78" t="str">
            <v>ED-48437</v>
          </cell>
          <cell r="G78"/>
        </row>
        <row r="79">
          <cell r="A79" t="str">
            <v>02.12</v>
          </cell>
          <cell r="B79">
            <v>8714</v>
          </cell>
          <cell r="C79" t="str">
            <v>DEMOLIÇÃO DE ALVENARIA</v>
          </cell>
          <cell r="D79" t="str">
            <v/>
          </cell>
          <cell r="E79"/>
          <cell r="F79" t="str">
            <v>02.12</v>
          </cell>
          <cell r="G79"/>
        </row>
        <row r="80">
          <cell r="A80" t="str">
            <v>ED-48436</v>
          </cell>
          <cell r="B80" t="str">
            <v>DEM-ALV-010</v>
          </cell>
          <cell r="C80" t="str">
            <v>DEMOLIÇÃO DE ALVENARIA DE TIJOLO CERÂMICO SEM APROVEITAMENTO DO MATERIAL, INCLUSIVE AFASTAMENTO</v>
          </cell>
          <cell r="D80" t="str">
            <v>M3</v>
          </cell>
          <cell r="E80">
            <v>107.51</v>
          </cell>
          <cell r="F80" t="str">
            <v>ED-48436</v>
          </cell>
          <cell r="G80"/>
        </row>
        <row r="81">
          <cell r="A81" t="str">
            <v>ED-48435</v>
          </cell>
          <cell r="B81" t="str">
            <v>DEM-ALV-005</v>
          </cell>
          <cell r="C81" t="str">
            <v>DEMOLIÇÃO DE ALVENARIA DE TIJOLO E BLOCO SEM APROVEITAMENTO DO MATERIAL, INCLUSIVE AFASTAMENTO</v>
          </cell>
          <cell r="D81" t="str">
            <v>M3</v>
          </cell>
          <cell r="E81">
            <v>98.54</v>
          </cell>
          <cell r="F81" t="str">
            <v>ED-48435</v>
          </cell>
          <cell r="G81"/>
        </row>
        <row r="82">
          <cell r="A82" t="str">
            <v>ED-48447</v>
          </cell>
          <cell r="B82" t="str">
            <v>DEM-CON-040</v>
          </cell>
          <cell r="C82" t="str">
            <v>DEMOLIÇÃO DE CONSTRUÇÃO EM ALVENARIAS</v>
          </cell>
          <cell r="D82" t="str">
            <v>M2</v>
          </cell>
          <cell r="E82">
            <v>121.78</v>
          </cell>
          <cell r="F82" t="str">
            <v>ED-48447</v>
          </cell>
          <cell r="G82"/>
        </row>
        <row r="83">
          <cell r="A83" t="str">
            <v>02.13</v>
          </cell>
          <cell r="B83">
            <v>8715</v>
          </cell>
          <cell r="C83" t="str">
            <v>DEMOLIÇÃO DE CONCRETO</v>
          </cell>
          <cell r="D83" t="str">
            <v/>
          </cell>
          <cell r="E83"/>
          <cell r="F83" t="str">
            <v>02.13</v>
          </cell>
          <cell r="G83"/>
        </row>
        <row r="84">
          <cell r="A84" t="str">
            <v>ED-48443</v>
          </cell>
          <cell r="B84" t="str">
            <v>DEM-CON-020</v>
          </cell>
          <cell r="C84" t="str">
            <v>DEMOLIÇÃO DE CONCRETO ARMADO - COM EQUIPAMENTO ELÉTRICO, INCLUSIVE AFASTAMENTO</v>
          </cell>
          <cell r="D84" t="str">
            <v>M3</v>
          </cell>
          <cell r="E84">
            <v>62.61</v>
          </cell>
          <cell r="F84" t="str">
            <v>ED-48443</v>
          </cell>
          <cell r="G84"/>
        </row>
        <row r="85">
          <cell r="A85" t="str">
            <v>ED-48445</v>
          </cell>
          <cell r="B85" t="str">
            <v>DEM-CON-030</v>
          </cell>
          <cell r="C85" t="str">
            <v>DEMOLIÇÃO DE CONCRETO ARMADO - COM EQUIPAMENTO PNEUMÁTICO, INCLUSIVE AFASTAMENTO</v>
          </cell>
          <cell r="D85" t="str">
            <v>M3</v>
          </cell>
          <cell r="E85">
            <v>139.77000000000001</v>
          </cell>
          <cell r="F85" t="str">
            <v>ED-48445</v>
          </cell>
          <cell r="G85"/>
        </row>
        <row r="86">
          <cell r="A86" t="str">
            <v>ED-48441</v>
          </cell>
          <cell r="B86" t="str">
            <v>DEM-CON-010</v>
          </cell>
          <cell r="C86" t="str">
            <v>DEMOLIÇÃO DE CONCRETO ARMADO-MANUAL, INCLUSIVE AFASTAMENTO</v>
          </cell>
          <cell r="D86" t="str">
            <v>M3</v>
          </cell>
          <cell r="E86">
            <v>286.7</v>
          </cell>
          <cell r="F86" t="str">
            <v>ED-48441</v>
          </cell>
          <cell r="G86"/>
        </row>
        <row r="87">
          <cell r="A87" t="str">
            <v>ED-48442</v>
          </cell>
          <cell r="B87" t="str">
            <v>DEM-CON-015</v>
          </cell>
          <cell r="C87" t="str">
            <v>DEMOLIÇÃO DE CONCRETO SIMPLES - COM EQUIPAMENTO ELÉTRICO, INCLUSIVE AFASTAMENTO</v>
          </cell>
          <cell r="D87" t="str">
            <v>M3</v>
          </cell>
          <cell r="E87">
            <v>37.72</v>
          </cell>
          <cell r="F87" t="str">
            <v>ED-48442</v>
          </cell>
          <cell r="G87"/>
        </row>
        <row r="88">
          <cell r="A88" t="str">
            <v>ED-48444</v>
          </cell>
          <cell r="B88" t="str">
            <v>DEM-CON-025</v>
          </cell>
          <cell r="C88" t="str">
            <v>DEMOLIÇÃO DE CONCRETO SIMPLES - COM EQUIPAMENTO PNEUMÁTICO, INCLUSIVE AFASTAMENTO</v>
          </cell>
          <cell r="D88" t="str">
            <v>M3</v>
          </cell>
          <cell r="E88">
            <v>79.2</v>
          </cell>
          <cell r="F88" t="str">
            <v>ED-48444</v>
          </cell>
          <cell r="G88"/>
        </row>
        <row r="89">
          <cell r="A89" t="str">
            <v>ED-48440</v>
          </cell>
          <cell r="B89" t="str">
            <v>DEM-CON-005</v>
          </cell>
          <cell r="C89" t="str">
            <v>DEMOLIÇÃO DE CONCRETO SIMPLES-MANUAL, INCLUSIVE AFASTAMENTO</v>
          </cell>
          <cell r="D89" t="str">
            <v>M3</v>
          </cell>
          <cell r="E89">
            <v>232.94</v>
          </cell>
          <cell r="F89" t="str">
            <v>ED-48440</v>
          </cell>
          <cell r="G89"/>
        </row>
        <row r="90">
          <cell r="A90" t="str">
            <v>02.14</v>
          </cell>
          <cell r="B90">
            <v>8716</v>
          </cell>
          <cell r="C90" t="str">
            <v>DEMOLIÇÃO DE PADRÃO CONCESSIONÁRIA</v>
          </cell>
          <cell r="D90" t="str">
            <v/>
          </cell>
          <cell r="E90"/>
          <cell r="F90" t="str">
            <v>02.14</v>
          </cell>
          <cell r="G90"/>
        </row>
        <row r="91">
          <cell r="A91" t="str">
            <v>ED-48474</v>
          </cell>
          <cell r="B91" t="str">
            <v>DEM-PAD-005</v>
          </cell>
          <cell r="C91" t="str">
            <v>REMOÇÃO DE PADRÃO DA CEMIG</v>
          </cell>
          <cell r="D91" t="str">
            <v>U</v>
          </cell>
          <cell r="E91">
            <v>95.02</v>
          </cell>
          <cell r="F91" t="str">
            <v>ED-48474</v>
          </cell>
          <cell r="G91"/>
        </row>
        <row r="92">
          <cell r="A92" t="str">
            <v>ED-48475</v>
          </cell>
          <cell r="B92" t="str">
            <v>DEM-PAD-010</v>
          </cell>
          <cell r="C92" t="str">
            <v>REMOÇÃO DE PADRÃO DA COPASA</v>
          </cell>
          <cell r="D92" t="str">
            <v>U</v>
          </cell>
          <cell r="E92">
            <v>74.62</v>
          </cell>
          <cell r="F92" t="str">
            <v>ED-48475</v>
          </cell>
          <cell r="G92"/>
        </row>
        <row r="93">
          <cell r="A93" t="str">
            <v>02.15</v>
          </cell>
          <cell r="B93">
            <v>8717</v>
          </cell>
          <cell r="C93" t="str">
            <v>DEMOLIÇÃO DE PAVIMENTAÇÃO</v>
          </cell>
          <cell r="D93" t="str">
            <v/>
          </cell>
          <cell r="E93"/>
          <cell r="F93" t="str">
            <v>02.15</v>
          </cell>
          <cell r="G93"/>
        </row>
        <row r="94">
          <cell r="A94" t="str">
            <v>ED-48488</v>
          </cell>
          <cell r="B94" t="str">
            <v>DEM-PIS-050</v>
          </cell>
          <cell r="C94" t="str">
            <v>DEMOLIÇÃO DE CALÇADA PORTUGUESA, INCLUSIVE AFASTAMENTO</v>
          </cell>
          <cell r="D94" t="str">
            <v>M2</v>
          </cell>
          <cell r="E94">
            <v>16.11</v>
          </cell>
          <cell r="F94" t="str">
            <v>ED-48488</v>
          </cell>
          <cell r="G94"/>
        </row>
        <row r="95">
          <cell r="A95" t="str">
            <v>ED-48489</v>
          </cell>
          <cell r="B95" t="str">
            <v>DEM-PIS-055</v>
          </cell>
          <cell r="C95" t="str">
            <v>DEMOLIÇÃO DE PASSEIO OU LAJE DE CONCRETO COM EQUIPAMENTO, INCLUSIVE AFASTAMENTO</v>
          </cell>
          <cell r="D95" t="str">
            <v>M2</v>
          </cell>
          <cell r="E95">
            <v>13.66</v>
          </cell>
          <cell r="F95" t="str">
            <v>ED-48489</v>
          </cell>
          <cell r="G95"/>
        </row>
        <row r="96">
          <cell r="A96" t="str">
            <v>ED-48486</v>
          </cell>
          <cell r="B96" t="str">
            <v>DEM-PIS-040</v>
          </cell>
          <cell r="C96" t="str">
            <v>DEMOLIÇÃO DE PASSEIO OU LAJE DE CONCRETO COM EQUIPAMENTO PNEUMÁTICO, INCLUSIVE AFASTAMENTO</v>
          </cell>
          <cell r="D96" t="str">
            <v>M2</v>
          </cell>
          <cell r="E96">
            <v>7.75</v>
          </cell>
          <cell r="F96" t="str">
            <v>ED-48486</v>
          </cell>
          <cell r="G96"/>
        </row>
        <row r="97">
          <cell r="A97" t="str">
            <v>ED-48487</v>
          </cell>
          <cell r="B97" t="str">
            <v>DEM-PIS-045</v>
          </cell>
          <cell r="C97" t="str">
            <v>DEMOLIÇÃO DE PASSEIO OU LAJE DE CONCRETO MANUALMENTE, INCLUSIVE AFASTAMENTO</v>
          </cell>
          <cell r="D97" t="str">
            <v>M2</v>
          </cell>
          <cell r="E97">
            <v>25.08</v>
          </cell>
          <cell r="F97" t="str">
            <v>ED-48487</v>
          </cell>
          <cell r="G97"/>
        </row>
        <row r="98">
          <cell r="A98" t="str">
            <v>ED-48476</v>
          </cell>
          <cell r="B98" t="str">
            <v>DEM-PAV-005</v>
          </cell>
          <cell r="C98" t="str">
            <v>DEMOLIÇÃO DE PAVIMENTAÇÃO COM PRÉ-MOLDADO DE CONCRETO</v>
          </cell>
          <cell r="D98" t="str">
            <v>M2</v>
          </cell>
          <cell r="E98">
            <v>12.53</v>
          </cell>
          <cell r="F98" t="str">
            <v>ED-48476</v>
          </cell>
          <cell r="G98"/>
        </row>
        <row r="99">
          <cell r="A99" t="str">
            <v>ED-48491</v>
          </cell>
          <cell r="B99" t="str">
            <v>DEM-PIS-065</v>
          </cell>
          <cell r="C99" t="str">
            <v>DEMOLIÇÃO DE PAVIMENTO PARALELEPÍPEDO REJUNTADOS COM AREIA INCLUSIVE AFASTAMENTO E EMPILHAMENTO</v>
          </cell>
          <cell r="D99" t="str">
            <v>M2</v>
          </cell>
          <cell r="E99">
            <v>12.53</v>
          </cell>
          <cell r="F99" t="str">
            <v>ED-48491</v>
          </cell>
          <cell r="G99"/>
        </row>
        <row r="100">
          <cell r="A100" t="str">
            <v>ED-48492</v>
          </cell>
          <cell r="B100" t="str">
            <v>DEM-PIS-070</v>
          </cell>
          <cell r="C100" t="str">
            <v>DEMOLIÇÃO DE REVESTIMENTO ASFÁLTICO COM EQUIPAMENTO PNEUMÁTICO, INCLUSIVE AFASTAMENTO</v>
          </cell>
          <cell r="D100" t="str">
            <v>M2</v>
          </cell>
          <cell r="E100">
            <v>8.2100000000000009</v>
          </cell>
          <cell r="F100" t="str">
            <v>ED-48492</v>
          </cell>
          <cell r="G100"/>
        </row>
        <row r="101">
          <cell r="A101" t="str">
            <v>ED-48507</v>
          </cell>
          <cell r="B101" t="str">
            <v>DEM-SAR-005</v>
          </cell>
          <cell r="C101" t="str">
            <v>DEMOLIÇÃO DE SARJETA OU SARJETÃO DE CONCRETO</v>
          </cell>
          <cell r="D101" t="str">
            <v>M2</v>
          </cell>
          <cell r="E101">
            <v>14.32</v>
          </cell>
          <cell r="F101" t="str">
            <v>ED-48507</v>
          </cell>
          <cell r="G101"/>
        </row>
        <row r="102">
          <cell r="A102" t="str">
            <v>ED-48490</v>
          </cell>
          <cell r="B102" t="str">
            <v>DEM-PIS-060</v>
          </cell>
          <cell r="C102" t="str">
            <v>DEMOLIÇÃO MANUAL DE ALVENARIA POLIÉDRICA, INCLUSIVE AFASTAMENTO</v>
          </cell>
          <cell r="D102" t="str">
            <v>M2</v>
          </cell>
          <cell r="E102">
            <v>12.53</v>
          </cell>
          <cell r="F102" t="str">
            <v>ED-48490</v>
          </cell>
          <cell r="G102"/>
        </row>
        <row r="103">
          <cell r="A103" t="str">
            <v>ED-48473</v>
          </cell>
          <cell r="B103" t="str">
            <v>DEM-MFC-010</v>
          </cell>
          <cell r="C103" t="str">
            <v>REMOÇÃO DE MEIO-FIO DE PEDRA(GNAISSE, BASALTO, ETC.) INCLUSIVE CARGA</v>
          </cell>
          <cell r="D103" t="str">
            <v>M</v>
          </cell>
          <cell r="E103">
            <v>22.39</v>
          </cell>
          <cell r="F103" t="str">
            <v>ED-48473</v>
          </cell>
          <cell r="G103"/>
        </row>
        <row r="104">
          <cell r="A104" t="str">
            <v>ED-48472</v>
          </cell>
          <cell r="B104" t="str">
            <v>DEM-MFC-005</v>
          </cell>
          <cell r="C104" t="str">
            <v>REMOÇÃO DE MEIO-FIO PRÉ-MOLDADO DE CONCRETO INCLUSIVE CARGA</v>
          </cell>
          <cell r="D104" t="str">
            <v>M</v>
          </cell>
          <cell r="E104">
            <v>8.9499999999999993</v>
          </cell>
          <cell r="F104" t="str">
            <v>ED-48472</v>
          </cell>
          <cell r="G104"/>
        </row>
        <row r="105">
          <cell r="A105" t="str">
            <v>02.16</v>
          </cell>
          <cell r="B105">
            <v>8718</v>
          </cell>
          <cell r="C105" t="str">
            <v>DEMOLIÇÃO DE REVESTIMENTO</v>
          </cell>
          <cell r="D105" t="str">
            <v/>
          </cell>
          <cell r="E105"/>
          <cell r="F105" t="str">
            <v>02.16</v>
          </cell>
          <cell r="G105"/>
        </row>
        <row r="106">
          <cell r="A106" t="str">
            <v>ED-48504</v>
          </cell>
          <cell r="B106" t="str">
            <v>DEM-REV-020</v>
          </cell>
          <cell r="C106" t="str">
            <v>DEMOLIÇÃO DE FÓRMICA, INCLUSIVE AFASTAMENTO</v>
          </cell>
          <cell r="D106" t="str">
            <v>M2</v>
          </cell>
          <cell r="E106">
            <v>10.74</v>
          </cell>
          <cell r="F106" t="str">
            <v>ED-48504</v>
          </cell>
          <cell r="G106"/>
        </row>
        <row r="107">
          <cell r="A107" t="str">
            <v>ED-48501</v>
          </cell>
          <cell r="B107" t="str">
            <v>DEM-REV-005</v>
          </cell>
          <cell r="C107" t="str">
            <v>DEMOLIÇÃO DE REBOCO, COM ESPESSURA DE ATÉ 55MM, INCLUSIVE AFASTAMENTO</v>
          </cell>
          <cell r="D107" t="str">
            <v>M2</v>
          </cell>
          <cell r="E107">
            <v>12.53</v>
          </cell>
          <cell r="F107" t="str">
            <v>ED-48501</v>
          </cell>
          <cell r="G107"/>
        </row>
        <row r="108">
          <cell r="A108" t="str">
            <v>ED-48502</v>
          </cell>
          <cell r="B108" t="str">
            <v>DEM-REV-010</v>
          </cell>
          <cell r="C108" t="str">
            <v>DEMOLIÇÃO DE REVESTIMENTO CERÂMICO, AZULEJO OU LADRILHO HIDRÁULICO INCLUSIVE AFASTAMENTO</v>
          </cell>
          <cell r="D108" t="str">
            <v>M2</v>
          </cell>
          <cell r="E108">
            <v>14.32</v>
          </cell>
          <cell r="F108" t="str">
            <v>ED-48502</v>
          </cell>
          <cell r="G108"/>
        </row>
        <row r="109">
          <cell r="A109" t="str">
            <v>ED-48503</v>
          </cell>
          <cell r="B109" t="str">
            <v>DEM-REV-015</v>
          </cell>
          <cell r="C109" t="str">
            <v>DEMOLIÇÃO DE REVESTIMENTO DE PEDRA (MÁRMORE, GRANITO, ARDÓSIA, SÃO TOMÉ, ETC.), INCLUSIVE AFASTAMENTO</v>
          </cell>
          <cell r="D109" t="str">
            <v>M2</v>
          </cell>
          <cell r="E109">
            <v>21.5</v>
          </cell>
          <cell r="F109" t="str">
            <v>ED-48503</v>
          </cell>
          <cell r="G109"/>
        </row>
        <row r="110">
          <cell r="A110" t="str">
            <v>ED-48478</v>
          </cell>
          <cell r="B110" t="str">
            <v>DEM-PEI-005</v>
          </cell>
          <cell r="C110" t="str">
            <v>RETIRADA DE PEITORIL DE MÁRMORE OU GRANITO</v>
          </cell>
          <cell r="D110" t="str">
            <v>M</v>
          </cell>
          <cell r="E110">
            <v>6.28</v>
          </cell>
          <cell r="F110" t="str">
            <v>ED-48478</v>
          </cell>
          <cell r="G110"/>
        </row>
        <row r="111">
          <cell r="A111" t="str">
            <v>02.17</v>
          </cell>
          <cell r="B111">
            <v>8719</v>
          </cell>
          <cell r="C111" t="str">
            <v>DEMOLIÇÃO DE PISO</v>
          </cell>
          <cell r="D111" t="str">
            <v/>
          </cell>
          <cell r="E111"/>
          <cell r="F111" t="str">
            <v>02.17</v>
          </cell>
          <cell r="G111"/>
        </row>
        <row r="112">
          <cell r="A112" t="str">
            <v>ED-48480</v>
          </cell>
          <cell r="B112" t="str">
            <v>DEM-PIS-010</v>
          </cell>
          <cell r="C112" t="str">
            <v>DEMOLIÇÃO DE PISO CERÂMICO OU LADRILHO HIDRÁULICO, INCLUSIVE AFASTAMENTO</v>
          </cell>
          <cell r="D112" t="str">
            <v>M2</v>
          </cell>
          <cell r="E112">
            <v>12.71</v>
          </cell>
          <cell r="F112" t="str">
            <v>ED-48480</v>
          </cell>
          <cell r="G112"/>
        </row>
        <row r="113">
          <cell r="A113" t="str">
            <v>ED-48479</v>
          </cell>
          <cell r="B113" t="str">
            <v>DEM-PIS-005</v>
          </cell>
          <cell r="C113" t="str">
            <v>DEMOLIÇÃO DE PISO CIMENTADO OU CONTRAPISO DE ARGAMASSA ESPESSURA MÁXIMA DE 10CM, INCLUSIVE AFASTAMENTO</v>
          </cell>
          <cell r="D113" t="str">
            <v>M2</v>
          </cell>
          <cell r="E113">
            <v>14.32</v>
          </cell>
          <cell r="F113" t="str">
            <v>ED-48479</v>
          </cell>
          <cell r="G113"/>
        </row>
        <row r="114">
          <cell r="A114" t="str">
            <v>ED-48483</v>
          </cell>
          <cell r="B114" t="str">
            <v>DEM-PIS-025</v>
          </cell>
          <cell r="C114" t="str">
            <v>DEMOLIÇÃO DE PISO DE GRANILITE/MARMORITE, INCLUSIVE AFASTAMENTO</v>
          </cell>
          <cell r="D114" t="str">
            <v>M2</v>
          </cell>
          <cell r="E114">
            <v>18.39</v>
          </cell>
          <cell r="F114" t="str">
            <v>ED-48483</v>
          </cell>
          <cell r="G114"/>
        </row>
        <row r="115">
          <cell r="A115" t="str">
            <v>ED-48481</v>
          </cell>
          <cell r="B115" t="str">
            <v>DEM-PIS-015</v>
          </cell>
          <cell r="C115" t="str">
            <v>DEMOLIÇÃO DE PISO DE PEDRAS (MÁRMORE, GRANITO, ARDÓSIA, LAGOA SANTA, SÃO TOMÉ), INCLUSIVE AFASTAMENTO</v>
          </cell>
          <cell r="D115" t="str">
            <v>M2</v>
          </cell>
          <cell r="E115">
            <v>21.5</v>
          </cell>
          <cell r="F115" t="str">
            <v>ED-48481</v>
          </cell>
          <cell r="G115"/>
        </row>
        <row r="116">
          <cell r="A116" t="str">
            <v>ED-48485</v>
          </cell>
          <cell r="B116" t="str">
            <v>DEM-PIS-035</v>
          </cell>
          <cell r="C116" t="str">
            <v>DEMOLIÇÃO DE PISO DE TABUAS, INCLUSIVE AFASTAMENTO</v>
          </cell>
          <cell r="D116" t="str">
            <v>M2</v>
          </cell>
          <cell r="E116">
            <v>16.11</v>
          </cell>
          <cell r="F116" t="str">
            <v>ED-48485</v>
          </cell>
          <cell r="G116"/>
        </row>
        <row r="117">
          <cell r="A117" t="str">
            <v>ED-48484</v>
          </cell>
          <cell r="B117" t="str">
            <v>DEM-PIS-030</v>
          </cell>
          <cell r="C117" t="str">
            <v>DEMOLIÇÃO DE PISO DE TACO DE MADEIRA, INCLUSIVE AFASTAMENTO</v>
          </cell>
          <cell r="D117" t="str">
            <v>M2</v>
          </cell>
          <cell r="E117">
            <v>17.91</v>
          </cell>
          <cell r="F117" t="str">
            <v>ED-48484</v>
          </cell>
          <cell r="G117"/>
        </row>
        <row r="118">
          <cell r="A118" t="str">
            <v>ED-48482</v>
          </cell>
          <cell r="B118" t="str">
            <v>DEM-PIS-020</v>
          </cell>
          <cell r="C118" t="str">
            <v>DEMOLIÇÃO DE PISO VINÍLICO, INCLUSIVE AFASTAMENTO</v>
          </cell>
          <cell r="D118" t="str">
            <v>M2</v>
          </cell>
          <cell r="E118">
            <v>7.16</v>
          </cell>
          <cell r="F118" t="str">
            <v>ED-48482</v>
          </cell>
          <cell r="G118"/>
        </row>
        <row r="119">
          <cell r="A119" t="str">
            <v>ED-48505</v>
          </cell>
          <cell r="B119" t="str">
            <v>DEM-ROD-005</v>
          </cell>
          <cell r="C119" t="str">
            <v>DEMOLIÇÃO DE RODAPÉ EM GERAL, INCLUSIVE ARGAMASSA DE ASSENTAMENTO</v>
          </cell>
          <cell r="D119" t="str">
            <v>M</v>
          </cell>
          <cell r="E119">
            <v>2.14</v>
          </cell>
          <cell r="F119" t="str">
            <v>ED-48505</v>
          </cell>
          <cell r="G119"/>
        </row>
        <row r="120">
          <cell r="A120" t="str">
            <v>ED-48508</v>
          </cell>
          <cell r="B120" t="str">
            <v>DEM-SOL-005</v>
          </cell>
          <cell r="C120" t="str">
            <v>RETIRADA DE SOLEIRA DE MÁRMORE OU GRANITO</v>
          </cell>
          <cell r="D120" t="str">
            <v>M</v>
          </cell>
          <cell r="E120">
            <v>6.75</v>
          </cell>
          <cell r="F120" t="str">
            <v>ED-48508</v>
          </cell>
          <cell r="G120"/>
        </row>
        <row r="121">
          <cell r="A121" t="str">
            <v>02.18</v>
          </cell>
          <cell r="B121">
            <v>8720</v>
          </cell>
          <cell r="C121" t="str">
            <v>REMOÇÃO DE CERCA E ALAMBRADO</v>
          </cell>
          <cell r="D121" t="str">
            <v/>
          </cell>
          <cell r="E121"/>
          <cell r="F121" t="str">
            <v>02.18</v>
          </cell>
          <cell r="G121"/>
        </row>
        <row r="122">
          <cell r="A122" t="str">
            <v>ED-48434</v>
          </cell>
          <cell r="B122" t="str">
            <v>DEM-ALA-005</v>
          </cell>
          <cell r="C122" t="str">
            <v>REMOÇÃO DE ALAMBRADO METÁLICO, COM REAPROVEITAMENTO, INCLUSIVE AFASTAMENTO</v>
          </cell>
          <cell r="D122" t="str">
            <v>M2</v>
          </cell>
          <cell r="E122">
            <v>10.74</v>
          </cell>
          <cell r="F122" t="str">
            <v>ED-48434</v>
          </cell>
          <cell r="G122"/>
        </row>
        <row r="123">
          <cell r="A123" t="str">
            <v>ED-48439</v>
          </cell>
          <cell r="B123" t="str">
            <v>DEM-CER-005</v>
          </cell>
          <cell r="C123" t="str">
            <v>REMOÇÃO DE CERCA</v>
          </cell>
          <cell r="D123" t="str">
            <v>M2</v>
          </cell>
          <cell r="E123">
            <v>14.32</v>
          </cell>
          <cell r="F123" t="str">
            <v>ED-48439</v>
          </cell>
          <cell r="G123"/>
        </row>
        <row r="124">
          <cell r="A124" t="str">
            <v>ED-48449</v>
          </cell>
          <cell r="B124" t="str">
            <v>DEM-CON-050</v>
          </cell>
          <cell r="C124" t="str">
            <v>REMOÇÃO DE CONCERTINA D = 450 MM, 610 MM OU 730 MM - COM REAPROVEITAMENTO</v>
          </cell>
          <cell r="D124" t="str">
            <v>M</v>
          </cell>
          <cell r="E124">
            <v>2.19</v>
          </cell>
          <cell r="F124" t="str">
            <v>ED-48449</v>
          </cell>
          <cell r="G124"/>
        </row>
        <row r="125">
          <cell r="A125" t="str">
            <v>ED-48448</v>
          </cell>
          <cell r="B125" t="str">
            <v>DEM-CON-045</v>
          </cell>
          <cell r="C125" t="str">
            <v>REMOÇÃO DE CONCERTNA D = 450 MM, 610 MM OU 730 MM - COM POSSÍVEL REAPROVEITAMENTO</v>
          </cell>
          <cell r="D125" t="str">
            <v>M</v>
          </cell>
          <cell r="E125">
            <v>2.19</v>
          </cell>
          <cell r="F125" t="str">
            <v>ED-48448</v>
          </cell>
          <cell r="G125"/>
        </row>
        <row r="126">
          <cell r="A126" t="str">
            <v>02.19</v>
          </cell>
          <cell r="B126">
            <v>8721</v>
          </cell>
          <cell r="C126" t="str">
            <v>REMOÇÃO DE VIDRO</v>
          </cell>
          <cell r="D126" t="str">
            <v/>
          </cell>
          <cell r="E126"/>
          <cell r="F126" t="str">
            <v>02.19</v>
          </cell>
          <cell r="G126"/>
        </row>
        <row r="127">
          <cell r="A127" t="str">
            <v>ED-48516</v>
          </cell>
          <cell r="B127" t="str">
            <v>DEM-VID-005</v>
          </cell>
          <cell r="C127" t="str">
            <v>RETIRADA DE VIDRO DE ESQUADRIAS, INCLUSIVE LIMPEZA DO ENCAIXE</v>
          </cell>
          <cell r="D127" t="str">
            <v>M2</v>
          </cell>
          <cell r="E127">
            <v>2.35</v>
          </cell>
          <cell r="F127" t="str">
            <v>ED-48516</v>
          </cell>
          <cell r="G127"/>
        </row>
        <row r="128">
          <cell r="A128" t="str">
            <v>02.20</v>
          </cell>
          <cell r="B128">
            <v>8722</v>
          </cell>
          <cell r="C128" t="str">
            <v>REMOÇÃO DE ITEM ESCOLAR</v>
          </cell>
          <cell r="D128" t="str">
            <v/>
          </cell>
          <cell r="E128"/>
          <cell r="F128" t="str">
            <v>02.20</v>
          </cell>
          <cell r="G128"/>
        </row>
        <row r="129">
          <cell r="A129" t="str">
            <v>ED-48498</v>
          </cell>
          <cell r="B129" t="str">
            <v>DEM-QUA-005</v>
          </cell>
          <cell r="C129" t="str">
            <v>REMOÇÃO DE QUADRO NEGRO , INCLUSIVE AFASTAMENTO</v>
          </cell>
          <cell r="D129" t="str">
            <v>M2</v>
          </cell>
          <cell r="E129">
            <v>22.92</v>
          </cell>
          <cell r="F129" t="str">
            <v>ED-48498</v>
          </cell>
          <cell r="G129"/>
        </row>
        <row r="130">
          <cell r="A130" t="str">
            <v>03.</v>
          </cell>
          <cell r="B130">
            <v>8664</v>
          </cell>
          <cell r="C130" t="str">
            <v>INSTALAÇÕES PROVISÓRIAS</v>
          </cell>
          <cell r="D130" t="str">
            <v/>
          </cell>
          <cell r="E130"/>
          <cell r="F130" t="str">
            <v>03.</v>
          </cell>
          <cell r="G130"/>
        </row>
        <row r="131">
          <cell r="A131" t="str">
            <v>03.01</v>
          </cell>
          <cell r="B131">
            <v>8723</v>
          </cell>
          <cell r="C131" t="str">
            <v>PLACA DE OBRA</v>
          </cell>
          <cell r="D131" t="str">
            <v/>
          </cell>
          <cell r="E131"/>
          <cell r="F131" t="str">
            <v>03.01</v>
          </cell>
          <cell r="G131"/>
        </row>
        <row r="132">
          <cell r="A132" t="str">
            <v>ED-16660</v>
          </cell>
          <cell r="B132" t="str">
            <v>-</v>
          </cell>
          <cell r="C13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32" t="str">
            <v>M2</v>
          </cell>
          <cell r="E132">
            <v>187.49</v>
          </cell>
          <cell r="F132" t="str">
            <v>ED-16660</v>
          </cell>
          <cell r="G132"/>
        </row>
        <row r="133">
          <cell r="A133" t="str">
            <v>ED-50152</v>
          </cell>
          <cell r="B133" t="str">
            <v>IIO-PLA-005</v>
          </cell>
          <cell r="C133" t="str">
            <v>FORNECIMENTO E COLOCAÇÃO DE PLACA DE OBRA EM CHAPA GALVANIZADA (3,00 X 1,5 0 M) - EM CHAPA GALVANIZADA 0,26 AFIXADAS COM REBITES 540 E PARAFUSOS 3/8, EM ESTRUTURA METÁLICA VIGA U 2" ENRIJECIDA COM METALON 20 X 20, SUPORTE EM EUCALIPTO AUTOCLAVADO PINTADAS</v>
          </cell>
          <cell r="D133" t="str">
            <v>U</v>
          </cell>
          <cell r="E133">
            <v>1121.47</v>
          </cell>
          <cell r="F133" t="str">
            <v>ED-50152</v>
          </cell>
          <cell r="G133"/>
        </row>
        <row r="134">
          <cell r="A134" t="str">
            <v>ED-50153</v>
          </cell>
          <cell r="B134" t="str">
            <v>IIO-PLA-010</v>
          </cell>
          <cell r="C134" t="str">
            <v>FORNECIMENTO E COLOCAÇÃO DE PLACA DE OBRA EM CHAPA GALVANIZADA (6,00 X 3,00 M) - EM CHAPA GALVANIZADA 0,26 AFIXADAS COM REBITES 540 E PARAFUSOS 3/8, EM ESTRUTURA METÁLICA VIGA U 2" ENRIJECIDA COM METALON 20 X 20, SUPORTE EM EUCALIPTO AUTOCLAVADO PINTADAS</v>
          </cell>
          <cell r="D134" t="str">
            <v>U</v>
          </cell>
          <cell r="E134">
            <v>2741.47</v>
          </cell>
          <cell r="F134" t="str">
            <v>ED-50153</v>
          </cell>
          <cell r="G134"/>
        </row>
        <row r="135">
          <cell r="A135" t="str">
            <v>ED-50154</v>
          </cell>
          <cell r="B135" t="str">
            <v>IIO-PLA-015</v>
          </cell>
          <cell r="C135" t="str">
            <v>FORNECIMENTO E COLOCAÇÃO DE PLACAS DE OBRAS EM CHAPA GALVANIZADA (4,00 X 2,00 M ) SÃO CONFECCIONADAS EM CHAPA GALVANIZADA 26. AS CHAPAS SERÃO AFIXADAS COM REBITES 410 E PARAFUSOS 3/8, EM UMA ESTRUTURA METÁLICA COM VIGA U 2" ENRIJECIDA E METALON 20MMX20MM,334</v>
          </cell>
          <cell r="D135" t="str">
            <v>U</v>
          </cell>
          <cell r="E135">
            <v>1649.47</v>
          </cell>
          <cell r="F135" t="str">
            <v>ED-50154</v>
          </cell>
          <cell r="G135"/>
        </row>
        <row r="136">
          <cell r="A136" t="str">
            <v>03.02</v>
          </cell>
          <cell r="B136">
            <v>8724</v>
          </cell>
          <cell r="C136" t="str">
            <v>INSTALAÇÃO PROVISÓRIA ÁGUA E ENERGIA</v>
          </cell>
          <cell r="D136" t="str">
            <v/>
          </cell>
          <cell r="E136"/>
          <cell r="F136" t="str">
            <v>03.02</v>
          </cell>
          <cell r="G136"/>
        </row>
        <row r="137">
          <cell r="A137" t="str">
            <v>ED-50150</v>
          </cell>
          <cell r="B137" t="str">
            <v>IIO-LIG-005</v>
          </cell>
          <cell r="C137" t="str">
            <v xml:space="preserve">LIGAÇÃO DE ÁGUA PROVISÓRIA PARA CANTEIRO,  INCLUSIVE HIDRÔMETRO E CAVALETE PARA MEDIÇÃO DE ÁGUA - ENTRADA PRINCIPAL, EM AÇO GALVANIZADO DN 20MM (1/2") - PADRÃO CONCESSIONÁRIA
</v>
          </cell>
          <cell r="D137" t="str">
            <v>UN</v>
          </cell>
          <cell r="E137">
            <v>333.45</v>
          </cell>
          <cell r="F137" t="str">
            <v>ED-50150</v>
          </cell>
          <cell r="G137"/>
        </row>
        <row r="138">
          <cell r="A138" t="str">
            <v>ED-50151</v>
          </cell>
          <cell r="B138" t="str">
            <v>IIO-LIG-010</v>
          </cell>
          <cell r="C138" t="str">
            <v>LIGAÇÃO PROVISÓRIA DE LUZ E FORÇA-PADRÃO PROVISÓRIO 30KVA</v>
          </cell>
          <cell r="D138" t="str">
            <v>U</v>
          </cell>
          <cell r="E138">
            <v>539.26</v>
          </cell>
          <cell r="F138" t="str">
            <v>ED-50151</v>
          </cell>
          <cell r="G138"/>
        </row>
        <row r="139">
          <cell r="A139" t="str">
            <v>03.03</v>
          </cell>
          <cell r="B139">
            <v>8725</v>
          </cell>
          <cell r="C139" t="str">
            <v>ESCRITÓRIO DE OBRA</v>
          </cell>
          <cell r="D139" t="str">
            <v/>
          </cell>
          <cell r="E139"/>
          <cell r="F139" t="str">
            <v>03.03</v>
          </cell>
          <cell r="G139"/>
        </row>
        <row r="140">
          <cell r="A140" t="str">
            <v>ED-50125</v>
          </cell>
          <cell r="B140" t="str">
            <v>IIO-ARE-070</v>
          </cell>
          <cell r="C140" t="str">
            <v>ÁREA COBERTA EM TELHA FIBROCIMENTO PARA BANCAS - PADRÃO DER-MG</v>
          </cell>
          <cell r="D140" t="str">
            <v>M2</v>
          </cell>
          <cell r="E140">
            <v>98.89</v>
          </cell>
          <cell r="F140" t="str">
            <v>ED-50125</v>
          </cell>
          <cell r="G140"/>
        </row>
        <row r="141">
          <cell r="A141" t="str">
            <v>ED-50155</v>
          </cell>
          <cell r="B141" t="str">
            <v>IIO-SAN-005</v>
          </cell>
          <cell r="C141" t="str">
            <v>BANHEIRO QUÍMICO 110 X 120 X 230 CM COM MANUTENÇÃO</v>
          </cell>
          <cell r="D141" t="str">
            <v>MÊS</v>
          </cell>
          <cell r="E141">
            <v>515</v>
          </cell>
          <cell r="F141" t="str">
            <v>ED-50155</v>
          </cell>
          <cell r="G141"/>
        </row>
        <row r="142">
          <cell r="A142" t="str">
            <v>ED-50135</v>
          </cell>
          <cell r="B142" t="str">
            <v>IIO-BAR-046</v>
          </cell>
          <cell r="C142" t="str">
            <v>BARRACÃO DE OBRA, EM CHAPA DE COMPENSADO RESINADO, INCLUSIVE  INSTALAÇÕES SANITÁRIAS E MOBILIÁRIO - PADRÃO DER-MG</v>
          </cell>
          <cell r="D142" t="str">
            <v>M2</v>
          </cell>
          <cell r="E142">
            <v>445.97</v>
          </cell>
          <cell r="F142" t="str">
            <v>ED-50135</v>
          </cell>
          <cell r="G142"/>
        </row>
        <row r="143">
          <cell r="A143" t="str">
            <v>ED-50128</v>
          </cell>
          <cell r="B143" t="str">
            <v>IIO-BAR-015</v>
          </cell>
          <cell r="C143" t="str">
            <v>BARRACÃO DE OBRA PARA DEPÓSITO E FERRAMENTARIA TIPO-I, ÁREA INTERNA 14,52M2, EM CHAPA DE COMPENSADO RESINADO, INCLUSIVE MOBILIÁRIO (OBRA DE PEQUENO PORTE, EFETIVO ATÉ 30 HOMENS), PADRÃO DER-MG</v>
          </cell>
          <cell r="D143" t="str">
            <v>UN</v>
          </cell>
          <cell r="E143">
            <v>6073.26</v>
          </cell>
          <cell r="F143" t="str">
            <v>ED-50128</v>
          </cell>
          <cell r="G143"/>
        </row>
        <row r="144">
          <cell r="A144" t="str">
            <v>ED-50129</v>
          </cell>
          <cell r="B144" t="str">
            <v>IIO-BAR-020</v>
          </cell>
          <cell r="C144" t="str">
            <v>BARRACÃO DE OBRA PARA DEPÓSITO E FERRAMENTARIA TIPO-II, ÁREA INTERNA 25,41M2, EM CHAPA DE COMPENSADO RESINADO, INCLUSIVE MOBILIÁRIO (OBRA DE MÉDIO PORTE, EFETIVO DE 30 A 60 HOMENS), PADRÃO DER-MG</v>
          </cell>
          <cell r="D144" t="str">
            <v>UN</v>
          </cell>
          <cell r="E144">
            <v>10116.57</v>
          </cell>
          <cell r="F144" t="str">
            <v>ED-50129</v>
          </cell>
          <cell r="G144"/>
        </row>
        <row r="145">
          <cell r="A145" t="str">
            <v>ED-50148</v>
          </cell>
          <cell r="B145" t="str">
            <v>IIO-ESC-015</v>
          </cell>
          <cell r="C145" t="str">
            <v>BARRACÃO DE OBRA PARA ESCRITÓRIO DA EMPREITEIRA TIPO-I, ÁREA INTERNA 18,15M2, EM CHAPA DE COMPENSADO RESINADO, INCLUSIVE MOBILIÁRIO (OBRA DE PEQUENO A MÉDIO PORTE, EFETIVO ATÉ 60 HOMENS) - PADRÃO DER-MG</v>
          </cell>
          <cell r="D145" t="str">
            <v>UN</v>
          </cell>
          <cell r="E145">
            <v>7912.67</v>
          </cell>
          <cell r="F145" t="str">
            <v>ED-50148</v>
          </cell>
          <cell r="G145"/>
        </row>
        <row r="146">
          <cell r="A146" t="str">
            <v>ED-50149</v>
          </cell>
          <cell r="B146" t="str">
            <v>IIO-ESC-020</v>
          </cell>
          <cell r="C146" t="str">
            <v>BARRACÃO DE OBRA PARA ESCRITÓRIO DA EMPREITEIRA TIPO-II, ÁREA INTERNA 21,78M2, EM CHAPA DE COMPENSADO RESINADO, INCLUSIVE MOBILIÁRIO (OBRA DE GRANDE PORTE, EFETIVO ACIMA 60 HOMENS) - PADRÃO DER-MG</v>
          </cell>
          <cell r="D146" t="str">
            <v>UN</v>
          </cell>
          <cell r="E146">
            <v>9203.2900000000009</v>
          </cell>
          <cell r="F146" t="str">
            <v>ED-50149</v>
          </cell>
          <cell r="G146"/>
        </row>
        <row r="147">
          <cell r="A147" t="str">
            <v>ED-50146</v>
          </cell>
          <cell r="B147" t="str">
            <v>IIO-ESC-005</v>
          </cell>
          <cell r="C147" t="str">
            <v>BARRACÃO DE OBRA PARA ESCRITÓRIO DA FISCALIZAÇÃO TIPO-I, ÁREA INTERNA 18,15M2, EM CHAPA DE COMPENSADO RESINADO, INCLUSIVE MOBILIÁRIO (OBRA DE PEQUENO A MÉDIO PORTE, EFETIVO ATÉ 60 HOMENS) - PADRÃO DER-MG</v>
          </cell>
          <cell r="D147" t="str">
            <v>UN</v>
          </cell>
          <cell r="E147">
            <v>7858.18</v>
          </cell>
          <cell r="F147" t="str">
            <v>ED-50146</v>
          </cell>
          <cell r="G147"/>
        </row>
        <row r="148">
          <cell r="A148" t="str">
            <v>ED-50147</v>
          </cell>
          <cell r="B148" t="str">
            <v>IIO-ESC-010</v>
          </cell>
          <cell r="C148" t="str">
            <v>BARRACÃO DE OBRA PARA ESCRITÓRIO DA FISCALIZAÇÃO TIPO-II, ÁREA INTERNA 21,78M2, EM CHAPA DE COMPENSADO RESINADO, INCLUSIVE MOBILIÁRIO (OBRA DE GRANDE PORTE, EFETIVO ACIMA 60 HOMENS) - PADRÃO DER-MG</v>
          </cell>
          <cell r="D148" t="str">
            <v>UN</v>
          </cell>
          <cell r="E148">
            <v>9148.7999999999993</v>
          </cell>
          <cell r="F148" t="str">
            <v>ED-50147</v>
          </cell>
          <cell r="G148"/>
        </row>
        <row r="149">
          <cell r="A149" t="str">
            <v>ED-50130</v>
          </cell>
          <cell r="B149" t="str">
            <v>IIO-BAR-025</v>
          </cell>
          <cell r="C149" t="str">
            <v>BARRACÃO DE OBRA PARA INSTALAÇÃO SANITÁRIA TIPO-I, ÁREA INTERNA 14,52M2, EM CHAPA DE COMPENSADO RESINADO (OBRA DE PEQUENO PORTE, EFETIVO ATÉ 30 HOMENS), PADRÃO DER-MG</v>
          </cell>
          <cell r="D149" t="str">
            <v>UN</v>
          </cell>
          <cell r="E149">
            <v>6723.8</v>
          </cell>
          <cell r="F149" t="str">
            <v>ED-50130</v>
          </cell>
          <cell r="G149"/>
        </row>
        <row r="150">
          <cell r="A150" t="str">
            <v>ED-50131</v>
          </cell>
          <cell r="B150" t="str">
            <v>IIO-BAR-030</v>
          </cell>
          <cell r="C150" t="str">
            <v>BARRACÃO DE OBRA PARA INSTALAÇÃO SANITÁRIA TIPO-II, ÁREA INTERNA 18,15M2, EM CHAPA DE COMPENSADO RESINADO (OBRA DE MÉDIO PORTE, EFETIVO DE 30 A 60 HOMENS), PADRÃO DER-MG</v>
          </cell>
          <cell r="D150" t="str">
            <v>UN</v>
          </cell>
          <cell r="E150">
            <v>8554.51</v>
          </cell>
          <cell r="F150" t="str">
            <v>ED-50131</v>
          </cell>
          <cell r="G150"/>
        </row>
        <row r="151">
          <cell r="A151" t="str">
            <v>ED-50132</v>
          </cell>
          <cell r="B151" t="str">
            <v>IIO-BAR-035</v>
          </cell>
          <cell r="C151" t="str">
            <v>BARRACÃO DE OBRA PARA INSTALAÇÃO SANITÁRIA TIPO-III, ÁREA INTERNA 25,41M2, EM CHAPA DE COMPENSADO RESINADO (OBRA DE GRANDE PORTE, EFETIVO ACIMA DE 60 HOMENS), PADRÃO DER-MG</v>
          </cell>
          <cell r="D151" t="str">
            <v>UN</v>
          </cell>
          <cell r="E151">
            <v>12097.78</v>
          </cell>
          <cell r="F151" t="str">
            <v>ED-50132</v>
          </cell>
          <cell r="G151"/>
        </row>
        <row r="152">
          <cell r="A152" t="str">
            <v>ED-50133</v>
          </cell>
          <cell r="B152" t="str">
            <v>IIO-BAR-040</v>
          </cell>
          <cell r="C152" t="str">
            <v>BARRACÃO DE OBRA PARA REFEITÓRIO TIPO-I, ÁREA INTERNA 18,15M2, EM CHAPA DE COMPENSADO RESINADO (OBRA DE MÉDIO PORTE, EFETIVO DE 30 A 60 HOMENS), PADRÃO DER-MG</v>
          </cell>
          <cell r="D152" t="str">
            <v>UN</v>
          </cell>
          <cell r="E152">
            <v>7639.72</v>
          </cell>
          <cell r="F152" t="str">
            <v>ED-50133</v>
          </cell>
          <cell r="G152"/>
        </row>
        <row r="153">
          <cell r="A153" t="str">
            <v>ED-50134</v>
          </cell>
          <cell r="B153" t="str">
            <v>IIO-BAR-045</v>
          </cell>
          <cell r="C153" t="str">
            <v>BARRACÃO DE OBRA PARA REFEITÓRIO TIPO-II, ÁREA INTERNA 25,41M2, EM CHAPA DE COMPENSADO RESINADO (OBRA DE GRANDE PORTE, EFETIVO ACIMA DE 60 HOMENS), PADRÃO DER-MG</v>
          </cell>
          <cell r="D153" t="str">
            <v>UN</v>
          </cell>
          <cell r="E153">
            <v>10374.43</v>
          </cell>
          <cell r="F153" t="str">
            <v>ED-50134</v>
          </cell>
          <cell r="G153"/>
        </row>
        <row r="154">
          <cell r="A154" t="str">
            <v>ED-50126</v>
          </cell>
          <cell r="B154" t="str">
            <v>IIO-BAR-005</v>
          </cell>
          <cell r="C154" t="str">
            <v>BARRACÃO DE OBRA PARA VESTIÁRIO TIPO-I, ÁREA INTERNA 25,41M2, EM CHAPA DE COMPENSADO RESINADO, INCLUSIVE MOBILIÁRIO (OBRA DE PEQUENO PORTE, EFETIVO ATÉ 30 HOMENS), PADRÃO DER-MG</v>
          </cell>
          <cell r="D154" t="str">
            <v>UN</v>
          </cell>
          <cell r="E154">
            <v>10590.61</v>
          </cell>
          <cell r="F154" t="str">
            <v>ED-50126</v>
          </cell>
          <cell r="G154"/>
        </row>
        <row r="155">
          <cell r="A155" t="str">
            <v>ED-50127</v>
          </cell>
          <cell r="B155" t="str">
            <v>IIO-BAR-010</v>
          </cell>
          <cell r="C155" t="str">
            <v>BARRACÃO DE OBRA PARA VESTIÁRIO TIPO-II, ÁREA INTERNA 67,76M2, EM CHAPA DE COMPENSADO RESINADO, INCLUSIVE MOBILIÁRIO (OBRA DE MÉDIO PORTE, EFETIVO DE 30 A 60 HOMENS), PADRÃO DER-MG</v>
          </cell>
          <cell r="D155" t="str">
            <v>UN</v>
          </cell>
          <cell r="E155">
            <v>20293.71</v>
          </cell>
          <cell r="F155" t="str">
            <v>ED-50127</v>
          </cell>
          <cell r="G155"/>
        </row>
        <row r="156">
          <cell r="A156" t="str">
            <v>ED-16344</v>
          </cell>
          <cell r="B156" t="str">
            <v>-</v>
          </cell>
          <cell r="C156" t="str">
            <v xml:space="preserve">INSTALAÇÃO PROVISÓRIA DE CHUVEIRO ELÉTRICO, TENSÃO 127V/220V, EM CONTAINER (VESTIÁRIO DE OBRA)
</v>
          </cell>
          <cell r="D156" t="str">
            <v>UN</v>
          </cell>
          <cell r="E156">
            <v>82.63</v>
          </cell>
          <cell r="F156" t="str">
            <v>ED-16344</v>
          </cell>
          <cell r="G156"/>
        </row>
        <row r="157">
          <cell r="A157" t="str">
            <v>ED-16341</v>
          </cell>
          <cell r="B157" t="str">
            <v>-</v>
          </cell>
          <cell r="C157" t="str">
            <v xml:space="preserve">LIGAÇÃO PROVISÓRIA DE ÁGUA E ESGOTO PARA CONTAINER (ESCRITÓRIO DE OBRA)
</v>
          </cell>
          <cell r="D157" t="str">
            <v>UN</v>
          </cell>
          <cell r="E157">
            <v>245.34</v>
          </cell>
          <cell r="F157" t="str">
            <v>ED-16341</v>
          </cell>
          <cell r="G157"/>
        </row>
        <row r="158">
          <cell r="A158" t="str">
            <v>ED-16343</v>
          </cell>
          <cell r="B158" t="str">
            <v>-</v>
          </cell>
          <cell r="C158" t="str">
            <v xml:space="preserve">LIGAÇÃO PROVISÓRIA DE ÁGUA E ESGOTO PARA CONTAINER (VESTIÁRIO DE OBRA), EXCLUSIVE CHUVEIRO ELÉTRICO
</v>
          </cell>
          <cell r="D158" t="str">
            <v>UN</v>
          </cell>
          <cell r="E158">
            <v>287.39</v>
          </cell>
          <cell r="F158" t="str">
            <v>ED-16343</v>
          </cell>
          <cell r="G158"/>
        </row>
        <row r="159">
          <cell r="A159" t="str">
            <v>ED-16342</v>
          </cell>
          <cell r="B159" t="str">
            <v>-</v>
          </cell>
          <cell r="C159" t="str">
            <v xml:space="preserve">LIGAÇÃO PROVISÓRIA DE ENERGIA ELÉTRICA PARA CONTAINER
</v>
          </cell>
          <cell r="D159" t="str">
            <v>UN</v>
          </cell>
          <cell r="E159">
            <v>296.01</v>
          </cell>
          <cell r="F159" t="str">
            <v>ED-16342</v>
          </cell>
          <cell r="G159"/>
        </row>
        <row r="160">
          <cell r="A160" t="str">
            <v>ED-16356</v>
          </cell>
          <cell r="B160" t="str">
            <v>-</v>
          </cell>
          <cell r="C160" t="str">
            <v xml:space="preserve">LIGAÇÕES PROVISÓRIAS PARA CONTAINER TIPO 1 (CORRESPONDENTE AO CÓDIGO ED-16348)
</v>
          </cell>
          <cell r="D160" t="str">
            <v>UN</v>
          </cell>
          <cell r="E160">
            <v>296.01</v>
          </cell>
          <cell r="F160" t="str">
            <v>ED-16356</v>
          </cell>
          <cell r="G160"/>
        </row>
        <row r="161">
          <cell r="A161" t="str">
            <v>ED-16357</v>
          </cell>
          <cell r="B161" t="str">
            <v>-</v>
          </cell>
          <cell r="C161" t="str">
            <v>LIGAÇÕES PROVISÓRIAS PARA CONTAINER TIPO 2 (CORRESPONDENTE AO CÓDIGO ED-16349)</v>
          </cell>
          <cell r="D161" t="str">
            <v>UN</v>
          </cell>
          <cell r="E161">
            <v>541.35</v>
          </cell>
          <cell r="F161" t="str">
            <v>ED-16357</v>
          </cell>
          <cell r="G161"/>
        </row>
        <row r="162">
          <cell r="A162" t="str">
            <v>ED-16358</v>
          </cell>
          <cell r="B162" t="str">
            <v>-</v>
          </cell>
          <cell r="C162" t="str">
            <v>LIGAÇÕES PROVISÓRIAS PARA CONTAINER TIPO 3 (CORRESPONDENTE AO CÓDIGO ED-16350)</v>
          </cell>
          <cell r="D162" t="str">
            <v>UN</v>
          </cell>
          <cell r="E162">
            <v>296.01</v>
          </cell>
          <cell r="F162" t="str">
            <v>ED-16358</v>
          </cell>
          <cell r="G162"/>
        </row>
        <row r="163">
          <cell r="A163" t="str">
            <v>ED-16359</v>
          </cell>
          <cell r="B163" t="str">
            <v>-</v>
          </cell>
          <cell r="C163" t="str">
            <v>LIGAÇÕES PROVISÓRIAS PARA CONTAINER TIPO 4 (CORRESPONDENTE AO CÓDIGO ED-16351)</v>
          </cell>
          <cell r="D163" t="str">
            <v>UN</v>
          </cell>
          <cell r="E163">
            <v>296.01</v>
          </cell>
          <cell r="F163" t="str">
            <v>ED-16359</v>
          </cell>
          <cell r="G163"/>
        </row>
        <row r="164">
          <cell r="A164" t="str">
            <v>ED-16360</v>
          </cell>
          <cell r="B164" t="str">
            <v>-</v>
          </cell>
          <cell r="C164" t="str">
            <v>LIGAÇÕES PROVISÓRIAS PARA CONTAINER TIPO 5 (CORRESPONDENTE AO CÓDIGO ED-16352)</v>
          </cell>
          <cell r="D164" t="str">
            <v>UN</v>
          </cell>
          <cell r="E164">
            <v>1161.81</v>
          </cell>
          <cell r="F164" t="str">
            <v>ED-16360</v>
          </cell>
          <cell r="G164"/>
        </row>
        <row r="165">
          <cell r="A165" t="str">
            <v>ED-16361</v>
          </cell>
          <cell r="B165" t="str">
            <v>-</v>
          </cell>
          <cell r="C165" t="str">
            <v>LIGAÇÕES PROVISÓRIAS PARA CONTAINER TIPO 6 (CORRESPONDENTE AO CÓDIGO ED-16353)</v>
          </cell>
          <cell r="D165" t="str">
            <v>UN</v>
          </cell>
          <cell r="E165">
            <v>583.4</v>
          </cell>
          <cell r="F165" t="str">
            <v>ED-16361</v>
          </cell>
          <cell r="G165"/>
        </row>
        <row r="166">
          <cell r="A166" t="str">
            <v>ED-16362</v>
          </cell>
          <cell r="B166" t="str">
            <v>-</v>
          </cell>
          <cell r="C166" t="str">
            <v>LIGAÇÕES PROVISÓRIAS PARA CONTAINER TIPO 7 (CORRESPONDENTE AO CÓDIGO ED-16354)</v>
          </cell>
          <cell r="D166" t="str">
            <v>UN</v>
          </cell>
          <cell r="E166">
            <v>913.92</v>
          </cell>
          <cell r="F166" t="str">
            <v>ED-16362</v>
          </cell>
          <cell r="G166"/>
        </row>
        <row r="167">
          <cell r="A167" t="str">
            <v>ED-16363</v>
          </cell>
          <cell r="B167" t="str">
            <v>-</v>
          </cell>
          <cell r="C167" t="str">
            <v>LIGAÇÕES PROVISÓRIAS PARA CONTAINER TIPO 8 (CORRESPONDENTE AO CÓDIGO ED-16355)</v>
          </cell>
          <cell r="D167" t="str">
            <v>UN</v>
          </cell>
          <cell r="E167">
            <v>296.01</v>
          </cell>
          <cell r="F167" t="str">
            <v>ED-16363</v>
          </cell>
          <cell r="G167"/>
        </row>
        <row r="168">
          <cell r="A168" t="str">
            <v>ED-16348</v>
          </cell>
          <cell r="B168" t="str">
            <v>-</v>
          </cell>
          <cell r="C168"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8" t="str">
            <v>MÊS</v>
          </cell>
          <cell r="E168">
            <v>622.57000000000005</v>
          </cell>
          <cell r="F168" t="str">
            <v>ED-16348</v>
          </cell>
          <cell r="G168"/>
        </row>
        <row r="169">
          <cell r="A169" t="str">
            <v>ED-16349</v>
          </cell>
          <cell r="B169" t="str">
            <v>-</v>
          </cell>
          <cell r="C169"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9" t="str">
            <v>MÊS</v>
          </cell>
          <cell r="E169">
            <v>758.21</v>
          </cell>
          <cell r="F169" t="str">
            <v>ED-16349</v>
          </cell>
          <cell r="G169"/>
        </row>
        <row r="170">
          <cell r="A170" t="str">
            <v>ED-16350</v>
          </cell>
          <cell r="B170" t="str">
            <v>-</v>
          </cell>
          <cell r="C170"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70" t="str">
            <v>MÊS</v>
          </cell>
          <cell r="E170">
            <v>614.27</v>
          </cell>
          <cell r="F170" t="str">
            <v>ED-16350</v>
          </cell>
          <cell r="G170"/>
        </row>
        <row r="171">
          <cell r="A171" t="str">
            <v>ED-16351</v>
          </cell>
          <cell r="B171" t="str">
            <v>-</v>
          </cell>
          <cell r="C171"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71" t="str">
            <v>MÊS</v>
          </cell>
          <cell r="E171">
            <v>556.08000000000004</v>
          </cell>
          <cell r="F171" t="str">
            <v>ED-16351</v>
          </cell>
          <cell r="G171"/>
        </row>
        <row r="172">
          <cell r="A172" t="str">
            <v>ED-16352</v>
          </cell>
          <cell r="B172" t="str">
            <v>-</v>
          </cell>
          <cell r="C172"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72" t="str">
            <v>MÊS</v>
          </cell>
          <cell r="E172">
            <v>725.39</v>
          </cell>
          <cell r="F172" t="str">
            <v>ED-16352</v>
          </cell>
          <cell r="G172"/>
        </row>
        <row r="173">
          <cell r="A173" t="str">
            <v>ED-16353</v>
          </cell>
          <cell r="B173" t="str">
            <v>-</v>
          </cell>
          <cell r="C173"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3" t="str">
            <v>MÊS</v>
          </cell>
          <cell r="E173">
            <v>725.39</v>
          </cell>
          <cell r="F173" t="str">
            <v>ED-16353</v>
          </cell>
          <cell r="G173"/>
        </row>
        <row r="174">
          <cell r="A174" t="str">
            <v>ED-16354</v>
          </cell>
          <cell r="B174" t="str">
            <v>-</v>
          </cell>
          <cell r="C174"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4" t="str">
            <v>MÊS</v>
          </cell>
          <cell r="E174">
            <v>725.39</v>
          </cell>
          <cell r="F174" t="str">
            <v>ED-16354</v>
          </cell>
          <cell r="G174"/>
        </row>
        <row r="175">
          <cell r="A175" t="str">
            <v>ED-16355</v>
          </cell>
          <cell r="B175" t="str">
            <v>-</v>
          </cell>
          <cell r="C175"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75" t="str">
            <v>MÊS</v>
          </cell>
          <cell r="E175">
            <v>553.77</v>
          </cell>
          <cell r="F175" t="str">
            <v>ED-16355</v>
          </cell>
          <cell r="G175"/>
        </row>
        <row r="176">
          <cell r="A176" t="str">
            <v>ED-50137</v>
          </cell>
          <cell r="B176" t="str">
            <v>IIO-CON-005</v>
          </cell>
          <cell r="C176" t="str">
            <v>MOBILIZAÇÃO E DESMOBILIZAÇÃO DE CONTAINER, INCLUSIVE INSTALAÇÃO E TRANSPORTE COM CAMINHÃO GUINDAUTO (MUNCK)</v>
          </cell>
          <cell r="D176" t="str">
            <v>UN</v>
          </cell>
          <cell r="E176">
            <v>680</v>
          </cell>
          <cell r="F176" t="str">
            <v>ED-50137</v>
          </cell>
          <cell r="G176"/>
        </row>
        <row r="177">
          <cell r="A177" t="str">
            <v>03.04</v>
          </cell>
          <cell r="B177">
            <v>8726</v>
          </cell>
          <cell r="C177" t="str">
            <v>LOCAÇÃO DA OBRA</v>
          </cell>
          <cell r="D177" t="str">
            <v/>
          </cell>
          <cell r="E177"/>
          <cell r="F177" t="str">
            <v>03.04</v>
          </cell>
          <cell r="G177"/>
        </row>
        <row r="178">
          <cell r="A178" t="str">
            <v>ED-50273</v>
          </cell>
          <cell r="B178" t="str">
            <v>LOC-OBR-005</v>
          </cell>
          <cell r="C178" t="str">
            <v>LOCAÇÃO DA OBRA (GABARITO)</v>
          </cell>
          <cell r="D178" t="str">
            <v>M2</v>
          </cell>
          <cell r="E178">
            <v>7.61</v>
          </cell>
          <cell r="F178" t="str">
            <v>ED-50273</v>
          </cell>
          <cell r="G178"/>
        </row>
        <row r="179">
          <cell r="A179" t="str">
            <v>ED-50276</v>
          </cell>
          <cell r="B179" t="str">
            <v>LOC-TOP-015</v>
          </cell>
          <cell r="C179" t="str">
            <v>LOCAÇÃO TOPOGRÁFICA ACIMA DE 50 PONTOS</v>
          </cell>
          <cell r="D179" t="str">
            <v>U</v>
          </cell>
          <cell r="E179">
            <v>74</v>
          </cell>
          <cell r="F179" t="str">
            <v>ED-50276</v>
          </cell>
          <cell r="G179"/>
        </row>
        <row r="180">
          <cell r="A180" t="str">
            <v>ED-50274</v>
          </cell>
          <cell r="B180" t="str">
            <v>LOC-TOP-005</v>
          </cell>
          <cell r="C180" t="str">
            <v>LOCAÇÃO TOPOGRÁFICA ATE 20 PONTOS</v>
          </cell>
          <cell r="D180" t="str">
            <v>U</v>
          </cell>
          <cell r="E180">
            <v>82</v>
          </cell>
          <cell r="F180" t="str">
            <v>ED-50274</v>
          </cell>
          <cell r="G180"/>
        </row>
        <row r="181">
          <cell r="A181" t="str">
            <v>ED-50275</v>
          </cell>
          <cell r="B181" t="str">
            <v>LOC-TOP-010</v>
          </cell>
          <cell r="C181" t="str">
            <v>LOCAÇÃO TOPOGRÁFICA DE 20 A 50 PONTOS</v>
          </cell>
          <cell r="D181" t="str">
            <v>U</v>
          </cell>
          <cell r="E181">
            <v>75</v>
          </cell>
          <cell r="F181" t="str">
            <v>ED-50275</v>
          </cell>
          <cell r="G181"/>
        </row>
        <row r="182">
          <cell r="A182" t="str">
            <v>03.05</v>
          </cell>
          <cell r="B182">
            <v>8727</v>
          </cell>
          <cell r="C182" t="str">
            <v>TAPUME E CERCA</v>
          </cell>
          <cell r="D182" t="str">
            <v/>
          </cell>
          <cell r="E182"/>
          <cell r="F182" t="str">
            <v>03.05</v>
          </cell>
          <cell r="G182"/>
        </row>
        <row r="183">
          <cell r="A183" t="str">
            <v>ED-50136</v>
          </cell>
          <cell r="B183" t="str">
            <v>IIO-CER-025</v>
          </cell>
          <cell r="C183" t="str">
            <v>CERCA DE 5 FIOS DE ARAME FARPA DO E MOURÕES DE EUCALIPTO</v>
          </cell>
          <cell r="D183" t="str">
            <v>M</v>
          </cell>
          <cell r="E183">
            <v>30.58</v>
          </cell>
          <cell r="F183" t="str">
            <v>ED-50136</v>
          </cell>
          <cell r="G183"/>
        </row>
        <row r="184">
          <cell r="A184" t="str">
            <v>ED-50166</v>
          </cell>
          <cell r="B184" t="str">
            <v>IIO-TAP-040</v>
          </cell>
          <cell r="C184" t="str">
            <v>REMANEJAMENTO DE TAPUME</v>
          </cell>
          <cell r="D184" t="str">
            <v>M2</v>
          </cell>
          <cell r="E184">
            <v>7.92</v>
          </cell>
          <cell r="F184" t="str">
            <v>ED-50166</v>
          </cell>
          <cell r="G184"/>
        </row>
        <row r="185">
          <cell r="A185" t="str">
            <v>ED-50163</v>
          </cell>
          <cell r="B185" t="str">
            <v>IIO-TAP-026</v>
          </cell>
          <cell r="C185" t="str">
            <v>TAPUME COM TELA DE POLIETILENO</v>
          </cell>
          <cell r="D185" t="str">
            <v>M</v>
          </cell>
          <cell r="E185">
            <v>12.08</v>
          </cell>
          <cell r="F185" t="str">
            <v>ED-50163</v>
          </cell>
          <cell r="G185"/>
        </row>
        <row r="186">
          <cell r="A186" t="str">
            <v>ED-50162</v>
          </cell>
          <cell r="B186" t="str">
            <v>IIO-TAP-020</v>
          </cell>
          <cell r="C186" t="str">
            <v>TAPUME DE CHAPA DE MADEIRA 6 MM 2,20 X 1,22 M, H = 2,20 M, ABERTURA E PORTÃO</v>
          </cell>
          <cell r="D186" t="str">
            <v>M2</v>
          </cell>
          <cell r="E186">
            <v>109.05</v>
          </cell>
          <cell r="F186" t="str">
            <v>ED-50162</v>
          </cell>
          <cell r="G186"/>
        </row>
        <row r="187">
          <cell r="A187" t="str">
            <v>ED-50165</v>
          </cell>
          <cell r="B187" t="str">
            <v>IIO-TAP-035</v>
          </cell>
          <cell r="C187" t="str">
            <v>TAPUME DE TELA GALVANIZAADA # 2, FIO 14 COM BASE DE CONCRETO</v>
          </cell>
          <cell r="D187" t="str">
            <v>M2</v>
          </cell>
          <cell r="E187">
            <v>65.56</v>
          </cell>
          <cell r="F187" t="str">
            <v>ED-50165</v>
          </cell>
          <cell r="G187"/>
        </row>
        <row r="188">
          <cell r="A188" t="str">
            <v>ED-50164</v>
          </cell>
          <cell r="B188" t="str">
            <v>IIO-TAP-030</v>
          </cell>
          <cell r="C188" t="str">
            <v>TAPUME DE TELA GALVANIZAADA # 2, FIO 14 COM FIXAÇÃO ENTERRADA</v>
          </cell>
          <cell r="D188" t="str">
            <v>M2</v>
          </cell>
          <cell r="E188">
            <v>67.239999999999995</v>
          </cell>
          <cell r="F188" t="str">
            <v>ED-50164</v>
          </cell>
          <cell r="G188"/>
        </row>
        <row r="189">
          <cell r="A189" t="str">
            <v>ED-50159</v>
          </cell>
          <cell r="B189" t="str">
            <v>IIO-TAP-005</v>
          </cell>
          <cell r="C189" t="str">
            <v>TAPUME EM CHAPA COMPENSADO DE 12 MM E PONTALETES H = 2,20 M</v>
          </cell>
          <cell r="D189" t="str">
            <v>M</v>
          </cell>
          <cell r="E189">
            <v>163.87</v>
          </cell>
          <cell r="F189" t="str">
            <v>ED-50159</v>
          </cell>
          <cell r="G189"/>
        </row>
        <row r="190">
          <cell r="A190" t="str">
            <v>ED-50160</v>
          </cell>
          <cell r="B190" t="str">
            <v>IIO-TAP-010</v>
          </cell>
          <cell r="C190" t="str">
            <v>TAPUME REMOVÍVEL DE COMPENSADO TIPO A, H = 2,20 M (PADRÃO DER-MG - COM REMOÇÃO)</v>
          </cell>
          <cell r="D190" t="str">
            <v>M</v>
          </cell>
          <cell r="E190">
            <v>194.22</v>
          </cell>
          <cell r="F190" t="str">
            <v>ED-50160</v>
          </cell>
          <cell r="G190"/>
        </row>
        <row r="191">
          <cell r="A191" t="str">
            <v>ED-50161</v>
          </cell>
          <cell r="B191" t="str">
            <v>IIO-TAP-015</v>
          </cell>
          <cell r="C191" t="str">
            <v>TAPUME REMOVÍVEL DE COMPENSADO TIPO B, H = 2,20 M (PADRÃO DER-MG - COM REMOÇÃO)</v>
          </cell>
          <cell r="D191" t="str">
            <v>M</v>
          </cell>
          <cell r="E191">
            <v>185.78</v>
          </cell>
          <cell r="F191" t="str">
            <v>ED-50161</v>
          </cell>
          <cell r="G191"/>
        </row>
        <row r="192">
          <cell r="A192" t="str">
            <v>03.06</v>
          </cell>
          <cell r="B192">
            <v>8728</v>
          </cell>
          <cell r="C192" t="str">
            <v>PROTEÇÃO DE TRANSEUNTE</v>
          </cell>
          <cell r="D192" t="str">
            <v/>
          </cell>
          <cell r="E192"/>
          <cell r="F192" t="str">
            <v>03.06</v>
          </cell>
          <cell r="G192"/>
        </row>
        <row r="193">
          <cell r="A193" t="str">
            <v>ED-50158</v>
          </cell>
          <cell r="B193" t="str">
            <v>IIO-SIN-015</v>
          </cell>
          <cell r="C193" t="str">
            <v>CONE EM PVC H = 75 CM</v>
          </cell>
          <cell r="D193" t="str">
            <v>M</v>
          </cell>
          <cell r="E193">
            <v>36.57</v>
          </cell>
          <cell r="F193" t="str">
            <v>ED-50158</v>
          </cell>
          <cell r="G193"/>
        </row>
        <row r="194">
          <cell r="A194" t="str">
            <v>ED-50157</v>
          </cell>
          <cell r="B194" t="str">
            <v>IIO-SIN-010</v>
          </cell>
          <cell r="C194" t="str">
            <v>FITA ZEBRADA AMARELA PARA SINALIZAÇÃO L = 7 M</v>
          </cell>
          <cell r="D194" t="str">
            <v>M</v>
          </cell>
          <cell r="E194">
            <v>3.08</v>
          </cell>
          <cell r="F194" t="str">
            <v>ED-50157</v>
          </cell>
          <cell r="G194"/>
        </row>
        <row r="195">
          <cell r="A195" t="str">
            <v>ED-50156</v>
          </cell>
          <cell r="B195" t="str">
            <v>IIO-SIN-005</v>
          </cell>
          <cell r="C195" t="str">
            <v>PROTEÇÃO COM FITA ZEBRADA AMARELA L = 7 M E PEÇA 7 X 7 CM</v>
          </cell>
          <cell r="D195" t="str">
            <v>M</v>
          </cell>
          <cell r="E195">
            <v>6.83</v>
          </cell>
          <cell r="F195" t="str">
            <v>ED-50156</v>
          </cell>
          <cell r="G195"/>
        </row>
        <row r="196">
          <cell r="A196" t="str">
            <v>03.07</v>
          </cell>
          <cell r="B196">
            <v>8729</v>
          </cell>
          <cell r="C196" t="str">
            <v>ANDAIME</v>
          </cell>
          <cell r="D196" t="str">
            <v/>
          </cell>
          <cell r="E196"/>
          <cell r="F196" t="str">
            <v>03.07</v>
          </cell>
          <cell r="G196"/>
        </row>
        <row r="197">
          <cell r="A197" t="str">
            <v>ED-48247</v>
          </cell>
          <cell r="B197" t="str">
            <v>AND-FOR-005</v>
          </cell>
          <cell r="C197" t="str">
            <v>CONSTRUÇÃO/MONTAGEM E DESMONTAGEM DE ANDAIME PARA REVESTIMENTO INTERNO DE FORROS</v>
          </cell>
          <cell r="D197" t="str">
            <v>M2</v>
          </cell>
          <cell r="E197">
            <v>8.84</v>
          </cell>
          <cell r="F197" t="str">
            <v>ED-48247</v>
          </cell>
          <cell r="G197"/>
        </row>
        <row r="198">
          <cell r="A198" t="str">
            <v>ED-48243</v>
          </cell>
          <cell r="B198" t="str">
            <v>AND-DUT-006</v>
          </cell>
          <cell r="C198" t="str">
            <v>DUTO DE ENTULHO (ALUGUEL MENSAL), INCLUSIVE MONTAGEM/DESMONTAGEM</v>
          </cell>
          <cell r="D198" t="str">
            <v>MXMÊS</v>
          </cell>
          <cell r="E198">
            <v>41.71</v>
          </cell>
          <cell r="F198" t="str">
            <v>ED-48243</v>
          </cell>
          <cell r="G198"/>
        </row>
        <row r="199">
          <cell r="A199" t="str">
            <v>ED-14397</v>
          </cell>
          <cell r="B199" t="str">
            <v>-</v>
          </cell>
          <cell r="C199" t="str">
            <v xml:space="preserve">FORNECIMENTO DE ANDAIME EM CAVALETE METÁLICO PARA ALVENARIA, COM REAPROVEITAMENTO, INCLUSIVE  MONTAGEM/DESMONTAGEM </v>
          </cell>
          <cell r="D199" t="str">
            <v>M2</v>
          </cell>
          <cell r="E199">
            <v>1.06</v>
          </cell>
          <cell r="F199" t="str">
            <v>ED-14397</v>
          </cell>
          <cell r="G199"/>
        </row>
        <row r="200">
          <cell r="A200" t="str">
            <v>ED-48237</v>
          </cell>
          <cell r="B200" t="str">
            <v>AND-ALV-005</v>
          </cell>
          <cell r="C200" t="str">
            <v xml:space="preserve">FORNECIMENTO DE ANDAIME EM MADEIRA PARA ALVENARIA, REAPROVEITAMENTO (6X), INCLUSIVE  MONTAGEM/DESMONTAGEM </v>
          </cell>
          <cell r="D200" t="str">
            <v>M2</v>
          </cell>
          <cell r="E200">
            <v>6.9</v>
          </cell>
          <cell r="F200" t="str">
            <v>ED-48237</v>
          </cell>
          <cell r="G200"/>
        </row>
        <row r="201">
          <cell r="A201" t="str">
            <v>ED-9075</v>
          </cell>
          <cell r="B201" t="str">
            <v>-</v>
          </cell>
          <cell r="C201" t="str">
            <v>FORNECIMENTO DE ANDAIME METÁLICO PARA FACHADA (LOCAÇÃO), INCLUSIVE PISO METÁLICO E SAPATAS, EXCLUSIVE MONTAGEM E DESMONTAGEM</v>
          </cell>
          <cell r="D201" t="str">
            <v>M2XMÊS</v>
          </cell>
          <cell r="E201">
            <v>3.75</v>
          </cell>
          <cell r="F201" t="str">
            <v>ED-9075</v>
          </cell>
          <cell r="G201"/>
        </row>
        <row r="202">
          <cell r="A202" t="str">
            <v>ED-9076</v>
          </cell>
          <cell r="B202" t="str">
            <v>-</v>
          </cell>
          <cell r="C202" t="str">
            <v>FORNECIMENTO DE ANDAIME METÁLICO TUBULAR TIPO TORRE (LOCAÇÃO), INCLUSIVE RODÍZIOS, EXCLUSIVE MONTAGEM E DESMONTAGEM</v>
          </cell>
          <cell r="D202" t="str">
            <v>MXMÊS</v>
          </cell>
          <cell r="E202">
            <v>12</v>
          </cell>
          <cell r="F202" t="str">
            <v>ED-9076</v>
          </cell>
          <cell r="G202"/>
        </row>
        <row r="203">
          <cell r="A203" t="str">
            <v>ED-48246</v>
          </cell>
          <cell r="B203" t="str">
            <v>AND-FAC-011</v>
          </cell>
          <cell r="C203" t="str">
            <v>MONTAGEM E DESMONTAGEM DE ANDAIME METÁLICO PARA FACHADA COM PISO METÁLICO, EXCLUSIVE FORNECIMENTO DO ANDAIME E RODAPÉ/GUARDA-CORPO EM MADEIRA</v>
          </cell>
          <cell r="D203" t="str">
            <v>M2</v>
          </cell>
          <cell r="E203">
            <v>7.41</v>
          </cell>
          <cell r="F203" t="str">
            <v>ED-48246</v>
          </cell>
          <cell r="G203"/>
        </row>
        <row r="204">
          <cell r="A204" t="str">
            <v>ED-48245</v>
          </cell>
          <cell r="B204" t="str">
            <v>AND-FAC-010</v>
          </cell>
          <cell r="C204" t="str">
            <v>MONTAGEM E DESMONTAGEM DE ANDAIME METÁLICO PARA FACHADA COM PISO METÁLICO, INCLUSIVE RODAPÉ/GUARDA-CORPO EM MADEIRA, EXCLUSIVE FORNECIMENTO DO ANDAIME</v>
          </cell>
          <cell r="D204" t="str">
            <v>M2</v>
          </cell>
          <cell r="E204">
            <v>12.25</v>
          </cell>
          <cell r="F204" t="str">
            <v>ED-48245</v>
          </cell>
          <cell r="G204"/>
        </row>
        <row r="205">
          <cell r="A205" t="str">
            <v>ED-9077</v>
          </cell>
          <cell r="B205" t="str">
            <v>-</v>
          </cell>
          <cell r="C205" t="str">
            <v>MONTAGEM E DESMONTAGEM DE ANDAIME METÁLICO TUBULAR TIPO TORRE, EXCLUSIVE FORNECIMENTO DO ANDAIME</v>
          </cell>
          <cell r="D205" t="str">
            <v>M</v>
          </cell>
          <cell r="E205">
            <v>8.26</v>
          </cell>
          <cell r="F205" t="str">
            <v>ED-9077</v>
          </cell>
          <cell r="G205"/>
        </row>
        <row r="206">
          <cell r="A206" t="str">
            <v>ED-48249</v>
          </cell>
          <cell r="B206" t="str">
            <v>AND-TEL-006</v>
          </cell>
          <cell r="C206" t="str">
            <v>TELA DE PROTEÇÃO DE FACHADA INSTALADA EM ANDAIME FACHADEIRO</v>
          </cell>
          <cell r="D206" t="str">
            <v>M2</v>
          </cell>
          <cell r="E206">
            <v>4.96</v>
          </cell>
          <cell r="F206" t="str">
            <v>ED-48249</v>
          </cell>
          <cell r="G206"/>
        </row>
        <row r="207">
          <cell r="A207" t="str">
            <v>ED-48248</v>
          </cell>
          <cell r="B207" t="str">
            <v>AND-TEL-005</v>
          </cell>
          <cell r="C207" t="str">
            <v>TELA PARA PROTEÇÃO DE FACHADA EM POLIETILENO</v>
          </cell>
          <cell r="D207" t="str">
            <v>M2</v>
          </cell>
          <cell r="E207">
            <v>6.92</v>
          </cell>
          <cell r="F207" t="str">
            <v>ED-48248</v>
          </cell>
          <cell r="G207"/>
        </row>
        <row r="208">
          <cell r="A208" t="str">
            <v>03.08</v>
          </cell>
          <cell r="B208">
            <v>8730</v>
          </cell>
          <cell r="C208" t="str">
            <v>BANDEJA SALVA-VIDA</v>
          </cell>
          <cell r="D208" t="str">
            <v/>
          </cell>
          <cell r="E208"/>
          <cell r="F208" t="str">
            <v>03.08</v>
          </cell>
          <cell r="G208"/>
        </row>
        <row r="209">
          <cell r="A209" t="str">
            <v>ED-48239</v>
          </cell>
          <cell r="B209" t="str">
            <v>AND-BAN-010</v>
          </cell>
          <cell r="C209" t="str">
            <v>BANDEJA SALVA-VIDAS PRIMÁRIA, DE MADEIRA - COM FORRO EM CHAPA COMPENSADA - LARGURA 2,50 M</v>
          </cell>
          <cell r="D209" t="str">
            <v>M</v>
          </cell>
          <cell r="E209">
            <v>286.8</v>
          </cell>
          <cell r="F209" t="str">
            <v>ED-48239</v>
          </cell>
          <cell r="G209"/>
        </row>
        <row r="210">
          <cell r="A210" t="str">
            <v>ED-48238</v>
          </cell>
          <cell r="B210" t="str">
            <v>AND-BAN-005</v>
          </cell>
          <cell r="C210" t="str">
            <v>BANDEJA SALVA-VIDAS PRIMÁRIA, DE MADEIRA - COM FORRO EM TÁBUA - LARGURA 2,50 M</v>
          </cell>
          <cell r="D210" t="str">
            <v>M</v>
          </cell>
          <cell r="E210">
            <v>296.99</v>
          </cell>
          <cell r="F210" t="str">
            <v>ED-48238</v>
          </cell>
          <cell r="G210"/>
        </row>
        <row r="211">
          <cell r="A211" t="str">
            <v>ED-48241</v>
          </cell>
          <cell r="B211" t="str">
            <v>AND-BAN-020</v>
          </cell>
          <cell r="C211" t="str">
            <v>BANDEJA SALVA-VIDAS SECUNDÁRIA, DE MADEIRA - COM FORRO EM CHAPA COMPENSADA - LARGURA 1,40 M</v>
          </cell>
          <cell r="D211" t="str">
            <v>M</v>
          </cell>
          <cell r="E211">
            <v>214.66</v>
          </cell>
          <cell r="F211" t="str">
            <v>ED-48241</v>
          </cell>
          <cell r="G211"/>
        </row>
        <row r="212">
          <cell r="A212" t="str">
            <v>ED-48240</v>
          </cell>
          <cell r="B212" t="str">
            <v>AND-BAN-015</v>
          </cell>
          <cell r="C212" t="str">
            <v>BANDEJA SALVA-VIDAS SECUNDÁRIA, DE MADEIRA - COM FORRO EM TÁBUA - LARGURA 1,40 M</v>
          </cell>
          <cell r="D212" t="str">
            <v>M</v>
          </cell>
          <cell r="E212">
            <v>199.67</v>
          </cell>
          <cell r="F212" t="str">
            <v>ED-48240</v>
          </cell>
          <cell r="G212"/>
        </row>
        <row r="213">
          <cell r="A213" t="str">
            <v>04.</v>
          </cell>
          <cell r="B213">
            <v>8665</v>
          </cell>
          <cell r="C213" t="str">
            <v>TERRAPLENAGEM/TRABALHOS EM TERRA</v>
          </cell>
          <cell r="D213" t="str">
            <v/>
          </cell>
          <cell r="E213"/>
          <cell r="F213" t="str">
            <v>04.</v>
          </cell>
          <cell r="G213"/>
        </row>
        <row r="214">
          <cell r="A214" t="str">
            <v>04.01</v>
          </cell>
          <cell r="B214">
            <v>8731</v>
          </cell>
          <cell r="C214" t="str">
            <v>REGULARIZAÇÃO E COMPACTAÇÃO DE SOLO</v>
          </cell>
          <cell r="D214" t="str">
            <v/>
          </cell>
          <cell r="E214"/>
          <cell r="F214" t="str">
            <v>04.01</v>
          </cell>
          <cell r="G214"/>
        </row>
        <row r="215">
          <cell r="A215" t="str">
            <v>ED-51100</v>
          </cell>
          <cell r="B215" t="str">
            <v>TER-COR-005</v>
          </cell>
          <cell r="C215" t="str">
            <v>CORTE E DESATERRO PARA REGULARIZAÇÃO E ARRASTAMENTO NIVELADO A CURTA DISTÂNCIA COM LÂMINA</v>
          </cell>
          <cell r="D215" t="str">
            <v>M3</v>
          </cell>
          <cell r="E215">
            <v>2.38</v>
          </cell>
          <cell r="F215" t="str">
            <v>ED-51100</v>
          </cell>
          <cell r="G215"/>
        </row>
        <row r="216">
          <cell r="A216" t="str">
            <v>ED-51123</v>
          </cell>
          <cell r="B216" t="str">
            <v>TER-REG-010</v>
          </cell>
          <cell r="C216" t="str">
            <v>REGULARIZAÇÃO E COMPACTAÇÃO DE TERRENO COM PLACA VIBRATÓRIA</v>
          </cell>
          <cell r="D216" t="str">
            <v>M2</v>
          </cell>
          <cell r="E216">
            <v>2.72</v>
          </cell>
          <cell r="F216" t="str">
            <v>ED-51123</v>
          </cell>
          <cell r="G216"/>
        </row>
        <row r="217">
          <cell r="A217" t="str">
            <v>ED-51124</v>
          </cell>
          <cell r="B217" t="str">
            <v>TER-REG-015</v>
          </cell>
          <cell r="C217" t="str">
            <v>REGULARIZAÇÃO E COMPACTAÇÃO DE TERRENO COM ROLO VIBRATÓRIO</v>
          </cell>
          <cell r="D217" t="str">
            <v>M2</v>
          </cell>
          <cell r="E217">
            <v>1.23</v>
          </cell>
          <cell r="F217" t="str">
            <v>ED-51124</v>
          </cell>
          <cell r="G217"/>
        </row>
        <row r="218">
          <cell r="A218" t="str">
            <v>ED-51122</v>
          </cell>
          <cell r="B218" t="str">
            <v>TER-REG-005</v>
          </cell>
          <cell r="C218" t="str">
            <v>REGULARIZAÇÃO E COMPACTAÇÃO DE TERRENO MANUAL, COM SOQUETE</v>
          </cell>
          <cell r="D218" t="str">
            <v>M2</v>
          </cell>
          <cell r="E218">
            <v>7.6</v>
          </cell>
          <cell r="F218" t="str">
            <v>ED-51122</v>
          </cell>
          <cell r="G218"/>
        </row>
        <row r="219">
          <cell r="A219" t="str">
            <v>04.02</v>
          </cell>
          <cell r="B219">
            <v>8732</v>
          </cell>
          <cell r="C219" t="str">
            <v>ESCAVAÇÃO MECÂNICA</v>
          </cell>
          <cell r="D219" t="str">
            <v/>
          </cell>
          <cell r="E219"/>
          <cell r="F219" t="str">
            <v>04.02</v>
          </cell>
          <cell r="G219"/>
        </row>
        <row r="220">
          <cell r="A220" t="str">
            <v>ED-51105</v>
          </cell>
          <cell r="B220" t="str">
            <v>TER-ESC-015</v>
          </cell>
          <cell r="C220" t="str">
            <v>ESCAVAÇÃO E CARGA MECANIZADA EM MATERIAL DE 1ª CATEGORIA</v>
          </cell>
          <cell r="D220" t="str">
            <v>M3</v>
          </cell>
          <cell r="E220">
            <v>3.3</v>
          </cell>
          <cell r="F220" t="str">
            <v>ED-51105</v>
          </cell>
          <cell r="G220"/>
        </row>
        <row r="221">
          <cell r="A221" t="str">
            <v>ED-51106</v>
          </cell>
          <cell r="B221" t="str">
            <v>TER-ESC-020</v>
          </cell>
          <cell r="C221" t="str">
            <v>ESCAVAÇÃO E CARGA MECANIZADA EM MATERIAL DE 2ª CATEGORIA</v>
          </cell>
          <cell r="D221" t="str">
            <v>M3</v>
          </cell>
          <cell r="E221">
            <v>4.4000000000000004</v>
          </cell>
          <cell r="F221" t="str">
            <v>ED-51106</v>
          </cell>
          <cell r="G221"/>
        </row>
        <row r="222">
          <cell r="A222" t="str">
            <v>ED-51103</v>
          </cell>
          <cell r="B222" t="str">
            <v>TER-ESC-005</v>
          </cell>
          <cell r="C222" t="str">
            <v>ESCAVAÇÃO MECÂNICA COM TRATOR, INCLUSIVE TRANSPORTE ATÉ 50 M EM MATERIAL DE 1ª CATEGORIA</v>
          </cell>
          <cell r="D222" t="str">
            <v>M3</v>
          </cell>
          <cell r="E222">
            <v>2.56</v>
          </cell>
          <cell r="F222" t="str">
            <v>ED-51103</v>
          </cell>
          <cell r="G222"/>
        </row>
        <row r="223">
          <cell r="A223" t="str">
            <v>ED-51104</v>
          </cell>
          <cell r="B223" t="str">
            <v>TER-ESC-010</v>
          </cell>
          <cell r="C223" t="str">
            <v>ESCAVAÇÃO MECÂNICA COM TRATOR, INCLUSIVE TRANSPORTE ATÉ 50 M EM MATERIAL DE 2ª CATEGORIA</v>
          </cell>
          <cell r="D223" t="str">
            <v>M3</v>
          </cell>
          <cell r="E223">
            <v>3.63</v>
          </cell>
          <cell r="F223" t="str">
            <v>ED-51104</v>
          </cell>
          <cell r="G223"/>
        </row>
        <row r="224">
          <cell r="A224" t="str">
            <v>ED-51111</v>
          </cell>
          <cell r="B224" t="str">
            <v>TER-ESC-055</v>
          </cell>
          <cell r="C224" t="str">
            <v>ESCAVAÇÃO MECÂNICA DE VALAS COM DESCARGA LATERAL H &lt;= 1,50 M</v>
          </cell>
          <cell r="D224" t="str">
            <v>M3</v>
          </cell>
          <cell r="E224">
            <v>4.55</v>
          </cell>
          <cell r="F224" t="str">
            <v>ED-51111</v>
          </cell>
          <cell r="G224"/>
        </row>
        <row r="225">
          <cell r="A225" t="str">
            <v>ED-51114</v>
          </cell>
          <cell r="B225" t="str">
            <v>TER-ESC-070</v>
          </cell>
          <cell r="C225" t="str">
            <v>ESCAVAÇÃO MECÂNICA DE VALAS COM DESCARGA LATERAL H &gt; 5,00 M</v>
          </cell>
          <cell r="D225" t="str">
            <v>M3</v>
          </cell>
          <cell r="E225">
            <v>8.19</v>
          </cell>
          <cell r="F225" t="str">
            <v>ED-51114</v>
          </cell>
          <cell r="G225"/>
        </row>
        <row r="226">
          <cell r="A226" t="str">
            <v>ED-51112</v>
          </cell>
          <cell r="B226" t="str">
            <v>TER-ESC-060</v>
          </cell>
          <cell r="C226" t="str">
            <v>ESCAVAÇÃO MECÂNICA DE VALAS COM DESCARGA LATERAL 1,50 M &lt; H &lt;= 3,00 M</v>
          </cell>
          <cell r="D226" t="str">
            <v>M3</v>
          </cell>
          <cell r="E226">
            <v>5.46</v>
          </cell>
          <cell r="F226" t="str">
            <v>ED-51112</v>
          </cell>
          <cell r="G226"/>
        </row>
        <row r="227">
          <cell r="A227" t="str">
            <v>ED-51113</v>
          </cell>
          <cell r="B227" t="str">
            <v>TER-ESC-065</v>
          </cell>
          <cell r="C227" t="str">
            <v>ESCAVAÇÃO MECÂNICA DE VALAS COM DESCARGA LATERAL 3,00 M &lt; H &lt;= 5,00 M</v>
          </cell>
          <cell r="D227" t="str">
            <v>M3</v>
          </cell>
          <cell r="E227">
            <v>6.83</v>
          </cell>
          <cell r="F227" t="str">
            <v>ED-51113</v>
          </cell>
          <cell r="G227"/>
        </row>
        <row r="228">
          <cell r="A228" t="str">
            <v>ED-51115</v>
          </cell>
          <cell r="B228" t="str">
            <v>TER-ESC-075</v>
          </cell>
          <cell r="C228" t="str">
            <v>ESCAVAÇÃO MECÂNICA DE VALAS COM DESCARGA SOBRE CAMINHÃO H &lt;= 1,50 M</v>
          </cell>
          <cell r="D228" t="str">
            <v>M3</v>
          </cell>
          <cell r="E228">
            <v>3.68</v>
          </cell>
          <cell r="F228" t="str">
            <v>ED-51115</v>
          </cell>
          <cell r="G228"/>
        </row>
        <row r="229">
          <cell r="A229" t="str">
            <v>ED-51118</v>
          </cell>
          <cell r="B229" t="str">
            <v>TER-ESC-090</v>
          </cell>
          <cell r="C229" t="str">
            <v>ESCAVAÇÃO MECÂNICA DE VALAS COM DESCARGA SOBRE CAMINHÃO H &gt; 5,00 M</v>
          </cell>
          <cell r="D229" t="str">
            <v>M3</v>
          </cell>
          <cell r="E229">
            <v>6.55</v>
          </cell>
          <cell r="F229" t="str">
            <v>ED-51118</v>
          </cell>
          <cell r="G229"/>
        </row>
        <row r="230">
          <cell r="A230" t="str">
            <v>ED-51116</v>
          </cell>
          <cell r="B230" t="str">
            <v>TER-ESC-080</v>
          </cell>
          <cell r="C230" t="str">
            <v>ESCAVAÇÃO MECÂNICA DE VALAS COM DESCARGA SOBRE CAMINHÃO 1,50 M &lt; H &lt;= 3,00 M</v>
          </cell>
          <cell r="D230" t="str">
            <v>M3</v>
          </cell>
          <cell r="E230">
            <v>4.3600000000000003</v>
          </cell>
          <cell r="F230" t="str">
            <v>ED-51116</v>
          </cell>
          <cell r="G230"/>
        </row>
        <row r="231">
          <cell r="A231" t="str">
            <v>ED-51117</v>
          </cell>
          <cell r="B231" t="str">
            <v>TER-ESC-085</v>
          </cell>
          <cell r="C231" t="str">
            <v>ESCAVAÇÃO MECÂNICA DE VALAS COM DESCARGA SOBRE CAMINHÃO 3,00 M &lt; H &lt;= 5,00 M</v>
          </cell>
          <cell r="D231" t="str">
            <v>M3</v>
          </cell>
          <cell r="E231">
            <v>5.46</v>
          </cell>
          <cell r="F231" t="str">
            <v>ED-51117</v>
          </cell>
          <cell r="G231"/>
        </row>
        <row r="232">
          <cell r="A232" t="str">
            <v>ED-51119</v>
          </cell>
          <cell r="B232" t="str">
            <v>TER-ESC-095</v>
          </cell>
          <cell r="C232" t="str">
            <v>ESCAVAÇÃO MECÂNICA EM SOLO MOLE COM DESCARGA DIRETA SOBRE CAMINHÃO</v>
          </cell>
          <cell r="D232" t="str">
            <v>M3</v>
          </cell>
          <cell r="E232">
            <v>6.83</v>
          </cell>
          <cell r="F232" t="str">
            <v>ED-51119</v>
          </cell>
          <cell r="G232"/>
        </row>
        <row r="233">
          <cell r="A233" t="str">
            <v>04.03</v>
          </cell>
          <cell r="B233">
            <v>8733</v>
          </cell>
          <cell r="C233" t="str">
            <v>ESCAVAÇÃO MANUAL</v>
          </cell>
          <cell r="D233" t="str">
            <v/>
          </cell>
          <cell r="E233"/>
          <cell r="F233" t="str">
            <v>04.03</v>
          </cell>
          <cell r="G233"/>
        </row>
        <row r="234">
          <cell r="A234" t="str">
            <v>ED-51110</v>
          </cell>
          <cell r="B234" t="str">
            <v>TER-ESC-050</v>
          </cell>
          <cell r="C234" t="str">
            <v>ESCAVAÇÃO MANUAL DE TERRA (DESATERRO MANUAL)</v>
          </cell>
          <cell r="D234" t="str">
            <v>M3</v>
          </cell>
          <cell r="E234">
            <v>31.42</v>
          </cell>
          <cell r="F234" t="str">
            <v>ED-51110</v>
          </cell>
          <cell r="G234"/>
        </row>
        <row r="235">
          <cell r="A235" t="str">
            <v>ED-51107</v>
          </cell>
          <cell r="B235" t="str">
            <v>TER-ESC-035</v>
          </cell>
          <cell r="C235" t="str">
            <v>ESCAVAÇÃO MANUAL DE VALAS H &lt;= 1,50 M</v>
          </cell>
          <cell r="D235" t="str">
            <v>M3</v>
          </cell>
          <cell r="E235">
            <v>53.41</v>
          </cell>
          <cell r="F235" t="str">
            <v>ED-51107</v>
          </cell>
          <cell r="G235"/>
        </row>
        <row r="236">
          <cell r="A236" t="str">
            <v>ED-51108</v>
          </cell>
          <cell r="B236" t="str">
            <v>TER-ESC-040</v>
          </cell>
          <cell r="C236" t="str">
            <v>ESCAVAÇÃO MANUAL DE VALAS 1,50 M &lt; H &lt;= 3,00 M</v>
          </cell>
          <cell r="D236" t="str">
            <v>M3</v>
          </cell>
          <cell r="E236">
            <v>70.69</v>
          </cell>
          <cell r="F236" t="str">
            <v>ED-51108</v>
          </cell>
          <cell r="G236"/>
        </row>
        <row r="237">
          <cell r="A237" t="str">
            <v>ED-51109</v>
          </cell>
          <cell r="B237" t="str">
            <v>TER-ESC-045</v>
          </cell>
          <cell r="C237" t="str">
            <v>ESCAVAÇÃO MANUAL DE VALAS 3,00 M &lt; H &lt;= 5,00 M</v>
          </cell>
          <cell r="D237" t="str">
            <v>M3</v>
          </cell>
          <cell r="E237">
            <v>94.26</v>
          </cell>
          <cell r="F237" t="str">
            <v>ED-51109</v>
          </cell>
          <cell r="G237"/>
        </row>
        <row r="238">
          <cell r="A238" t="str">
            <v>04.04</v>
          </cell>
          <cell r="B238">
            <v>8734</v>
          </cell>
          <cell r="C238" t="str">
            <v>COMPACTAÇÃO DE FUNDO DE VALA</v>
          </cell>
          <cell r="D238" t="str">
            <v/>
          </cell>
          <cell r="E238"/>
          <cell r="F238" t="str">
            <v>04.04</v>
          </cell>
          <cell r="G238"/>
        </row>
        <row r="239">
          <cell r="A239" t="str">
            <v>ED-51094</v>
          </cell>
          <cell r="B239" t="str">
            <v>TER-API-010</v>
          </cell>
          <cell r="C239" t="str">
            <v>APILOAMENTO DO FUNDO DE VALAS COM PLACA</v>
          </cell>
          <cell r="D239" t="str">
            <v>M2</v>
          </cell>
          <cell r="E239">
            <v>9.41</v>
          </cell>
          <cell r="F239" t="str">
            <v>ED-51094</v>
          </cell>
          <cell r="G239"/>
        </row>
        <row r="240">
          <cell r="A240" t="str">
            <v>ED-51093</v>
          </cell>
          <cell r="B240" t="str">
            <v>TER-API-005</v>
          </cell>
          <cell r="C240" t="str">
            <v>APILOAMENTO DO FUNDO DE VALAS COM SOQUETE</v>
          </cell>
          <cell r="D240" t="str">
            <v>M2</v>
          </cell>
          <cell r="E240">
            <v>18.059999999999999</v>
          </cell>
          <cell r="F240" t="str">
            <v>ED-51093</v>
          </cell>
          <cell r="G240"/>
        </row>
        <row r="241">
          <cell r="A241" t="str">
            <v>ED-51099</v>
          </cell>
          <cell r="B241" t="str">
            <v>TER-COM-005</v>
          </cell>
          <cell r="C241" t="str">
            <v>COMPACTAÇÃO DE VALAS OU ÁREAS, MANUALMENTE A 95% DO PN, COM PLACA VIBRATÓRIA</v>
          </cell>
          <cell r="D241" t="str">
            <v>M3</v>
          </cell>
          <cell r="E241">
            <v>40.229999999999997</v>
          </cell>
          <cell r="F241" t="str">
            <v>ED-51099</v>
          </cell>
          <cell r="G241"/>
        </row>
        <row r="242">
          <cell r="A242" t="str">
            <v>04.05</v>
          </cell>
          <cell r="B242">
            <v>8735</v>
          </cell>
          <cell r="C242" t="str">
            <v>ATERRO E REATERRO</v>
          </cell>
          <cell r="D242" t="str">
            <v/>
          </cell>
          <cell r="E242"/>
          <cell r="F242" t="str">
            <v>04.05</v>
          </cell>
          <cell r="G242"/>
        </row>
        <row r="243">
          <cell r="A243" t="str">
            <v>ED-51096</v>
          </cell>
          <cell r="B243" t="str">
            <v>TER-ATE-010</v>
          </cell>
          <cell r="C243" t="str">
            <v>ATERRO COMPACTADO COM PLACA VIBRATÓRIA</v>
          </cell>
          <cell r="D243" t="str">
            <v>M3</v>
          </cell>
          <cell r="E243">
            <v>33.409999999999997</v>
          </cell>
          <cell r="F243" t="str">
            <v>ED-51096</v>
          </cell>
          <cell r="G243"/>
        </row>
        <row r="244">
          <cell r="A244" t="str">
            <v>ED-51098</v>
          </cell>
          <cell r="B244" t="str">
            <v>TER-ATE-020</v>
          </cell>
          <cell r="C244" t="str">
            <v>ATERRO COMPACTADO COM ROLO VIBRATÓRIO A 95% DO P.N.</v>
          </cell>
          <cell r="D244" t="str">
            <v>M3</v>
          </cell>
          <cell r="E244">
            <v>1.21</v>
          </cell>
          <cell r="F244" t="str">
            <v>ED-51098</v>
          </cell>
          <cell r="G244"/>
        </row>
        <row r="245">
          <cell r="A245" t="str">
            <v>ED-51095</v>
          </cell>
          <cell r="B245" t="str">
            <v>TER-ATE-005</v>
          </cell>
          <cell r="C245" t="str">
            <v>ATERRO COMPACTADO COM ROLO VIBRATÓRIO SEM GRAU DE COMPACTAÇÃO</v>
          </cell>
          <cell r="D245" t="str">
            <v>M3</v>
          </cell>
          <cell r="E245">
            <v>1.0900000000000001</v>
          </cell>
          <cell r="F245" t="str">
            <v>ED-51095</v>
          </cell>
          <cell r="G245"/>
        </row>
        <row r="246">
          <cell r="A246" t="str">
            <v>ED-51097</v>
          </cell>
          <cell r="B246" t="str">
            <v>TER-ATE-015</v>
          </cell>
          <cell r="C246" t="str">
            <v>ATERRO COMPACTADO MANUAL, COM SOQUETE</v>
          </cell>
          <cell r="D246" t="str">
            <v>M3</v>
          </cell>
          <cell r="E246">
            <v>53.41</v>
          </cell>
          <cell r="F246" t="str">
            <v>ED-51097</v>
          </cell>
          <cell r="G246"/>
        </row>
        <row r="247">
          <cell r="A247" t="str">
            <v>ED-51121</v>
          </cell>
          <cell r="B247" t="str">
            <v>TER-REA-010</v>
          </cell>
          <cell r="C247" t="str">
            <v>REATERRO COMPACTADO DE VALA COM EQUIPAMENTO PLACA VIBRATÓRIA</v>
          </cell>
          <cell r="D247" t="str">
            <v>M3</v>
          </cell>
          <cell r="E247">
            <v>33.409999999999997</v>
          </cell>
          <cell r="F247" t="str">
            <v>ED-51121</v>
          </cell>
          <cell r="G247"/>
        </row>
        <row r="248">
          <cell r="A248" t="str">
            <v>ED-51120</v>
          </cell>
          <cell r="B248" t="str">
            <v>TER-REA-005</v>
          </cell>
          <cell r="C248" t="str">
            <v>REATERRO MANUAL DE VALA</v>
          </cell>
          <cell r="D248" t="str">
            <v>M3</v>
          </cell>
          <cell r="E248">
            <v>53.41</v>
          </cell>
          <cell r="F248" t="str">
            <v>ED-51120</v>
          </cell>
          <cell r="G248"/>
        </row>
        <row r="249">
          <cell r="A249" t="str">
            <v>04.06</v>
          </cell>
          <cell r="B249">
            <v>8736</v>
          </cell>
          <cell r="C249" t="str">
            <v>ESCORAMENTO DE VALA</v>
          </cell>
          <cell r="D249" t="str">
            <v/>
          </cell>
          <cell r="E249"/>
          <cell r="F249" t="str">
            <v>04.06</v>
          </cell>
          <cell r="G249"/>
        </row>
        <row r="250">
          <cell r="A250" t="str">
            <v>ED-51101</v>
          </cell>
          <cell r="B250" t="str">
            <v>TER-ECR-005</v>
          </cell>
          <cell r="C250" t="str">
            <v>ESCORAMENTO DE VALA TIPO CONTÍNUO EMPREGANDO PRANCHAS E LONGARINAS DE PEROBA</v>
          </cell>
          <cell r="D250" t="str">
            <v>M2</v>
          </cell>
          <cell r="E250">
            <v>80.78</v>
          </cell>
          <cell r="F250" t="str">
            <v>ED-51101</v>
          </cell>
          <cell r="G250"/>
        </row>
        <row r="251">
          <cell r="A251" t="str">
            <v>ED-51102</v>
          </cell>
          <cell r="B251" t="str">
            <v>TER-ECR-010</v>
          </cell>
          <cell r="C251" t="str">
            <v>ESCORAMENTO DE VALA TIPO DESCONTÍNUO EMPREGANDO PRANCHAS E LONGARINAS DE PEROBA</v>
          </cell>
          <cell r="D251" t="str">
            <v>M2</v>
          </cell>
          <cell r="E251">
            <v>48.76</v>
          </cell>
          <cell r="F251" t="str">
            <v>ED-51102</v>
          </cell>
          <cell r="G251"/>
        </row>
        <row r="252">
          <cell r="A252" t="str">
            <v>05.</v>
          </cell>
          <cell r="B252">
            <v>8666</v>
          </cell>
          <cell r="C252" t="str">
            <v>FUNDAÇÕES</v>
          </cell>
          <cell r="D252" t="str">
            <v/>
          </cell>
          <cell r="E252"/>
          <cell r="F252" t="str">
            <v>05.</v>
          </cell>
          <cell r="G252"/>
        </row>
        <row r="253">
          <cell r="A253" t="str">
            <v>05.01</v>
          </cell>
          <cell r="B253">
            <v>8737</v>
          </cell>
          <cell r="C253" t="str">
            <v>FUNDAÇÃO SUPERFICIAL E RASA</v>
          </cell>
          <cell r="D253" t="str">
            <v/>
          </cell>
          <cell r="E253"/>
          <cell r="F253" t="str">
            <v>05.01</v>
          </cell>
          <cell r="G253"/>
        </row>
        <row r="254">
          <cell r="A254" t="str">
            <v>ED-49746</v>
          </cell>
          <cell r="B254" t="str">
            <v>FUN-TRA-005</v>
          </cell>
          <cell r="C254" t="str">
            <v>PERFURAÇÃO DE ESTACA BROCA A TRADO MANUAL D = 150 MM</v>
          </cell>
          <cell r="D254" t="str">
            <v>M</v>
          </cell>
          <cell r="E254">
            <v>18.059999999999999</v>
          </cell>
          <cell r="F254" t="str">
            <v>ED-49746</v>
          </cell>
          <cell r="G254"/>
        </row>
        <row r="255">
          <cell r="A255" t="str">
            <v>ED-49747</v>
          </cell>
          <cell r="B255" t="str">
            <v>FUN-TRA-010</v>
          </cell>
          <cell r="C255" t="str">
            <v>PERFURAÇÃO DE ESTACA BROCA A TRADO MANUAL D = 200 MM</v>
          </cell>
          <cell r="D255" t="str">
            <v>M</v>
          </cell>
          <cell r="E255">
            <v>23.56</v>
          </cell>
          <cell r="F255" t="str">
            <v>ED-49747</v>
          </cell>
          <cell r="G255"/>
        </row>
        <row r="256">
          <cell r="A256" t="str">
            <v>ED-49748</v>
          </cell>
          <cell r="B256" t="str">
            <v>FUN-TRA-015</v>
          </cell>
          <cell r="C256" t="str">
            <v>PERFURAÇÃO DE ESTACA BROCA A TRADO MANUAL D = 250 MM</v>
          </cell>
          <cell r="D256" t="str">
            <v>M</v>
          </cell>
          <cell r="E256">
            <v>31.42</v>
          </cell>
          <cell r="F256" t="str">
            <v>ED-49748</v>
          </cell>
          <cell r="G256"/>
        </row>
        <row r="257">
          <cell r="A257" t="str">
            <v>ED-49749</v>
          </cell>
          <cell r="B257" t="str">
            <v>FUN-TRA-020</v>
          </cell>
          <cell r="C257" t="str">
            <v>PERFURAÇÃO DE ESTACA BROCA A TRADO MANUAL D = 300 MM</v>
          </cell>
          <cell r="D257" t="str">
            <v>M</v>
          </cell>
          <cell r="E257">
            <v>47.13</v>
          </cell>
          <cell r="F257" t="str">
            <v>ED-49749</v>
          </cell>
          <cell r="G257"/>
        </row>
        <row r="258">
          <cell r="A258" t="str">
            <v>05.02</v>
          </cell>
          <cell r="B258">
            <v>8738</v>
          </cell>
          <cell r="C258" t="str">
            <v>FUNDAÇÃO PROFUNDA</v>
          </cell>
          <cell r="D258" t="str">
            <v/>
          </cell>
          <cell r="E258"/>
          <cell r="F258" t="str">
            <v>05.02</v>
          </cell>
          <cell r="G258"/>
        </row>
        <row r="259">
          <cell r="A259" t="str">
            <v>ED-49773</v>
          </cell>
          <cell r="B259" t="str">
            <v>FUN-TRI-060</v>
          </cell>
          <cell r="C259" t="str">
            <v>CORTE DE ESTACA TIPO TRILHO TR 25/32 DUPLO</v>
          </cell>
          <cell r="D259" t="str">
            <v>U</v>
          </cell>
          <cell r="E259">
            <v>140</v>
          </cell>
          <cell r="F259" t="str">
            <v>ED-49773</v>
          </cell>
          <cell r="G259"/>
        </row>
        <row r="260">
          <cell r="A260" t="str">
            <v>ED-49771</v>
          </cell>
          <cell r="B260" t="str">
            <v>FUN-TRI-050</v>
          </cell>
          <cell r="C260" t="str">
            <v>CORTE DE ESTACA TIPO TRILHO TR 25/32 SIMPLES</v>
          </cell>
          <cell r="D260" t="str">
            <v>U</v>
          </cell>
          <cell r="E260">
            <v>95</v>
          </cell>
          <cell r="F260" t="str">
            <v>ED-49771</v>
          </cell>
          <cell r="G260"/>
        </row>
        <row r="261">
          <cell r="A261" t="str">
            <v>ED-49774</v>
          </cell>
          <cell r="B261" t="str">
            <v>FUN-TRI-065</v>
          </cell>
          <cell r="C261" t="str">
            <v>CORTE DE ESTACA TIPO TRILHO TR 37/45/57 DUPLO</v>
          </cell>
          <cell r="D261" t="str">
            <v>U</v>
          </cell>
          <cell r="E261">
            <v>140</v>
          </cell>
          <cell r="F261" t="str">
            <v>ED-49774</v>
          </cell>
          <cell r="G261"/>
        </row>
        <row r="262">
          <cell r="A262" t="str">
            <v>ED-49772</v>
          </cell>
          <cell r="B262" t="str">
            <v>FUN-TRI-055</v>
          </cell>
          <cell r="C262" t="str">
            <v>CORTE DE ESTACA TIPO TRILHO TR 37/45/57 SIMPLES</v>
          </cell>
          <cell r="D262" t="str">
            <v>U</v>
          </cell>
          <cell r="E262">
            <v>95</v>
          </cell>
          <cell r="F262" t="str">
            <v>ED-49772</v>
          </cell>
          <cell r="G262"/>
        </row>
        <row r="263">
          <cell r="A263" t="str">
            <v>ED-49738</v>
          </cell>
          <cell r="B263" t="str">
            <v>FUN-PRE-075</v>
          </cell>
          <cell r="C263" t="str">
            <v>CORTE E PREPARO DE CABEÇA DE ESTACAS</v>
          </cell>
          <cell r="D263" t="str">
            <v>U</v>
          </cell>
          <cell r="E263">
            <v>44.79</v>
          </cell>
          <cell r="F263" t="str">
            <v>ED-49738</v>
          </cell>
          <cell r="G263"/>
        </row>
        <row r="264">
          <cell r="A264" t="str">
            <v>ED-49711</v>
          </cell>
          <cell r="B264" t="str">
            <v>FUN-FRA-025</v>
          </cell>
          <cell r="C264" t="str">
            <v>CRAVAÇÃO E CONCRETAGEM ESTACA TIPO FRANKI MOLDADA "IN LOCO" 130 TON D = 520 MM</v>
          </cell>
          <cell r="D264" t="str">
            <v>M</v>
          </cell>
          <cell r="E264">
            <v>263.41000000000003</v>
          </cell>
          <cell r="F264" t="str">
            <v>ED-49711</v>
          </cell>
          <cell r="G264"/>
        </row>
        <row r="265">
          <cell r="A265" t="str">
            <v>ED-49712</v>
          </cell>
          <cell r="B265" t="str">
            <v>FUN-FRA-035</v>
          </cell>
          <cell r="C265" t="str">
            <v>CRAVAÇÃO E CONCRETAGEM ESTACA TIPO FRANKI MOLDADA "IN LOCO" 170 TON D = 600 MM</v>
          </cell>
          <cell r="D265" t="str">
            <v>M</v>
          </cell>
          <cell r="E265">
            <v>342.17</v>
          </cell>
          <cell r="F265" t="str">
            <v>ED-49712</v>
          </cell>
          <cell r="G265"/>
        </row>
        <row r="266">
          <cell r="A266" t="str">
            <v>ED-49708</v>
          </cell>
          <cell r="B266" t="str">
            <v>FUN-FRA-010</v>
          </cell>
          <cell r="C266" t="str">
            <v>CRAVAÇÃO E CONCRETAGEM ESTACA TIPO FRANKI MOLDADA "IN LOCO" 55 TON D = 350 MM</v>
          </cell>
          <cell r="D266" t="str">
            <v>M</v>
          </cell>
          <cell r="E266">
            <v>160.33000000000001</v>
          </cell>
          <cell r="F266" t="str">
            <v>ED-49708</v>
          </cell>
          <cell r="G266"/>
        </row>
        <row r="267">
          <cell r="A267" t="str">
            <v>ED-49709</v>
          </cell>
          <cell r="B267" t="str">
            <v>FUN-FRA-015</v>
          </cell>
          <cell r="C267" t="str">
            <v>CRAVAÇÃO E CONCRETAGEM ESTACA TIPO FRANKI MOLDADA "IN LOCO" 70 TON D = 400 MM</v>
          </cell>
          <cell r="D267" t="str">
            <v>M</v>
          </cell>
          <cell r="E267">
            <v>186.02</v>
          </cell>
          <cell r="F267" t="str">
            <v>ED-49709</v>
          </cell>
          <cell r="G267"/>
        </row>
        <row r="268">
          <cell r="A268" t="str">
            <v>ED-49710</v>
          </cell>
          <cell r="B268" t="str">
            <v>FUN-FRA-020</v>
          </cell>
          <cell r="C268" t="str">
            <v>CRAVAÇÃO E CONCRETAGEM ESTACA TIPO FRANKI MOLDADA "IN LOCO" 95 TON D = 450 MM</v>
          </cell>
          <cell r="D268" t="str">
            <v>M</v>
          </cell>
          <cell r="E268">
            <v>229.9</v>
          </cell>
          <cell r="F268" t="str">
            <v>ED-49710</v>
          </cell>
          <cell r="G268"/>
        </row>
        <row r="269">
          <cell r="A269" t="str">
            <v>ED-49737</v>
          </cell>
          <cell r="B269" t="str">
            <v>FUN-PRE-070</v>
          </cell>
          <cell r="C269" t="str">
            <v>EMENDA DE ESTACA PRÉ MOLDADA ACIMA DE 95T</v>
          </cell>
          <cell r="D269" t="str">
            <v>U</v>
          </cell>
          <cell r="E269">
            <v>84.83</v>
          </cell>
          <cell r="F269" t="str">
            <v>ED-49737</v>
          </cell>
          <cell r="G269"/>
        </row>
        <row r="270">
          <cell r="A270" t="str">
            <v>ED-49735</v>
          </cell>
          <cell r="B270" t="str">
            <v>FUN-PRE-060</v>
          </cell>
          <cell r="C270" t="str">
            <v>EMENDA DE ESTACA PRÉ-MOLDADA ATÉ 65T</v>
          </cell>
          <cell r="D270" t="str">
            <v>U</v>
          </cell>
          <cell r="E270">
            <v>65</v>
          </cell>
          <cell r="F270" t="str">
            <v>ED-49735</v>
          </cell>
          <cell r="G270"/>
        </row>
        <row r="271">
          <cell r="A271" t="str">
            <v>ED-49736</v>
          </cell>
          <cell r="B271" t="str">
            <v>FUN-PRE-065</v>
          </cell>
          <cell r="C271" t="str">
            <v>EMENDA DE ESTACA PRÉ-MOLDADA DE 65T A 95T</v>
          </cell>
          <cell r="D271" t="str">
            <v>U</v>
          </cell>
          <cell r="E271">
            <v>74.5</v>
          </cell>
          <cell r="F271" t="str">
            <v>ED-49736</v>
          </cell>
          <cell r="G271"/>
        </row>
        <row r="272">
          <cell r="A272" t="str">
            <v>ED-15801</v>
          </cell>
          <cell r="B272" t="str">
            <v>-</v>
          </cell>
          <cell r="C272" t="str">
            <v>ENCAMISAMENTO DE TUBULÃO COM TUBO DE CONCRETO (MANILHA), DIÂMETRO 90CM, INCLUSIVE TRANSPORTE E FORNECIMENTO</v>
          </cell>
          <cell r="D272" t="str">
            <v>M</v>
          </cell>
          <cell r="E272">
            <v>151.9</v>
          </cell>
          <cell r="F272" t="str">
            <v>ED-15801</v>
          </cell>
          <cell r="G272"/>
        </row>
        <row r="273">
          <cell r="A273" t="str">
            <v>ED-49741</v>
          </cell>
          <cell r="B273" t="str">
            <v>FUN-STR-010</v>
          </cell>
          <cell r="C273" t="str">
            <v>ESCAVAÇÃO E CONCRETAGEM ESTACA TIPO STRAUSS MOLDADA "IN LOCO" D = 250 MM</v>
          </cell>
          <cell r="D273" t="str">
            <v>M</v>
          </cell>
          <cell r="E273">
            <v>86.08</v>
          </cell>
          <cell r="F273" t="str">
            <v>ED-49741</v>
          </cell>
          <cell r="G273"/>
        </row>
        <row r="274">
          <cell r="A274" t="str">
            <v>ED-49742</v>
          </cell>
          <cell r="B274" t="str">
            <v>FUN-STR-015</v>
          </cell>
          <cell r="C274" t="str">
            <v>ESCAVAÇÃO E CONCRETAGEM ESTACA TIPO STRAUSS MOLDADA "IN LOCO" D = 320 MM</v>
          </cell>
          <cell r="D274" t="str">
            <v>M</v>
          </cell>
          <cell r="E274">
            <v>95.23</v>
          </cell>
          <cell r="F274" t="str">
            <v>ED-49742</v>
          </cell>
          <cell r="G274"/>
        </row>
        <row r="275">
          <cell r="A275" t="str">
            <v>ED-49743</v>
          </cell>
          <cell r="B275" t="str">
            <v>FUN-STR-016</v>
          </cell>
          <cell r="C275" t="str">
            <v>ESCAVAÇÃO E CONCRETAGEM ESTACA TIPO STRAUSS MOLDADA "IN LOCO" D = 380 MM</v>
          </cell>
          <cell r="D275" t="str">
            <v>M</v>
          </cell>
          <cell r="E275">
            <v>114.94</v>
          </cell>
          <cell r="F275" t="str">
            <v>ED-49743</v>
          </cell>
          <cell r="G275"/>
        </row>
        <row r="276">
          <cell r="A276" t="str">
            <v>ED-49744</v>
          </cell>
          <cell r="B276" t="str">
            <v>FUN-STR-020</v>
          </cell>
          <cell r="C276" t="str">
            <v>ESCAVAÇÃO E CONCRETAGEM ESTACA TIPO STRAUSS MOLDADA "IN LOCO" D = 420 MM</v>
          </cell>
          <cell r="D276" t="str">
            <v>M</v>
          </cell>
          <cell r="E276">
            <v>122.73</v>
          </cell>
          <cell r="F276" t="str">
            <v>ED-49744</v>
          </cell>
          <cell r="G276"/>
        </row>
        <row r="277">
          <cell r="A277" t="str">
            <v>ED-49745</v>
          </cell>
          <cell r="B277" t="str">
            <v>FUN-STR-025</v>
          </cell>
          <cell r="C277" t="str">
            <v>ESCAVAÇÃO E CONCRETAGEM ESTACA TIPO STRAUSS MOLDADA "IN LOCO" D = 520 MM</v>
          </cell>
          <cell r="D277" t="str">
            <v>M</v>
          </cell>
          <cell r="E277">
            <v>165.21</v>
          </cell>
          <cell r="F277" t="str">
            <v>ED-49745</v>
          </cell>
          <cell r="G277"/>
        </row>
        <row r="278">
          <cell r="A278" t="str">
            <v>ED-49777</v>
          </cell>
          <cell r="B278" t="str">
            <v>FUN-TUB-005</v>
          </cell>
          <cell r="C278" t="str">
            <v>ESCAVAÇÃO MANUAL DE TUBULÃO A CÉU ABERTO</v>
          </cell>
          <cell r="D278" t="str">
            <v>M3</v>
          </cell>
          <cell r="E278">
            <v>279.14</v>
          </cell>
          <cell r="F278" t="str">
            <v>ED-49777</v>
          </cell>
          <cell r="G278"/>
        </row>
        <row r="279">
          <cell r="A279" t="str">
            <v>ED-49721</v>
          </cell>
          <cell r="B279" t="str">
            <v>FUN-PRE-010</v>
          </cell>
          <cell r="C279" t="str">
            <v>ESTACA PRÉ-MOLDADA DE CONCRETO ARMADO CRAVADA D = 180 MM/35T</v>
          </cell>
          <cell r="D279" t="str">
            <v>M</v>
          </cell>
          <cell r="E279">
            <v>98.28</v>
          </cell>
          <cell r="F279" t="str">
            <v>ED-49721</v>
          </cell>
          <cell r="G279"/>
        </row>
        <row r="280">
          <cell r="A280" t="str">
            <v>ED-49722</v>
          </cell>
          <cell r="B280" t="str">
            <v>FUN-PRE-015</v>
          </cell>
          <cell r="C280" t="str">
            <v>ESTACA PRÉ-MOLDADA DE CONCRETO ARMADO CRAVADA D = 230 MM/55T</v>
          </cell>
          <cell r="D280" t="str">
            <v>M</v>
          </cell>
          <cell r="E280">
            <v>120.28</v>
          </cell>
          <cell r="F280" t="str">
            <v>ED-49722</v>
          </cell>
          <cell r="G280"/>
        </row>
        <row r="281">
          <cell r="A281" t="str">
            <v>ED-49723</v>
          </cell>
          <cell r="B281" t="str">
            <v>FUN-PRE-020</v>
          </cell>
          <cell r="C281" t="str">
            <v>ESTACA PRÉ-MOLDADA DE CONCRETO ARMADO CRAVADA D = 260 MM/70T</v>
          </cell>
          <cell r="D281" t="str">
            <v>M</v>
          </cell>
          <cell r="E281">
            <v>137.68</v>
          </cell>
          <cell r="F281" t="str">
            <v>ED-49723</v>
          </cell>
          <cell r="G281"/>
        </row>
        <row r="282">
          <cell r="A282" t="str">
            <v>ED-49724</v>
          </cell>
          <cell r="B282" t="str">
            <v>FUN-PRE-025</v>
          </cell>
          <cell r="C282" t="str">
            <v>ESTACA PRÉ-MOLDADA DE CONCRETO ARMADO CRAVADA D = 330 MM/90T</v>
          </cell>
          <cell r="D282" t="str">
            <v>M</v>
          </cell>
          <cell r="E282">
            <v>154.78</v>
          </cell>
          <cell r="F282" t="str">
            <v>ED-49724</v>
          </cell>
          <cell r="G282"/>
        </row>
        <row r="283">
          <cell r="A283" t="str">
            <v>ED-49725</v>
          </cell>
          <cell r="B283" t="str">
            <v>FUN-PRE-026</v>
          </cell>
          <cell r="C283" t="str">
            <v>ESTACA PRÉ-MOLDADA DE CONCRETO ARMADO CRAVADA D = 380 MM/105T</v>
          </cell>
          <cell r="D283" t="str">
            <v>M</v>
          </cell>
          <cell r="E283">
            <v>163.58000000000001</v>
          </cell>
          <cell r="F283" t="str">
            <v>ED-49725</v>
          </cell>
          <cell r="G283"/>
        </row>
        <row r="284">
          <cell r="A284" t="str">
            <v>ED-49726</v>
          </cell>
          <cell r="B284" t="str">
            <v>FUN-PRE-027</v>
          </cell>
          <cell r="C284" t="str">
            <v>ESTACA PRÉ-MOLDADA DE CONCRETO ARMADO CRAVADA D = 420 MM/130T</v>
          </cell>
          <cell r="D284" t="str">
            <v>M</v>
          </cell>
          <cell r="E284">
            <v>182.28</v>
          </cell>
          <cell r="F284" t="str">
            <v>ED-49726</v>
          </cell>
          <cell r="G284"/>
        </row>
        <row r="285">
          <cell r="A285" t="str">
            <v>ED-49727</v>
          </cell>
          <cell r="B285" t="str">
            <v>FUN-PRE-028</v>
          </cell>
          <cell r="C285" t="str">
            <v>ESTACA PRÉ-MOLDADA DE CONCRETO ARMADO CRAVADA D = 500 MM/150T</v>
          </cell>
          <cell r="D285" t="str">
            <v>M</v>
          </cell>
          <cell r="E285">
            <v>235.28</v>
          </cell>
          <cell r="F285" t="str">
            <v>ED-49727</v>
          </cell>
          <cell r="G285"/>
        </row>
        <row r="286">
          <cell r="A286" t="str">
            <v>ED-49728</v>
          </cell>
          <cell r="B286" t="str">
            <v>FUN-PRE-030</v>
          </cell>
          <cell r="C286" t="str">
            <v>ESTACA PRÉ-MOLDADA DE CONCRETO ARMADO CRAVADA 15 X 15 CM/25T</v>
          </cell>
          <cell r="D286" t="str">
            <v>M</v>
          </cell>
          <cell r="E286">
            <v>90.45</v>
          </cell>
          <cell r="F286" t="str">
            <v>ED-49728</v>
          </cell>
          <cell r="G286"/>
        </row>
        <row r="287">
          <cell r="A287" t="str">
            <v>ED-49729</v>
          </cell>
          <cell r="B287" t="str">
            <v>FUN-PRE-035</v>
          </cell>
          <cell r="C287" t="str">
            <v>ESTACA PRÉ-MOLDADA DE CONCRETO ARMADO CRAVADA 17 X 17 CM/35T</v>
          </cell>
          <cell r="D287" t="str">
            <v>M</v>
          </cell>
          <cell r="E287">
            <v>94.85</v>
          </cell>
          <cell r="F287" t="str">
            <v>ED-49729</v>
          </cell>
          <cell r="G287"/>
        </row>
        <row r="288">
          <cell r="A288" t="str">
            <v>ED-49730</v>
          </cell>
          <cell r="B288" t="str">
            <v>FUN-PRE-040</v>
          </cell>
          <cell r="C288" t="str">
            <v>ESTACA PRÉ-MOLDADA DE CONCRETO ARMADO CRAVADA 20 X 20 CM/50T</v>
          </cell>
          <cell r="D288" t="str">
            <v>M</v>
          </cell>
          <cell r="E288">
            <v>105.85</v>
          </cell>
          <cell r="F288" t="str">
            <v>ED-49730</v>
          </cell>
          <cell r="G288"/>
        </row>
        <row r="289">
          <cell r="A289" t="str">
            <v>ED-49731</v>
          </cell>
          <cell r="B289" t="str">
            <v>FUN-PRE-045</v>
          </cell>
          <cell r="C289" t="str">
            <v>ESTACA PRÉ-MOLDADA DE CONCRETO ARMADO CRAVADA 21,5 X 21,5 CM/60T</v>
          </cell>
          <cell r="D289" t="str">
            <v>M</v>
          </cell>
          <cell r="E289">
            <v>112.45</v>
          </cell>
          <cell r="F289" t="str">
            <v>ED-49731</v>
          </cell>
          <cell r="G289"/>
        </row>
        <row r="290">
          <cell r="A290" t="str">
            <v>ED-49732</v>
          </cell>
          <cell r="B290" t="str">
            <v>FUN-PRE-050</v>
          </cell>
          <cell r="C290" t="str">
            <v>ESTACA PRÉ-MOLDADA DE CONCRETO ARMADO CRAVADA 23 X 23 CM/70T</v>
          </cell>
          <cell r="D290" t="str">
            <v>M</v>
          </cell>
          <cell r="E290">
            <v>125.01</v>
          </cell>
          <cell r="F290" t="str">
            <v>ED-49732</v>
          </cell>
          <cell r="G290"/>
        </row>
        <row r="291">
          <cell r="A291" t="str">
            <v>ED-49733</v>
          </cell>
          <cell r="B291" t="str">
            <v>FUN-PRE-055</v>
          </cell>
          <cell r="C291" t="str">
            <v>ESTACA PRÉ-MOLDADA DE CONCRETO ARMADO CRAVADA 25,5 X 25,5 CM/85T</v>
          </cell>
          <cell r="D291" t="str">
            <v>M</v>
          </cell>
          <cell r="E291">
            <v>141.51</v>
          </cell>
          <cell r="F291" t="str">
            <v>ED-49733</v>
          </cell>
          <cell r="G291"/>
        </row>
        <row r="292">
          <cell r="A292" t="str">
            <v>ED-49734</v>
          </cell>
          <cell r="B292" t="str">
            <v>FUN-PRE-056</v>
          </cell>
          <cell r="C292" t="str">
            <v>ESTACA PRÉ-MOLDADA DE CONCRETO ARMADO CRAVADA 28 X 28 CM/105T</v>
          </cell>
          <cell r="D292" t="str">
            <v>M</v>
          </cell>
          <cell r="E292">
            <v>158.78</v>
          </cell>
          <cell r="F292" t="str">
            <v>ED-49734</v>
          </cell>
          <cell r="G292"/>
        </row>
        <row r="293">
          <cell r="A293" t="str">
            <v>ED-49766</v>
          </cell>
          <cell r="B293" t="str">
            <v>FUN-TRI-030</v>
          </cell>
          <cell r="C293" t="str">
            <v>ESTACA TIPO TRILHO TR-25 DUPLO</v>
          </cell>
          <cell r="D293" t="str">
            <v>M</v>
          </cell>
          <cell r="E293">
            <v>226.24</v>
          </cell>
          <cell r="F293" t="str">
            <v>ED-49766</v>
          </cell>
          <cell r="G293"/>
        </row>
        <row r="294">
          <cell r="A294" t="str">
            <v>ED-49761</v>
          </cell>
          <cell r="B294" t="str">
            <v>FUN-TRI-010</v>
          </cell>
          <cell r="C294" t="str">
            <v>ESTACA TIPO TRILHO TR-25 SIMPLES</v>
          </cell>
          <cell r="D294" t="str">
            <v>M</v>
          </cell>
          <cell r="E294">
            <v>107.99</v>
          </cell>
          <cell r="F294" t="str">
            <v>ED-49761</v>
          </cell>
          <cell r="G294"/>
        </row>
        <row r="295">
          <cell r="A295" t="str">
            <v>ED-49767</v>
          </cell>
          <cell r="B295" t="str">
            <v>FUN-TRI-035</v>
          </cell>
          <cell r="C295" t="str">
            <v>ESTACA TIPO TRILHO TR-32 DUPLO</v>
          </cell>
          <cell r="D295" t="str">
            <v>M</v>
          </cell>
          <cell r="E295">
            <v>255.5</v>
          </cell>
          <cell r="F295" t="str">
            <v>ED-49767</v>
          </cell>
          <cell r="G295"/>
        </row>
        <row r="296">
          <cell r="A296" t="str">
            <v>ED-49762</v>
          </cell>
          <cell r="B296" t="str">
            <v>FUN-TRI-015</v>
          </cell>
          <cell r="C296" t="str">
            <v>ESTACA TIPO TRILHO TR-32 SIMPLES</v>
          </cell>
          <cell r="D296" t="str">
            <v>M</v>
          </cell>
          <cell r="E296">
            <v>122.62</v>
          </cell>
          <cell r="F296" t="str">
            <v>ED-49762</v>
          </cell>
          <cell r="G296"/>
        </row>
        <row r="297">
          <cell r="A297" t="str">
            <v>ED-49768</v>
          </cell>
          <cell r="B297" t="str">
            <v>FUN-TRI-040</v>
          </cell>
          <cell r="C297" t="str">
            <v>ESTACA TIPO TRILHO TR-37 DUPLO</v>
          </cell>
          <cell r="D297" t="str">
            <v>M</v>
          </cell>
          <cell r="E297">
            <v>276.39999999999998</v>
          </cell>
          <cell r="F297" t="str">
            <v>ED-49768</v>
          </cell>
          <cell r="G297"/>
        </row>
        <row r="298">
          <cell r="A298" t="str">
            <v>ED-49763</v>
          </cell>
          <cell r="B298" t="str">
            <v>FUN-TRI-020</v>
          </cell>
          <cell r="C298" t="str">
            <v>ESTACA TIPO TRILHO TR-37 SIMPLES</v>
          </cell>
          <cell r="D298" t="str">
            <v>M</v>
          </cell>
          <cell r="E298">
            <v>133.07</v>
          </cell>
          <cell r="F298" t="str">
            <v>ED-49763</v>
          </cell>
          <cell r="G298"/>
        </row>
        <row r="299">
          <cell r="A299" t="str">
            <v>ED-49769</v>
          </cell>
          <cell r="B299" t="str">
            <v>FUN-TRI-045</v>
          </cell>
          <cell r="C299" t="str">
            <v>ESTACA TIPO TRILHO TR-45 DUPLO</v>
          </cell>
          <cell r="D299" t="str">
            <v>M</v>
          </cell>
          <cell r="E299">
            <v>309.83999999999997</v>
          </cell>
          <cell r="F299" t="str">
            <v>ED-49769</v>
          </cell>
          <cell r="G299"/>
        </row>
        <row r="300">
          <cell r="A300" t="str">
            <v>ED-49764</v>
          </cell>
          <cell r="B300" t="str">
            <v>FUN-TRI-025</v>
          </cell>
          <cell r="C300" t="str">
            <v>ESTACA TIPO TRILHO TR-45 SIMPLES</v>
          </cell>
          <cell r="D300" t="str">
            <v>M</v>
          </cell>
          <cell r="E300">
            <v>149.79</v>
          </cell>
          <cell r="F300" t="str">
            <v>ED-49764</v>
          </cell>
          <cell r="G300"/>
        </row>
        <row r="301">
          <cell r="A301" t="str">
            <v>ED-49770</v>
          </cell>
          <cell r="B301" t="str">
            <v>FUN-TRI-046</v>
          </cell>
          <cell r="C301" t="str">
            <v>ESTACA TIPO TRILHO TR-57 DUPLO</v>
          </cell>
          <cell r="D301" t="str">
            <v>M</v>
          </cell>
          <cell r="E301">
            <v>360</v>
          </cell>
          <cell r="F301" t="str">
            <v>ED-49770</v>
          </cell>
          <cell r="G301"/>
        </row>
        <row r="302">
          <cell r="A302" t="str">
            <v>ED-49765</v>
          </cell>
          <cell r="B302" t="str">
            <v>FUN-TRI-026</v>
          </cell>
          <cell r="C302" t="str">
            <v>ESTACA TIPO TRILHO TR-57 SIMPLES</v>
          </cell>
          <cell r="D302" t="str">
            <v>M</v>
          </cell>
          <cell r="E302">
            <v>174.87</v>
          </cell>
          <cell r="F302" t="str">
            <v>ED-49765</v>
          </cell>
          <cell r="G302"/>
        </row>
        <row r="303">
          <cell r="A303" t="str">
            <v>ED-49715</v>
          </cell>
          <cell r="B303" t="str">
            <v>FUN-HEL-010</v>
          </cell>
          <cell r="C303" t="str">
            <v>EXECUÇÃO DE ESTACA TIPO HÉLICE CONTÍNUA D = 400 MM, EXCETO CONCRETO</v>
          </cell>
          <cell r="D303" t="str">
            <v>M</v>
          </cell>
          <cell r="E303">
            <v>40</v>
          </cell>
          <cell r="F303" t="str">
            <v>ED-49715</v>
          </cell>
          <cell r="G303"/>
        </row>
        <row r="304">
          <cell r="A304" t="str">
            <v>ED-49716</v>
          </cell>
          <cell r="B304" t="str">
            <v>FUN-HEL-015</v>
          </cell>
          <cell r="C304" t="str">
            <v>EXECUÇÃO DE ESTACA TIPO HÉLICE CONTÍNUA D = 500 MM, EXCETO CONCRETO</v>
          </cell>
          <cell r="D304" t="str">
            <v>M</v>
          </cell>
          <cell r="E304">
            <v>50</v>
          </cell>
          <cell r="F304" t="str">
            <v>ED-49716</v>
          </cell>
          <cell r="G304"/>
        </row>
        <row r="305">
          <cell r="A305" t="str">
            <v>ED-49717</v>
          </cell>
          <cell r="B305" t="str">
            <v>FUN-HEL-020</v>
          </cell>
          <cell r="C305" t="str">
            <v>EXECUÇÃO DE ESTACA TIPO HÉLICE CONTÍNUA D = 600 MM, EXCETO CONCRETO</v>
          </cell>
          <cell r="D305" t="str">
            <v>M</v>
          </cell>
          <cell r="E305">
            <v>60</v>
          </cell>
          <cell r="F305" t="str">
            <v>ED-49717</v>
          </cell>
          <cell r="G305"/>
        </row>
        <row r="306">
          <cell r="A306" t="str">
            <v>ED-49718</v>
          </cell>
          <cell r="B306" t="str">
            <v>FUN-HEL-025</v>
          </cell>
          <cell r="C306" t="str">
            <v>EXECUÇÃO DE ESTACA TIPO HÉLICE CONTÍNUA D = 800 MM, EXCETO CONCRETO</v>
          </cell>
          <cell r="D306" t="str">
            <v>M</v>
          </cell>
          <cell r="E306">
            <v>80</v>
          </cell>
          <cell r="F306" t="str">
            <v>ED-49718</v>
          </cell>
          <cell r="G306"/>
        </row>
        <row r="307">
          <cell r="A307" t="str">
            <v>ED-49750</v>
          </cell>
          <cell r="B307" t="str">
            <v>FUN-TRA-025</v>
          </cell>
          <cell r="C307" t="str">
            <v>MOBILIZAÇÃO E DESMOBILIZAÇÃO DE EQUIPAMENTO PARA BROCA TRADO DMT ATÉ 50 KM</v>
          </cell>
          <cell r="D307" t="str">
            <v>VB</v>
          </cell>
          <cell r="E307">
            <v>1000</v>
          </cell>
          <cell r="F307" t="str">
            <v>ED-49750</v>
          </cell>
          <cell r="G307"/>
        </row>
        <row r="308">
          <cell r="A308" t="str">
            <v>ED-49751</v>
          </cell>
          <cell r="B308" t="str">
            <v>FUN-TRA-026</v>
          </cell>
          <cell r="C308" t="str">
            <v>MOBILIZAÇÃO E DESMOBILIZAÇÃO DE EQUIPAMENTO PARA BROCA TRADO DMT DE 50,1 A 100 KM</v>
          </cell>
          <cell r="D308" t="str">
            <v>VB</v>
          </cell>
          <cell r="E308">
            <v>1500</v>
          </cell>
          <cell r="F308" t="str">
            <v>ED-49751</v>
          </cell>
          <cell r="G308"/>
        </row>
        <row r="309">
          <cell r="A309" t="str">
            <v>ED-49719</v>
          </cell>
          <cell r="B309" t="str">
            <v>FUN-PRE-005</v>
          </cell>
          <cell r="C309" t="str">
            <v>MOBILIZAÇÃO E DESMOBILIZAÇÃO DE EQUIPAMENTO PARA ESTACA CRAVADA DMT ATÉ 50 KM</v>
          </cell>
          <cell r="D309" t="str">
            <v>VB</v>
          </cell>
          <cell r="E309">
            <v>6500</v>
          </cell>
          <cell r="F309" t="str">
            <v>ED-49719</v>
          </cell>
          <cell r="G309"/>
        </row>
        <row r="310">
          <cell r="A310" t="str">
            <v>ED-49720</v>
          </cell>
          <cell r="B310" t="str">
            <v>FUN-PRE-006</v>
          </cell>
          <cell r="C310" t="str">
            <v>MOBILIZAÇÃO E DESMOBILIZAÇÃO DE EQUIPAMENTO PARA ESTACA CRAVADA DMT DE 50,1 A 100 KM</v>
          </cell>
          <cell r="D310" t="str">
            <v>VB</v>
          </cell>
          <cell r="E310">
            <v>9000</v>
          </cell>
          <cell r="F310" t="str">
            <v>ED-49720</v>
          </cell>
          <cell r="G310"/>
        </row>
        <row r="311">
          <cell r="A311" t="str">
            <v>ED-49739</v>
          </cell>
          <cell r="B311" t="str">
            <v>FUN-STR-005</v>
          </cell>
          <cell r="C311" t="str">
            <v>MOBILIZAÇÃO E DESMOBILIZAÇÃO DE EQUIPAMENTO PARA ESTACA STRAUSS DMT ATÉ 50 KM</v>
          </cell>
          <cell r="D311" t="str">
            <v>VB</v>
          </cell>
          <cell r="E311">
            <v>5000</v>
          </cell>
          <cell r="F311" t="str">
            <v>ED-49739</v>
          </cell>
          <cell r="G311"/>
        </row>
        <row r="312">
          <cell r="A312" t="str">
            <v>ED-49740</v>
          </cell>
          <cell r="B312" t="str">
            <v>FUN-STR-006</v>
          </cell>
          <cell r="C312" t="str">
            <v>MOBILIZAÇÃO E DESMOBILIZAÇÃO DE EQUIPAMENTO PARA ESTACA STRAUSS DMT DE 50,1 A 100 KM</v>
          </cell>
          <cell r="D312" t="str">
            <v>VB</v>
          </cell>
          <cell r="E312">
            <v>6500</v>
          </cell>
          <cell r="F312" t="str">
            <v>ED-49740</v>
          </cell>
          <cell r="G312"/>
        </row>
        <row r="313">
          <cell r="A313" t="str">
            <v>ED-49706</v>
          </cell>
          <cell r="B313" t="str">
            <v>FUN-FRA-005</v>
          </cell>
          <cell r="C313" t="str">
            <v>MOBILIZAÇÃO E DESMOBILIZAÇÃO DE EQUIPAMENTO PARA ESTACA TIPO FRANKI DMT ATÉ 50 KM</v>
          </cell>
          <cell r="D313" t="str">
            <v>VB</v>
          </cell>
          <cell r="E313">
            <v>10000</v>
          </cell>
          <cell r="F313" t="str">
            <v>ED-49706</v>
          </cell>
          <cell r="G313"/>
        </row>
        <row r="314">
          <cell r="A314" t="str">
            <v>ED-49707</v>
          </cell>
          <cell r="B314" t="str">
            <v>FUN-FRA-006</v>
          </cell>
          <cell r="C314" t="str">
            <v>MOBILIZAÇÃO E DESMOBILIZAÇÃO DE EQUIPAMENTO PARA ESTACA TIPO FRANKI DMT DE 50,1 A 100 KM</v>
          </cell>
          <cell r="D314" t="str">
            <v>VB</v>
          </cell>
          <cell r="E314">
            <v>13500</v>
          </cell>
          <cell r="F314" t="str">
            <v>ED-49707</v>
          </cell>
          <cell r="G314"/>
        </row>
        <row r="315">
          <cell r="A315" t="str">
            <v>ED-49713</v>
          </cell>
          <cell r="B315" t="str">
            <v>FUN-HEL-005</v>
          </cell>
          <cell r="C315" t="str">
            <v>MOBILIZAÇÃO E DESMOBILIZAÇÃO DE EQUIPAMENTO PARA ESTACA TIPO HÉLICE CONTÍNUA DMT ATÉ 50 KM</v>
          </cell>
          <cell r="D315" t="str">
            <v>VB</v>
          </cell>
          <cell r="E315">
            <v>9000</v>
          </cell>
          <cell r="F315" t="str">
            <v>ED-49713</v>
          </cell>
          <cell r="G315"/>
        </row>
        <row r="316">
          <cell r="A316" t="str">
            <v>ED-49714</v>
          </cell>
          <cell r="B316" t="str">
            <v>FUN-HEL-006</v>
          </cell>
          <cell r="C316" t="str">
            <v>MOBILIZAÇÃO E DESMOBILIZAÇÃO DE EQUIPAMENTO PARA ESTACA TIPO HÉLICE CONTÍNUA DMT DE 50,1 A 100 KM</v>
          </cell>
          <cell r="D316" t="str">
            <v>VB</v>
          </cell>
          <cell r="E316">
            <v>12000</v>
          </cell>
          <cell r="F316" t="str">
            <v>ED-49714</v>
          </cell>
          <cell r="G316"/>
        </row>
        <row r="317">
          <cell r="A317" t="str">
            <v>ED-49759</v>
          </cell>
          <cell r="B317" t="str">
            <v>FUN-TRI-005</v>
          </cell>
          <cell r="C317" t="str">
            <v>MOBILIZAÇÃO E DESMOBILIZAÇÃO DE EQUIPAMENTO PARA ESTACA TRILHO DMT ATÉ 50 KM</v>
          </cell>
          <cell r="D317" t="str">
            <v>VB</v>
          </cell>
          <cell r="E317">
            <v>6500</v>
          </cell>
          <cell r="F317" t="str">
            <v>ED-49759</v>
          </cell>
          <cell r="G317"/>
        </row>
        <row r="318">
          <cell r="A318" t="str">
            <v>ED-49760</v>
          </cell>
          <cell r="B318" t="str">
            <v>FUN-TRI-006</v>
          </cell>
          <cell r="C318" t="str">
            <v>MOBILIZAÇÃO E DESMOBILIZAÇÃO DE EQUIPAMENTO PARA ESTACA TRILHO DMT DE 50,1 A 100 KM</v>
          </cell>
          <cell r="D318" t="str">
            <v>VB</v>
          </cell>
          <cell r="E318">
            <v>9000</v>
          </cell>
          <cell r="F318" t="str">
            <v>ED-49760</v>
          </cell>
          <cell r="G318"/>
        </row>
        <row r="319">
          <cell r="A319" t="str">
            <v>ED-49752</v>
          </cell>
          <cell r="B319" t="str">
            <v>FUN-TRA-030</v>
          </cell>
          <cell r="C319" t="str">
            <v>PERFURAÇÃO DE ESTACA BROCA A TRADO MECANIZADO D = 250 MM</v>
          </cell>
          <cell r="D319" t="str">
            <v>M</v>
          </cell>
          <cell r="E319">
            <v>20</v>
          </cell>
          <cell r="F319" t="str">
            <v>ED-49752</v>
          </cell>
          <cell r="G319"/>
        </row>
        <row r="320">
          <cell r="A320" t="str">
            <v>ED-49753</v>
          </cell>
          <cell r="B320" t="str">
            <v>FUN-TRA-035</v>
          </cell>
          <cell r="C320" t="str">
            <v>PERFURAÇÃO DE ESTACA BROCA A TRADO MECANIZADO D = 300 MM</v>
          </cell>
          <cell r="D320" t="str">
            <v>M</v>
          </cell>
          <cell r="E320">
            <v>27.5</v>
          </cell>
          <cell r="F320" t="str">
            <v>ED-49753</v>
          </cell>
          <cell r="G320"/>
        </row>
        <row r="321">
          <cell r="A321" t="str">
            <v>ED-49754</v>
          </cell>
          <cell r="B321" t="str">
            <v>FUN-TRA-040</v>
          </cell>
          <cell r="C321" t="str">
            <v>PERFURAÇÃO DE ESTACA BROCA A TRADO MECANIZADO D = 350 MM</v>
          </cell>
          <cell r="D321" t="str">
            <v>M</v>
          </cell>
          <cell r="E321">
            <v>31.5</v>
          </cell>
          <cell r="F321" t="str">
            <v>ED-49754</v>
          </cell>
          <cell r="G321"/>
        </row>
        <row r="322">
          <cell r="A322" t="str">
            <v>ED-49755</v>
          </cell>
          <cell r="B322" t="str">
            <v>FUN-TRA-045</v>
          </cell>
          <cell r="C322" t="str">
            <v>PERFURAÇÃO DE ESTACA BROCA A TRADO MECANIZADO D = 400 MM</v>
          </cell>
          <cell r="D322" t="str">
            <v>M</v>
          </cell>
          <cell r="E322">
            <v>37.5</v>
          </cell>
          <cell r="F322" t="str">
            <v>ED-49755</v>
          </cell>
          <cell r="G322"/>
        </row>
        <row r="323">
          <cell r="A323" t="str">
            <v>ED-49756</v>
          </cell>
          <cell r="B323" t="str">
            <v>FUN-TRA-050</v>
          </cell>
          <cell r="C323" t="str">
            <v>PERFURAÇÃO DE ESTACA BROCA A TRADO MECANIZADO D = 450 MM</v>
          </cell>
          <cell r="D323" t="str">
            <v>M</v>
          </cell>
          <cell r="E323">
            <v>40</v>
          </cell>
          <cell r="F323" t="str">
            <v>ED-49756</v>
          </cell>
          <cell r="G323"/>
        </row>
        <row r="324">
          <cell r="A324" t="str">
            <v>ED-49757</v>
          </cell>
          <cell r="B324" t="str">
            <v>FUN-TRA-055</v>
          </cell>
          <cell r="C324" t="str">
            <v>PERFURAÇÃO DE ESTACA BROCA A TRADO MECANIZADO D = 500 MM</v>
          </cell>
          <cell r="D324" t="str">
            <v>M</v>
          </cell>
          <cell r="E324">
            <v>47.5</v>
          </cell>
          <cell r="F324" t="str">
            <v>ED-49757</v>
          </cell>
          <cell r="G324"/>
        </row>
        <row r="325">
          <cell r="A325" t="str">
            <v>05.03</v>
          </cell>
          <cell r="B325">
            <v>8739</v>
          </cell>
          <cell r="C325" t="str">
            <v>FORMA E DESFORMA</v>
          </cell>
          <cell r="D325" t="str">
            <v/>
          </cell>
          <cell r="E325"/>
          <cell r="F325" t="str">
            <v>05.03</v>
          </cell>
          <cell r="G325"/>
        </row>
        <row r="326">
          <cell r="A326" t="str">
            <v>ED-8571</v>
          </cell>
          <cell r="B326" t="str">
            <v>-</v>
          </cell>
          <cell r="C326" t="str">
            <v>FORMA E DESFORMA DE COMPENSADO PLASTIFICADO, ESP. 12MM, REAPROVEITAMENTO (3X) (FUNDAÇÃO)</v>
          </cell>
          <cell r="D326" t="str">
            <v>M2</v>
          </cell>
          <cell r="E326">
            <v>48.73</v>
          </cell>
          <cell r="F326" t="str">
            <v>ED-8571</v>
          </cell>
          <cell r="G326"/>
        </row>
        <row r="327">
          <cell r="A327" t="str">
            <v>ED-49811</v>
          </cell>
          <cell r="B327" t="str">
            <v>FUN-FOR-010</v>
          </cell>
          <cell r="C327" t="str">
            <v>FORMA E DESFORMA DE COMPENSADO RESINADO, ESP. 12MM, REAPROVEITAMENTO (3X) (FUNDAÇÃO)</v>
          </cell>
          <cell r="D327" t="str">
            <v>M2</v>
          </cell>
          <cell r="E327">
            <v>45.67</v>
          </cell>
          <cell r="F327" t="str">
            <v>ED-49811</v>
          </cell>
          <cell r="G327"/>
        </row>
        <row r="328">
          <cell r="A328" t="str">
            <v>ED-49810</v>
          </cell>
          <cell r="B328" t="str">
            <v>FUN-FOR-005</v>
          </cell>
          <cell r="C328" t="str">
            <v>FORMA E DESFORMA DE TÁBUA E SARRAFO, REAPROVEITAMENTO (3X) (FUNDAÇÃO)</v>
          </cell>
          <cell r="D328" t="str">
            <v>M2</v>
          </cell>
          <cell r="E328">
            <v>47.03</v>
          </cell>
          <cell r="F328" t="str">
            <v>ED-49810</v>
          </cell>
          <cell r="G328"/>
        </row>
        <row r="329">
          <cell r="A329" t="str">
            <v>05.04</v>
          </cell>
          <cell r="B329">
            <v>8740</v>
          </cell>
          <cell r="C329" t="str">
            <v>CONCRETO USINADO</v>
          </cell>
          <cell r="D329" t="str">
            <v/>
          </cell>
          <cell r="E329"/>
          <cell r="F329" t="str">
            <v>05.04</v>
          </cell>
          <cell r="G329"/>
        </row>
        <row r="330">
          <cell r="A330" t="str">
            <v>ED-49804</v>
          </cell>
          <cell r="B330" t="str">
            <v>FUN-CON-130</v>
          </cell>
          <cell r="C330" t="str">
            <v>FORNECIMENTO DE CONCRETO ESTRUTURAL, USINADO BOMBEADO, COM FCK 20 MPA, INCLUSIVE LANÇAMENTO, ADENSAMENTO E ACABAMENTO (FUNDAÇÃO)</v>
          </cell>
          <cell r="D330" t="str">
            <v>M3</v>
          </cell>
          <cell r="E330">
            <v>367.95</v>
          </cell>
          <cell r="F330" t="str">
            <v>ED-49804</v>
          </cell>
          <cell r="G330"/>
        </row>
        <row r="331">
          <cell r="A331" t="str">
            <v>ED-49809</v>
          </cell>
          <cell r="B331" t="str">
            <v>FUN-CON-155</v>
          </cell>
          <cell r="C331" t="str">
            <v>FORNECIMENTO DE CONCRETO ESTRUTURAL, USINADO BOMBEADO, COM FCK 20 MPA, SLUMP 20 +/- 2 (SLUMPFLOW 48 A 53 CM, COM AGREGADOS PEDRISCO E AREIA, CONSUMO MÍNIMO DE CIMENTO DE 400 KG/M3), INCLUSIVE LANÇAMENTO, ADENSAMENTO E ACABAMENTO (FUNDAÇÃO)</v>
          </cell>
          <cell r="D331" t="str">
            <v>M3</v>
          </cell>
          <cell r="E331">
            <v>408.26</v>
          </cell>
          <cell r="F331" t="str">
            <v>ED-49809</v>
          </cell>
          <cell r="G331"/>
        </row>
        <row r="332">
          <cell r="A332" t="str">
            <v>ED-49805</v>
          </cell>
          <cell r="B332" t="str">
            <v>FUN-CON-135</v>
          </cell>
          <cell r="C332" t="str">
            <v>FORNECIMENTO DE CONCRETO ESTRUTURAL, USINADO BOMBEADO, COM FCK 25 MPA, INCLUSIVE LANÇAMENTO, ADENSAMENTO E ACABAMENTO (FUNDAÇÃO)</v>
          </cell>
          <cell r="D332" t="str">
            <v>M3</v>
          </cell>
          <cell r="E332">
            <v>380.84</v>
          </cell>
          <cell r="F332" t="str">
            <v>ED-49805</v>
          </cell>
          <cell r="G332"/>
        </row>
        <row r="333">
          <cell r="A333" t="str">
            <v>ED-49806</v>
          </cell>
          <cell r="B333" t="str">
            <v>FUN-CON-140</v>
          </cell>
          <cell r="C333" t="str">
            <v>FORNECIMENTO DE CONCRETO ESTRUTURAL, USINADO BOMBEADO, COM FCK 30 MPA, INCLUSIVE LANÇAMENTO, ADENSAMENTO E ACABAMENTO (FUNDAÇÃO)</v>
          </cell>
          <cell r="D333" t="str">
            <v>M3</v>
          </cell>
          <cell r="E333">
            <v>400.97</v>
          </cell>
          <cell r="F333" t="str">
            <v>ED-49806</v>
          </cell>
          <cell r="G333"/>
        </row>
        <row r="334">
          <cell r="A334" t="str">
            <v>ED-49807</v>
          </cell>
          <cell r="B334" t="str">
            <v>FUN-CON-141</v>
          </cell>
          <cell r="C334" t="str">
            <v>FORNECIMENTO DE CONCRETO ESTRUTURAL, USINADO BOMBEADO, COM FCK 35 MPA, INCLUSIVE LANÇAMENTO, ADENSAMENTO E ACABAMENTO (FUNDAÇÃO)</v>
          </cell>
          <cell r="D334" t="str">
            <v>M3</v>
          </cell>
          <cell r="E334">
            <v>403.8</v>
          </cell>
          <cell r="F334" t="str">
            <v>ED-49807</v>
          </cell>
          <cell r="G334"/>
        </row>
        <row r="335">
          <cell r="A335" t="str">
            <v>ED-49808</v>
          </cell>
          <cell r="B335" t="str">
            <v>FUN-CON-150</v>
          </cell>
          <cell r="C335" t="str">
            <v>FORNECIMENTO DE CONCRETO ESTRUTURAL, USINADO BOMBEADO, COM FCK 40 MPA, INCLUSIVE LANÇAMENTO, ADENSAMENTO E ACABAMENTO (FUNDAÇÃO)</v>
          </cell>
          <cell r="D335" t="str">
            <v>M3</v>
          </cell>
          <cell r="E335">
            <v>419.64</v>
          </cell>
          <cell r="F335" t="str">
            <v>ED-49808</v>
          </cell>
          <cell r="G335"/>
        </row>
        <row r="336">
          <cell r="A336" t="str">
            <v>ED-49797</v>
          </cell>
          <cell r="B336" t="str">
            <v>FUN-CON-095</v>
          </cell>
          <cell r="C336" t="str">
            <v>FORNECIMENTO DE CONCRETO ESTRUTURAL, USINADO, COM FCK 20 MPA, INCLUSIVE LANÇAMENTO, ADENSAMENTO E ACABAMENTO (FUNDAÇÃO)</v>
          </cell>
          <cell r="D336" t="str">
            <v>M3</v>
          </cell>
          <cell r="E336">
            <v>403.86</v>
          </cell>
          <cell r="F336" t="str">
            <v>ED-49797</v>
          </cell>
          <cell r="G336"/>
        </row>
        <row r="337">
          <cell r="A337" t="str">
            <v>ED-49798</v>
          </cell>
          <cell r="B337" t="str">
            <v>FUN-CON-100</v>
          </cell>
          <cell r="C337" t="str">
            <v>FORNECIMENTO DE CONCRETO ESTRUTURAL, USINADO, COM FCK 25 MPA, INCLUSIVE LANÇAMENTO, ADENSAMENTO E ACABAMENTO (FUNDAÇÃO)</v>
          </cell>
          <cell r="D337" t="str">
            <v>M3</v>
          </cell>
          <cell r="E337">
            <v>419.23</v>
          </cell>
          <cell r="F337" t="str">
            <v>ED-49798</v>
          </cell>
          <cell r="G337"/>
        </row>
        <row r="338">
          <cell r="A338" t="str">
            <v>ED-49799</v>
          </cell>
          <cell r="B338" t="str">
            <v>FUN-CON-105</v>
          </cell>
          <cell r="C338" t="str">
            <v>FORNECIMENTO DE CONCRETO ESTRUTURAL, USINADO, COM FCK 30 MPA, INCLUSIVE LANÇAMENTO, ADENSAMENTO E ACABAMENTO (FUNDAÇÃO)</v>
          </cell>
          <cell r="D338" t="str">
            <v>M3</v>
          </cell>
          <cell r="E338">
            <v>444.75</v>
          </cell>
          <cell r="F338" t="str">
            <v>ED-49799</v>
          </cell>
          <cell r="G338"/>
        </row>
        <row r="339">
          <cell r="A339" t="str">
            <v>ED-49800</v>
          </cell>
          <cell r="B339" t="str">
            <v>FUN-CON-106</v>
          </cell>
          <cell r="C339" t="str">
            <v>FORNECIMENTO DE CONCRETO ESTRUTURAL, USINADO, COM FCK 35 MPA, INCLUSIVE LANÇAMENTO, ADENSAMENTO E ACABAMENTO (FUNDAÇÃO)</v>
          </cell>
          <cell r="D339" t="str">
            <v>M3</v>
          </cell>
          <cell r="E339">
            <v>446.72</v>
          </cell>
          <cell r="F339" t="str">
            <v>ED-49800</v>
          </cell>
          <cell r="G339"/>
        </row>
        <row r="340">
          <cell r="A340" t="str">
            <v>ED-49801</v>
          </cell>
          <cell r="B340" t="str">
            <v>FUN-CON-110</v>
          </cell>
          <cell r="C340" t="str">
            <v>FORNECIMENTO DE CONCRETO ESTRUTURAL, USINADO, COM FCK 40 MPA, INCLUSIVE LANÇAMENTO, ADENSAMENTO E ACABAMENTO (FUNDAÇÃO)</v>
          </cell>
          <cell r="D340" t="str">
            <v>M3</v>
          </cell>
          <cell r="E340">
            <v>476.53</v>
          </cell>
          <cell r="F340" t="str">
            <v>ED-49801</v>
          </cell>
          <cell r="G340"/>
        </row>
        <row r="341">
          <cell r="A341" t="str">
            <v>ED-49793</v>
          </cell>
          <cell r="B341" t="str">
            <v>FUN-CON-075</v>
          </cell>
          <cell r="C341" t="str">
            <v>FORNECIMENTO DE CONCRETO NÃO ESTRUTURAL, USINADO, COM FCK 10 MPA, INCLUSIVE LANÇAMENTO, ADENSAMENTO E ACABAMENTO (FUNDAÇÃO)</v>
          </cell>
          <cell r="D341" t="str">
            <v>M3</v>
          </cell>
          <cell r="E341">
            <v>371.33</v>
          </cell>
          <cell r="F341" t="str">
            <v>ED-49793</v>
          </cell>
          <cell r="G341"/>
        </row>
        <row r="342">
          <cell r="A342" t="str">
            <v>ED-49795</v>
          </cell>
          <cell r="B342" t="str">
            <v>FUN-CON-085</v>
          </cell>
          <cell r="C342" t="str">
            <v>FORNECIMENTO DE CONCRETO NÃO ESTRUTURAL, USINADO, COM FCK 15 MPA, INCLUSIVE LANÇAMENTO, ADENSAMENTO E ACABAMENTO (FUNDAÇÃO)</v>
          </cell>
          <cell r="D342" t="str">
            <v>M3</v>
          </cell>
          <cell r="E342">
            <v>387.97</v>
          </cell>
          <cell r="F342" t="str">
            <v>ED-49795</v>
          </cell>
          <cell r="G342"/>
        </row>
        <row r="343">
          <cell r="A343" t="str">
            <v>05.05</v>
          </cell>
          <cell r="B343">
            <v>8741</v>
          </cell>
          <cell r="C343" t="str">
            <v>CONCRETO PREPARADO EM OBRA</v>
          </cell>
          <cell r="D343" t="str">
            <v/>
          </cell>
          <cell r="E343"/>
          <cell r="F343" t="str">
            <v>05.05</v>
          </cell>
          <cell r="G343"/>
        </row>
        <row r="344">
          <cell r="A344" t="str">
            <v>ED-49786</v>
          </cell>
          <cell r="B344" t="str">
            <v>FUN-CON-045</v>
          </cell>
          <cell r="C344" t="str">
            <v>FORNECIMENTO DE CONCRETO ESTRUTURAL, PREPARADO EM OBRA COM BETONEIRA, COM FCK 20 MPA, INCLUSIVE LANÇAMENTO, ADENSAMENTO E ACABAMENTO (FUNDAÇÃO)</v>
          </cell>
          <cell r="D344" t="str">
            <v>M3</v>
          </cell>
          <cell r="E344">
            <v>500.37</v>
          </cell>
          <cell r="F344" t="str">
            <v>ED-49786</v>
          </cell>
          <cell r="G344"/>
        </row>
        <row r="345">
          <cell r="A345" t="str">
            <v>ED-49787</v>
          </cell>
          <cell r="B345" t="str">
            <v>FUN-CON-050</v>
          </cell>
          <cell r="C345" t="str">
            <v>FORNECIMENTO DE CONCRETO ESTRUTURAL, PREPARADO EM OBRA COM BETONEIRA, COM FCK 25 MPA, INCLUSIVE LANÇAMENTO, ADENSAMENTO E ACABAMENTO (FUNDAÇÃO)</v>
          </cell>
          <cell r="D345" t="str">
            <v>M3</v>
          </cell>
          <cell r="E345">
            <v>515.13</v>
          </cell>
          <cell r="F345" t="str">
            <v>ED-49787</v>
          </cell>
          <cell r="G345"/>
        </row>
        <row r="346">
          <cell r="A346" t="str">
            <v>ED-49788</v>
          </cell>
          <cell r="B346" t="str">
            <v>FUN-CON-055</v>
          </cell>
          <cell r="C346" t="str">
            <v>FORNECIMENTO DE CONCRETO ESTRUTURAL, PREPARADO EM OBRA COM BETONEIRA, COM FCK 30 MPA, INCLUSIVE LANÇAMENTO, ADENSAMENTO E ACABAMENTO (FUNDAÇÃO)</v>
          </cell>
          <cell r="D346" t="str">
            <v>M3</v>
          </cell>
          <cell r="E346">
            <v>546.41999999999996</v>
          </cell>
          <cell r="F346" t="str">
            <v>ED-49788</v>
          </cell>
          <cell r="G346"/>
        </row>
        <row r="347">
          <cell r="A347" t="str">
            <v>ED-49789</v>
          </cell>
          <cell r="B347" t="str">
            <v>FUN-CON-056</v>
          </cell>
          <cell r="C347" t="str">
            <v>FORNECIMENTO DE CONCRETO ESTRUTURAL, PREPARADO EM OBRA COM BETONEIRA, COM FCK 35 MPA, INCLUSIVE LANÇAMENTO, ADENSAMENTO E ACABAMENTO (FUNDAÇÃO)</v>
          </cell>
          <cell r="D347" t="str">
            <v>M3</v>
          </cell>
          <cell r="E347">
            <v>563.89</v>
          </cell>
          <cell r="F347" t="str">
            <v>ED-49789</v>
          </cell>
          <cell r="G347"/>
        </row>
        <row r="348">
          <cell r="A348" t="str">
            <v>ED-49790</v>
          </cell>
          <cell r="B348" t="str">
            <v>FUN-CON-060</v>
          </cell>
          <cell r="C348" t="str">
            <v>FORNECIMENTO DE CONCRETO ESTRUTURAL, PREPARADO EM OBRA COM BETONEIRA, COM FCK 40 MPA, INCLUSIVE LANÇAMENTO, ADENSAMENTO E ACABAMENTO (FUNDAÇÃO)</v>
          </cell>
          <cell r="D348" t="str">
            <v>M3</v>
          </cell>
          <cell r="E348">
            <v>593.28</v>
          </cell>
          <cell r="F348" t="str">
            <v>ED-49790</v>
          </cell>
          <cell r="G348"/>
        </row>
        <row r="349">
          <cell r="A349" t="str">
            <v>ED-49782</v>
          </cell>
          <cell r="B349" t="str">
            <v>FUN-CON-025</v>
          </cell>
          <cell r="C349" t="str">
            <v xml:space="preserve">FORNECIMENTO DE CONCRETO NÃO ESTRUTURAL, PREPARADO EM OBRA COM BETONEIRA, COM FCK 10 MPA, INCLUSIVE LANÇAMENTO, ADENSAMENTO E ACABAMENTO (FUNDAÇÃO)
</v>
          </cell>
          <cell r="D349" t="str">
            <v>M3</v>
          </cell>
          <cell r="E349">
            <v>458.97</v>
          </cell>
          <cell r="F349" t="str">
            <v>ED-49782</v>
          </cell>
          <cell r="G349"/>
        </row>
        <row r="350">
          <cell r="A350" t="str">
            <v>ED-49783</v>
          </cell>
          <cell r="B350" t="str">
            <v>FUN-CON-030</v>
          </cell>
          <cell r="C350" t="str">
            <v>FORNECIMENTO DE CONCRETO NÃO ESTRUTURAL, PREPARADO EM OBRA COM BETONEIRA, COM FCK 13,5 MPA, INCLUSIVE LANÇAMENTO, ADENSAMENTO E ACABAMENTO (FUNDAÇÃO)</v>
          </cell>
          <cell r="D350" t="str">
            <v>M3</v>
          </cell>
          <cell r="E350">
            <v>474.28</v>
          </cell>
          <cell r="F350" t="str">
            <v>ED-49783</v>
          </cell>
          <cell r="G350"/>
        </row>
        <row r="351">
          <cell r="A351" t="str">
            <v>ED-49784</v>
          </cell>
          <cell r="B351" t="str">
            <v>FUN-CON-035</v>
          </cell>
          <cell r="C351" t="str">
            <v>FORNECIMENTO DE CONCRETO NÃO ESTRUTURAL, PREPARADO EM OBRA COM BETONEIRA, COM FCK 15 MPA, INCLUSIVE LANÇAMENTO, ADENSAMENTO E ACABAMENTO (FUNDAÇÃO)</v>
          </cell>
          <cell r="D351" t="str">
            <v>M3</v>
          </cell>
          <cell r="E351">
            <v>473.69</v>
          </cell>
          <cell r="F351" t="str">
            <v>ED-49784</v>
          </cell>
          <cell r="G351"/>
        </row>
        <row r="352">
          <cell r="A352" t="str">
            <v>ED-49785</v>
          </cell>
          <cell r="B352" t="str">
            <v>FUN-CON-040</v>
          </cell>
          <cell r="C352" t="str">
            <v>FORNECIMENTO DE CONCRETO NÃO ESTRUTURAL, PREPARADO EM OBRA COM BETONEIRA, COM FCK 18 MPA, INCLUSIVE LANÇAMENTO, ADENSAMENTO E ACABAMENTO (FUNDAÇÃO)</v>
          </cell>
          <cell r="D352" t="str">
            <v>M3</v>
          </cell>
          <cell r="E352">
            <v>492.15</v>
          </cell>
          <cell r="F352" t="str">
            <v>ED-49785</v>
          </cell>
          <cell r="G352"/>
        </row>
        <row r="353">
          <cell r="A353" t="str">
            <v>ED-49781</v>
          </cell>
          <cell r="B353" t="str">
            <v>FUN-CON-020</v>
          </cell>
          <cell r="C353" t="str">
            <v>FORNECIMENTO DE CONCRETO NÃO ESTRUTURAL, PREPARADO EM OBRA COM BETONEIRA, COM FCK 9 MPA, INCLUSIVE LANÇAMENTO, ADENSAMENTO E ACABAMENTO (FUNDAÇÃO)</v>
          </cell>
          <cell r="D353" t="str">
            <v>M3</v>
          </cell>
          <cell r="E353">
            <v>454.7</v>
          </cell>
          <cell r="F353" t="str">
            <v>ED-49781</v>
          </cell>
          <cell r="G353"/>
        </row>
        <row r="354">
          <cell r="A354" t="str">
            <v>06.</v>
          </cell>
          <cell r="B354">
            <v>8667</v>
          </cell>
          <cell r="C354" t="str">
            <v>ESTRUTURAS DE CONTENÇÕES</v>
          </cell>
          <cell r="D354" t="str">
            <v/>
          </cell>
          <cell r="E354"/>
          <cell r="F354" t="str">
            <v>06.</v>
          </cell>
          <cell r="G354"/>
        </row>
        <row r="355">
          <cell r="A355" t="str">
            <v>06.01</v>
          </cell>
          <cell r="B355">
            <v>8742</v>
          </cell>
          <cell r="C355" t="str">
            <v>CONCRETO CICLÓPICO</v>
          </cell>
          <cell r="D355" t="str">
            <v/>
          </cell>
          <cell r="E355"/>
          <cell r="F355" t="str">
            <v>06.01</v>
          </cell>
          <cell r="G355"/>
        </row>
        <row r="356">
          <cell r="A356" t="str">
            <v>ED-49780</v>
          </cell>
          <cell r="B356" t="str">
            <v>FUN-CON-015</v>
          </cell>
          <cell r="C356" t="str">
            <v>CONCRETO CICLÓPICO, FCK 15 MPA,  PREPARADO EM OBRA COM BETONEIRA, COM 30% DE PEDRA DE MÃO, INCLUSIVE LANÇAMENTO, ADENSAMENTO E ACABAMENTO</v>
          </cell>
          <cell r="D356" t="str">
            <v>M3</v>
          </cell>
          <cell r="E356">
            <v>372.53</v>
          </cell>
          <cell r="F356" t="str">
            <v>ED-49780</v>
          </cell>
          <cell r="G356"/>
        </row>
        <row r="357">
          <cell r="A357" t="str">
            <v>ED-49779</v>
          </cell>
          <cell r="B357" t="str">
            <v>FUN-CON-010</v>
          </cell>
          <cell r="C357" t="str">
            <v>CONCRETO CICLÓPICO, TRAÇO 1:3:6,  PREPARADO EM OBRA COM BETONEIRA, COM 30% DE PEDRA DE MÃO, INCLUSIVE LANÇAMENTO, ADENSAMENTO E ACABAMENTO</v>
          </cell>
          <cell r="D357" t="str">
            <v>M3</v>
          </cell>
          <cell r="E357">
            <v>326.01</v>
          </cell>
          <cell r="F357" t="str">
            <v>ED-49779</v>
          </cell>
          <cell r="G357"/>
        </row>
        <row r="358">
          <cell r="A358" t="str">
            <v>ED-49778</v>
          </cell>
          <cell r="B358" t="str">
            <v>FUN-CON-005</v>
          </cell>
          <cell r="C358" t="str">
            <v>CONCRETO CICLÓPICO, TRAÇO 1:4:8,  PREPARADO EM OBRA COM BETONEIRA, COM 30% DE PEDRA DE MÃO, INCLUSIVE LANÇAMENTO, ADENSAMENTO E ACABAMENTO</v>
          </cell>
          <cell r="D358" t="str">
            <v>M3</v>
          </cell>
          <cell r="E358">
            <v>312.94</v>
          </cell>
          <cell r="F358" t="str">
            <v>ED-49778</v>
          </cell>
          <cell r="G358"/>
        </row>
        <row r="359">
          <cell r="A359" t="str">
            <v>06.02</v>
          </cell>
          <cell r="B359">
            <v>8743</v>
          </cell>
          <cell r="C359" t="str">
            <v>DRENO</v>
          </cell>
          <cell r="D359" t="str">
            <v/>
          </cell>
          <cell r="E359"/>
          <cell r="F359" t="str">
            <v>06.02</v>
          </cell>
          <cell r="G359"/>
        </row>
        <row r="360">
          <cell r="A360" t="str">
            <v>ED-48608</v>
          </cell>
          <cell r="B360" t="str">
            <v>DRE-DRE-005</v>
          </cell>
          <cell r="C360" t="str">
            <v>DRENO TIPO A, AREIA GROSSA, BRITA 2, TUBO CONCRETO POROSO D = 15 CM, L = 50 CM, INCLUSIVE ESCAVAÇÃO E BOTA FORA</v>
          </cell>
          <cell r="D360" t="str">
            <v>M</v>
          </cell>
          <cell r="E360">
            <v>96.22</v>
          </cell>
          <cell r="F360" t="str">
            <v>ED-48608</v>
          </cell>
          <cell r="G360"/>
        </row>
        <row r="361">
          <cell r="A361" t="str">
            <v>ED-48609</v>
          </cell>
          <cell r="B361" t="str">
            <v>DRE-DRE-010</v>
          </cell>
          <cell r="C361" t="str">
            <v>DRENO TIPO B, MANTA DRENANTE, BRITA 3, TUBO CONCRETO POROSO D = 15 CM, L = 50 CM, INCLUSIVE ESCAVAÇÃO E BOTA FORA</v>
          </cell>
          <cell r="D361" t="str">
            <v>M</v>
          </cell>
          <cell r="E361">
            <v>118.36</v>
          </cell>
          <cell r="F361" t="str">
            <v>ED-48609</v>
          </cell>
          <cell r="G361"/>
        </row>
        <row r="362">
          <cell r="A362" t="str">
            <v>06.03</v>
          </cell>
          <cell r="B362">
            <v>8744</v>
          </cell>
          <cell r="C362" t="str">
            <v>LASTRO DE AREIA, BRITA E CONCRETO</v>
          </cell>
          <cell r="D362" t="str">
            <v/>
          </cell>
          <cell r="E362"/>
          <cell r="F362" t="str">
            <v>06.03</v>
          </cell>
          <cell r="G362"/>
        </row>
        <row r="363">
          <cell r="A363" t="str">
            <v>ED-49814</v>
          </cell>
          <cell r="B363" t="str">
            <v>FUN-LAS-015</v>
          </cell>
          <cell r="C363" t="str">
            <v>LASTRO DE AREIA</v>
          </cell>
          <cell r="D363" t="str">
            <v>M3</v>
          </cell>
          <cell r="E363">
            <v>114.83</v>
          </cell>
          <cell r="F363" t="str">
            <v>ED-49814</v>
          </cell>
          <cell r="G363"/>
        </row>
        <row r="364">
          <cell r="A364" t="str">
            <v>ED-49813</v>
          </cell>
          <cell r="B364" t="str">
            <v>FUN-LAS-010</v>
          </cell>
          <cell r="C364" t="str">
            <v>LASTRO DE BRITA 2 OU 3 APILOADO MANUALMENTE</v>
          </cell>
          <cell r="D364" t="str">
            <v>M3</v>
          </cell>
          <cell r="E364">
            <v>116.26</v>
          </cell>
          <cell r="F364" t="str">
            <v>ED-49813</v>
          </cell>
          <cell r="G364"/>
        </row>
        <row r="365">
          <cell r="A365" t="str">
            <v>ED-49812</v>
          </cell>
          <cell r="B365" t="str">
            <v>FUN-LAS-005</v>
          </cell>
          <cell r="C365" t="str">
            <v xml:space="preserve">LASTRO DE CONCRETO MAGRO, INCLUSIVE TRANSPORTE, LANÇAMENTO E ADENSAMENTO </v>
          </cell>
          <cell r="D365" t="str">
            <v>M3</v>
          </cell>
          <cell r="E365">
            <v>390.27</v>
          </cell>
          <cell r="F365" t="str">
            <v>ED-49812</v>
          </cell>
          <cell r="G365"/>
        </row>
        <row r="366">
          <cell r="A366" t="str">
            <v>06.04</v>
          </cell>
          <cell r="B366">
            <v>8745</v>
          </cell>
          <cell r="C366" t="str">
            <v>ENROCAMENTO</v>
          </cell>
          <cell r="D366" t="str">
            <v/>
          </cell>
          <cell r="E366"/>
          <cell r="F366" t="str">
            <v>06.04</v>
          </cell>
          <cell r="G366"/>
        </row>
        <row r="367">
          <cell r="A367" t="str">
            <v>ED-49541</v>
          </cell>
          <cell r="B367" t="str">
            <v>ENR-PED-010</v>
          </cell>
          <cell r="C367" t="str">
            <v>ENROCAMENTO COM PEDRA DE MÃO ARRUMADA, INCLUSIVE FORNECIMENTO</v>
          </cell>
          <cell r="D367" t="str">
            <v>M3</v>
          </cell>
          <cell r="E367">
            <v>175.56</v>
          </cell>
          <cell r="F367" t="str">
            <v>ED-49541</v>
          </cell>
          <cell r="G367"/>
        </row>
        <row r="368">
          <cell r="A368" t="str">
            <v>ED-49540</v>
          </cell>
          <cell r="B368" t="str">
            <v>ENR-PED-005</v>
          </cell>
          <cell r="C368" t="str">
            <v>ENROCAMENTO COM PEDRA DE MÃO JOGADA, INCLUSIVE FORNECIMENTO</v>
          </cell>
          <cell r="D368" t="str">
            <v>M3</v>
          </cell>
          <cell r="E368">
            <v>120.34</v>
          </cell>
          <cell r="F368" t="str">
            <v>ED-49540</v>
          </cell>
          <cell r="G368"/>
        </row>
        <row r="369">
          <cell r="A369" t="str">
            <v>ED-49543</v>
          </cell>
          <cell r="B369" t="str">
            <v>ENS-AÇO-010</v>
          </cell>
          <cell r="C369" t="str">
            <v>ENSAIO DE TRAÇÃO, DOBRAMENTO E VERIFICAÇÃO DE BITOLAS EM BARRAS DE AÇO ACIMA DE 1"</v>
          </cell>
          <cell r="D369" t="str">
            <v>U</v>
          </cell>
          <cell r="E369">
            <v>63</v>
          </cell>
          <cell r="F369" t="str">
            <v>ED-49543</v>
          </cell>
          <cell r="G369"/>
        </row>
        <row r="370">
          <cell r="A370" t="str">
            <v>ED-49542</v>
          </cell>
          <cell r="B370" t="str">
            <v>ENS-AÇO-005</v>
          </cell>
          <cell r="C370" t="str">
            <v>ENSAIO DE TRAÇÃO, DOBRAMENTO E VERIFICAÇÃO DE BITOLAS EM BARRAS DE AÇO ATÉ 1"</v>
          </cell>
          <cell r="D370" t="str">
            <v>U</v>
          </cell>
          <cell r="E370">
            <v>55</v>
          </cell>
          <cell r="F370" t="str">
            <v>ED-49542</v>
          </cell>
          <cell r="G370"/>
        </row>
        <row r="371">
          <cell r="A371" t="str">
            <v>07.</v>
          </cell>
          <cell r="B371">
            <v>8668</v>
          </cell>
          <cell r="C371" t="str">
            <v>ESTRUTURA DE CONCRETO</v>
          </cell>
          <cell r="D371" t="str">
            <v/>
          </cell>
          <cell r="E371"/>
          <cell r="F371" t="str">
            <v>07.</v>
          </cell>
          <cell r="G371"/>
        </row>
        <row r="372">
          <cell r="A372" t="str">
            <v>07.01</v>
          </cell>
          <cell r="B372">
            <v>8746</v>
          </cell>
          <cell r="C372" t="str">
            <v>ARMAÇÃO EM AÇO</v>
          </cell>
          <cell r="D372" t="str">
            <v/>
          </cell>
          <cell r="E372"/>
          <cell r="F372" t="str">
            <v>07.01</v>
          </cell>
          <cell r="G372"/>
        </row>
        <row r="373">
          <cell r="A373" t="str">
            <v>ED-48299</v>
          </cell>
          <cell r="B373" t="str">
            <v>ARM-TEL-005</v>
          </cell>
          <cell r="C373" t="str">
            <v>ARMADURA DE TELA DE AÇO CA-60 B SOLDADA TIPO Q-138 (DIÂMETRO DO FIO: 4,20 MM / DIMENSÕES DA TRAMA: 100 X 100 MM / TIPO DA MALHA: QUADRANGULAR )</v>
          </cell>
          <cell r="D373" t="str">
            <v>KG</v>
          </cell>
          <cell r="E373">
            <v>19.14</v>
          </cell>
          <cell r="F373" t="str">
            <v>ED-48299</v>
          </cell>
          <cell r="G373"/>
        </row>
        <row r="374">
          <cell r="A374" t="str">
            <v>ED-48300</v>
          </cell>
          <cell r="B374" t="str">
            <v>ARM-TEL-010</v>
          </cell>
          <cell r="C374" t="str">
            <v>ARMADURA DE TELA DE AÇO CA-60 B SOLDADA TIPO Q-92 (DIÂMETRO DO FIO: 4,20 MM / DIMENSÕES DA TRAMA: 150 X 150 MM / TIPO DA MALHA: QUADRANGULAR)</v>
          </cell>
          <cell r="D374" t="str">
            <v>KG</v>
          </cell>
          <cell r="E374">
            <v>18.2</v>
          </cell>
          <cell r="F374" t="str">
            <v>ED-48300</v>
          </cell>
          <cell r="G374"/>
        </row>
        <row r="375">
          <cell r="A375" t="str">
            <v>ED-48296</v>
          </cell>
          <cell r="B375" t="str">
            <v>ARM-AÇO-010</v>
          </cell>
          <cell r="C375" t="str">
            <v xml:space="preserve">CORTE, DOBRA E MONTAGEM DE AÇO CA-50 DIÂMETRO (16,0MM A 25,0MM) </v>
          </cell>
          <cell r="D375" t="str">
            <v>KG</v>
          </cell>
          <cell r="E375">
            <v>12.81</v>
          </cell>
          <cell r="F375" t="str">
            <v>ED-48296</v>
          </cell>
          <cell r="G375"/>
        </row>
        <row r="376">
          <cell r="A376" t="str">
            <v>ED-48295</v>
          </cell>
          <cell r="B376" t="str">
            <v>ARM-AÇO-005</v>
          </cell>
          <cell r="C376" t="str">
            <v>CORTE, DOBRA E MONTAGEM DE AÇO CA-50 DIÂMETRO (6,3MM A 12,5MM)</v>
          </cell>
          <cell r="D376" t="str">
            <v>KG</v>
          </cell>
          <cell r="E376">
            <v>13.43</v>
          </cell>
          <cell r="F376" t="str">
            <v>ED-48295</v>
          </cell>
          <cell r="G376"/>
        </row>
        <row r="377">
          <cell r="A377" t="str">
            <v>ED-48298</v>
          </cell>
          <cell r="B377" t="str">
            <v>ARM-AÇO-020</v>
          </cell>
          <cell r="C377" t="str">
            <v>CORTE, DOBRA E MONTAGEM DE AÇO CA-50/60</v>
          </cell>
          <cell r="D377" t="str">
            <v>KG</v>
          </cell>
          <cell r="E377">
            <v>13.27</v>
          </cell>
          <cell r="F377" t="str">
            <v>ED-48298</v>
          </cell>
          <cell r="G377"/>
        </row>
        <row r="378">
          <cell r="A378" t="str">
            <v>ED-48297</v>
          </cell>
          <cell r="B378" t="str">
            <v>ARM-AÇO-015</v>
          </cell>
          <cell r="C378" t="str">
            <v>CORTE, DOBRA E MONTAGEM DE AÇO CA-60 DIÂMETRO (4,2MM A 5,0MM)</v>
          </cell>
          <cell r="D378" t="str">
            <v>KG</v>
          </cell>
          <cell r="E378">
            <v>13.35</v>
          </cell>
          <cell r="F378" t="str">
            <v>ED-48297</v>
          </cell>
          <cell r="G378"/>
        </row>
        <row r="379">
          <cell r="A379" t="str">
            <v>07.02</v>
          </cell>
          <cell r="B379">
            <v>8747</v>
          </cell>
          <cell r="C379" t="str">
            <v>FORMA E DESFORMA</v>
          </cell>
          <cell r="D379" t="str">
            <v/>
          </cell>
          <cell r="E379"/>
          <cell r="F379" t="str">
            <v>07.02</v>
          </cell>
          <cell r="G379"/>
        </row>
        <row r="380">
          <cell r="A380" t="str">
            <v>ED-9058</v>
          </cell>
          <cell r="B380" t="str">
            <v>-</v>
          </cell>
          <cell r="C380" t="str">
            <v>APLICAÇÃO DE CONCRETO AUTO-ADENSÁVEL EM ESTRUTURA, INCLUSIVE ESPALHAMENTO, ADENSAMENTO E ACABAMENTO</v>
          </cell>
          <cell r="D380" t="str">
            <v>M3</v>
          </cell>
          <cell r="E380">
            <v>11.87</v>
          </cell>
          <cell r="F380" t="str">
            <v>ED-9058</v>
          </cell>
          <cell r="G380"/>
        </row>
        <row r="381">
          <cell r="A381" t="str">
            <v>ED-8398</v>
          </cell>
          <cell r="B381" t="str">
            <v>-</v>
          </cell>
          <cell r="C381" t="str">
            <v>FORMA E DESFORMA DE COMPENSADO PLASTIFICADO, ESP. 12MM, REAPROVEITAMENTO (3X), EXCLUSIVE ESCORAMENTO</v>
          </cell>
          <cell r="D381" t="str">
            <v>M2</v>
          </cell>
          <cell r="E381">
            <v>49.77</v>
          </cell>
          <cell r="F381" t="str">
            <v>ED-8398</v>
          </cell>
          <cell r="G381"/>
        </row>
        <row r="382">
          <cell r="A382" t="str">
            <v>ED-49647</v>
          </cell>
          <cell r="B382" t="str">
            <v>EST-FOR-025</v>
          </cell>
          <cell r="C382" t="str">
            <v>FORMA E DESFORMA DE COMPENSADO PLASTIFICADO, ESP. 12MM, REAPROVEITAMENTO (5X), EXCLUSIVE ESCORAMENTO</v>
          </cell>
          <cell r="D382" t="str">
            <v>M2</v>
          </cell>
          <cell r="E382">
            <v>36.51</v>
          </cell>
          <cell r="F382" t="str">
            <v>ED-49647</v>
          </cell>
          <cell r="G382"/>
        </row>
        <row r="383">
          <cell r="A383" t="str">
            <v>ED-49648</v>
          </cell>
          <cell r="B383" t="str">
            <v>EST-FOR-030</v>
          </cell>
          <cell r="C383" t="str">
            <v>FORMA E DESFORMA DE COMPENSADO PLASTIFICADO, ESP. 14MM, REAPROVEITAMENTO (5X), EXCLUSIVE ESCORAMENTO</v>
          </cell>
          <cell r="D383" t="str">
            <v>M2</v>
          </cell>
          <cell r="E383">
            <v>41.09</v>
          </cell>
          <cell r="F383" t="str">
            <v>ED-49648</v>
          </cell>
          <cell r="G383"/>
        </row>
        <row r="384">
          <cell r="A384" t="str">
            <v>ED-49644</v>
          </cell>
          <cell r="B384" t="str">
            <v>EST-FOR-010</v>
          </cell>
          <cell r="C384" t="str">
            <v>FORMA E DESFORMA DE COMPENSADO RESINADO, ESP. 10MM, REAPROVEITAMENTO (3X), EXCLUSIVE ESCORAMENTO</v>
          </cell>
          <cell r="D384" t="str">
            <v>M2</v>
          </cell>
          <cell r="E384">
            <v>44.12</v>
          </cell>
          <cell r="F384" t="str">
            <v>ED-49644</v>
          </cell>
          <cell r="G384"/>
        </row>
        <row r="385">
          <cell r="A385" t="str">
            <v>ED-49645</v>
          </cell>
          <cell r="B385" t="str">
            <v>EST-FOR-015</v>
          </cell>
          <cell r="C385" t="str">
            <v>FORMA E DESFORMA DE COMPENSADO RESINADO, ESP. 12MM, REAPROVEITAMENTO (3X), EXCLUSIVE ESCORAMENTO</v>
          </cell>
          <cell r="D385" t="str">
            <v>M2</v>
          </cell>
          <cell r="E385">
            <v>45.97</v>
          </cell>
          <cell r="F385" t="str">
            <v>ED-49645</v>
          </cell>
          <cell r="G385"/>
        </row>
        <row r="386">
          <cell r="A386" t="str">
            <v>ED-49646</v>
          </cell>
          <cell r="B386" t="str">
            <v>EST-FOR-020</v>
          </cell>
          <cell r="C386" t="str">
            <v>FORMA E DESFORMA DE COMPENSADO RESINADO, ESP. 14MM, REAPROVEITAMENTO (3X), EXCLUSIVE ESCORAMENTO</v>
          </cell>
          <cell r="D386" t="str">
            <v>M2</v>
          </cell>
          <cell r="E386">
            <v>46.97</v>
          </cell>
          <cell r="F386" t="str">
            <v>ED-49646</v>
          </cell>
          <cell r="G386"/>
        </row>
        <row r="387">
          <cell r="A387" t="str">
            <v>ED-49649</v>
          </cell>
          <cell r="B387" t="str">
            <v>EST-FOR-031</v>
          </cell>
          <cell r="C387" t="str">
            <v>FORMA E DESFORMA DE MADEIRA PARA ESTRUTURA EM CURVA COM TÁBUA, SARRAFO E COMPENSADO RESINADO NAVAL, ESP. 6MM, REAPROVEITAMENTO (2X), EXCLUSIVE ESCORAMENTO</v>
          </cell>
          <cell r="D387" t="str">
            <v>M2</v>
          </cell>
          <cell r="E387">
            <v>103.89</v>
          </cell>
          <cell r="F387" t="str">
            <v>ED-49649</v>
          </cell>
          <cell r="G387"/>
        </row>
        <row r="388">
          <cell r="A388" t="str">
            <v>ED-8457</v>
          </cell>
          <cell r="B388" t="str">
            <v>-</v>
          </cell>
          <cell r="C388" t="str">
            <v>FORMA E DESFORMA DE MADEIRA PARA ESTRUTURA EM CURVA COM TÁBUA, SARRAFO E COMPENSADO RESINADO NAVAL, ESP. 6MM, REAPROVEITAMENTO (3X), EXCLUSIVE ESCORAMENTO</v>
          </cell>
          <cell r="D388" t="str">
            <v>M2</v>
          </cell>
          <cell r="E388">
            <v>86.03</v>
          </cell>
          <cell r="F388" t="str">
            <v>ED-8457</v>
          </cell>
          <cell r="G388"/>
        </row>
        <row r="389">
          <cell r="A389" t="str">
            <v>ED-8458</v>
          </cell>
          <cell r="B389" t="str">
            <v>-</v>
          </cell>
          <cell r="C389" t="str">
            <v>FORMA E DESFORMA DE MADEIRA PARA ESTRUTURA EM CURVA COM TÁBUA, SARRAFO E COMPENSADO RESINADO NAVAL, ESP. 6MM, REAPROVEITAMENTO (5X), EXCLUSIVE ESCORAMENTO</v>
          </cell>
          <cell r="D389" t="str">
            <v>M2</v>
          </cell>
          <cell r="E389">
            <v>71.760000000000005</v>
          </cell>
          <cell r="F389" t="str">
            <v>ED-8458</v>
          </cell>
          <cell r="G389"/>
        </row>
        <row r="390">
          <cell r="A390" t="str">
            <v>ED-49643</v>
          </cell>
          <cell r="B390" t="str">
            <v>EST-FOR-005</v>
          </cell>
          <cell r="C390" t="str">
            <v>FORMA E DESFORMA DE TÁBUA E SARRAFO, REAPROVEITAMENTO (3X), EXCLUSIVE ESCORAMENTO</v>
          </cell>
          <cell r="D390" t="str">
            <v>M2</v>
          </cell>
          <cell r="E390">
            <v>48.41</v>
          </cell>
          <cell r="F390" t="str">
            <v>ED-49643</v>
          </cell>
          <cell r="G390"/>
        </row>
        <row r="391">
          <cell r="A391" t="str">
            <v>ED-8471</v>
          </cell>
          <cell r="B391" t="str">
            <v>-</v>
          </cell>
          <cell r="C391" t="str">
            <v>FORMA E DESFORMA DE TÁBUA E SARRAFO, REAPROVEITAMENTO (5X), EXCLUSIVE ESCORAMENTO</v>
          </cell>
          <cell r="D391" t="str">
            <v>M2</v>
          </cell>
          <cell r="E391">
            <v>38.31</v>
          </cell>
          <cell r="F391" t="str">
            <v>ED-8471</v>
          </cell>
          <cell r="G391"/>
        </row>
        <row r="392">
          <cell r="A392" t="str">
            <v>ED-15690</v>
          </cell>
          <cell r="B392" t="str">
            <v>-</v>
          </cell>
          <cell r="C392" t="str">
            <v xml:space="preserve">FORMA E DESFORMA PARA CORTINA DE CONCRETO OU PAREDE ESTRUTURAL (VIGA-PAREDE), ALTURA MÁXIMA DE 360CM, COM CHAPA DE COMPENSADO PLASTIFICADO, ESP. 18MM, REAPROVEITAMENTO (3X), INCLUSIVE TRAVAMENTO COM TIRANTES EM ARAME E ESCORA PARA PRUMO EM MADEIRA
</v>
          </cell>
          <cell r="D392" t="str">
            <v>M2</v>
          </cell>
          <cell r="E392">
            <v>89.26</v>
          </cell>
          <cell r="F392" t="str">
            <v>ED-15690</v>
          </cell>
          <cell r="G392"/>
        </row>
        <row r="393">
          <cell r="A393" t="str">
            <v>ED-19652</v>
          </cell>
          <cell r="B393" t="str">
            <v>-</v>
          </cell>
          <cell r="C393" t="str">
            <v>FORMA E DESFORMA PARA LAJE NERVURADA COM CUBETA E ASSOALHO EM COMPENSADO PLASTIFICADO, ESP. 14MM, ALTURA DE (200 ATÉ 310)CM, REAPROVEITAMENTO (10X), INCLUSIVE CIMBRAMENTO</v>
          </cell>
          <cell r="D393" t="str">
            <v>M2XMÊS</v>
          </cell>
          <cell r="E393">
            <v>40.46</v>
          </cell>
          <cell r="F393" t="str">
            <v>ED-19652</v>
          </cell>
          <cell r="G393"/>
        </row>
        <row r="394">
          <cell r="A394" t="str">
            <v>ED-19653</v>
          </cell>
          <cell r="B394" t="str">
            <v>-</v>
          </cell>
          <cell r="C394" t="str">
            <v xml:space="preserve">FORMA E DESFORMA PARA LAJE NERVURADA COM CUBETA E ASSOALHO EM COMPENSADO PLASTIFICADO, ESP. 14MM, ALTURA DE (311 ATÉ 450)CM, REAPROVEITAMENTO (10X), INCLUSIVE CIMBRAMENTO
</v>
          </cell>
          <cell r="D394" t="str">
            <v>M2XMÊS</v>
          </cell>
          <cell r="E394">
            <v>40.85</v>
          </cell>
          <cell r="F394" t="str">
            <v>ED-19653</v>
          </cell>
          <cell r="G394"/>
        </row>
        <row r="395">
          <cell r="A395" t="str">
            <v>07.03</v>
          </cell>
          <cell r="B395">
            <v>8748</v>
          </cell>
          <cell r="C395" t="str">
            <v>CONCRETO USINADO</v>
          </cell>
          <cell r="D395" t="str">
            <v/>
          </cell>
          <cell r="E395"/>
          <cell r="F395" t="str">
            <v>07.03</v>
          </cell>
          <cell r="G395"/>
        </row>
        <row r="396">
          <cell r="A396" t="str">
            <v>ED-49637</v>
          </cell>
          <cell r="B396" t="str">
            <v>EST-CON-110</v>
          </cell>
          <cell r="C396" t="str">
            <v>FORNECIMENTO DE CONCRETO ESTRUTURAL, USINADO BOMBEADO, COM FCK 20 MPA, INCLUSIVE LANÇAMENTO, ADENSAMENTO E ACABAMENTO</v>
          </cell>
          <cell r="D396" t="str">
            <v>M3</v>
          </cell>
          <cell r="E396">
            <v>379.31</v>
          </cell>
          <cell r="F396" t="str">
            <v>ED-49637</v>
          </cell>
          <cell r="G396"/>
        </row>
        <row r="397">
          <cell r="A397" t="str">
            <v>ED-49638</v>
          </cell>
          <cell r="B397" t="str">
            <v>EST-CON-115</v>
          </cell>
          <cell r="C397" t="str">
            <v>FORNECIMENTO DE CONCRETO ESTRUTURAL, USINADO BOMBEADO, COM FCK 25 MPA, INCLUSIVE LANÇAMENTO, ADENSAMENTO E ACABAMENTO</v>
          </cell>
          <cell r="D397" t="str">
            <v>M3</v>
          </cell>
          <cell r="E397">
            <v>392.2</v>
          </cell>
          <cell r="F397" t="str">
            <v>ED-49638</v>
          </cell>
          <cell r="G397"/>
        </row>
        <row r="398">
          <cell r="A398" t="str">
            <v>ED-49639</v>
          </cell>
          <cell r="B398" t="str">
            <v>EST-CON-120</v>
          </cell>
          <cell r="C398" t="str">
            <v>FORNECIMENTO DE CONCRETO ESTRUTURAL, USINADO BOMBEADO, COM FCK 30 MPA, INCLUSIVE LANÇAMENTO, ADENSAMENTO E ACABAMENTO</v>
          </cell>
          <cell r="D398" t="str">
            <v>M3</v>
          </cell>
          <cell r="E398">
            <v>412.33</v>
          </cell>
          <cell r="F398" t="str">
            <v>ED-49639</v>
          </cell>
          <cell r="G398"/>
        </row>
        <row r="399">
          <cell r="A399" t="str">
            <v>ED-49640</v>
          </cell>
          <cell r="B399" t="str">
            <v>EST-CON-121</v>
          </cell>
          <cell r="C399" t="str">
            <v>FORNECIMENTO DE CONCRETO ESTRUTURAL, USINADO BOMBEADO, COM FCK 35 MPA, INCLUSIVE LANÇAMENTO, ADENSAMENTO E ACABAMENTO</v>
          </cell>
          <cell r="D399" t="str">
            <v>M3</v>
          </cell>
          <cell r="E399">
            <v>415.16</v>
          </cell>
          <cell r="F399" t="str">
            <v>ED-49640</v>
          </cell>
          <cell r="G399"/>
        </row>
        <row r="400">
          <cell r="A400" t="str">
            <v>ED-49641</v>
          </cell>
          <cell r="B400" t="str">
            <v>EST-CON-125</v>
          </cell>
          <cell r="C400" t="str">
            <v>FORNECIMENTO DE CONCRETO ESTRUTURAL, USINADO BOMBEADO, COM FCK 40 MPA, INCLUSIVE LANÇAMENTO, ADENSAMENTO E ACABAMENTO</v>
          </cell>
          <cell r="D400" t="str">
            <v>M3</v>
          </cell>
          <cell r="E400">
            <v>431</v>
          </cell>
          <cell r="F400" t="str">
            <v>ED-49641</v>
          </cell>
          <cell r="G400"/>
        </row>
        <row r="401">
          <cell r="A401" t="str">
            <v>ED-49642</v>
          </cell>
          <cell r="B401" t="str">
            <v>EST-CON-130</v>
          </cell>
          <cell r="C401" t="str">
            <v>FORNECIMENTO DE CONCRETO ESTRUTURAL, USINADO BOMBEADO, COM FCK 45 MPA, INCLUSIVE LANÇAMENTO, ADENSAMENTO E ACABAMENTO</v>
          </cell>
          <cell r="D401" t="str">
            <v>M3</v>
          </cell>
          <cell r="E401">
            <v>458.26</v>
          </cell>
          <cell r="F401" t="str">
            <v>ED-49642</v>
          </cell>
          <cell r="G401"/>
        </row>
        <row r="402">
          <cell r="A402" t="str">
            <v>ED-49629</v>
          </cell>
          <cell r="B402" t="str">
            <v>EST-CON-080</v>
          </cell>
          <cell r="C402" t="str">
            <v>FORNECIMENTO DE CONCRETO ESTRUTURAL, USINADO, COM FCK 20 MPA, INCLUSIVE LANÇAMENTO, ADENSAMENTO E ACABAMENTO</v>
          </cell>
          <cell r="D402" t="str">
            <v>M3</v>
          </cell>
          <cell r="E402">
            <v>430.51</v>
          </cell>
          <cell r="F402" t="str">
            <v>ED-49629</v>
          </cell>
          <cell r="G402"/>
        </row>
        <row r="403">
          <cell r="A403" t="str">
            <v>ED-49630</v>
          </cell>
          <cell r="B403" t="str">
            <v>EST-CON-085</v>
          </cell>
          <cell r="C403" t="str">
            <v>FORNECIMENTO DE CONCRETO ESTRUTURAL, USINADO, COM FCK 25 MPA, INCLUSIVE LANÇAMENTO, ADENSAMENTO E ACABAMENTO</v>
          </cell>
          <cell r="D403" t="str">
            <v>M3</v>
          </cell>
          <cell r="E403">
            <v>445.88</v>
          </cell>
          <cell r="F403" t="str">
            <v>ED-49630</v>
          </cell>
          <cell r="G403"/>
        </row>
        <row r="404">
          <cell r="A404" t="str">
            <v>ED-49631</v>
          </cell>
          <cell r="B404" t="str">
            <v>EST-CON-090</v>
          </cell>
          <cell r="C404" t="str">
            <v>FORNECIMENTO DE CONCRETO ESTRUTURAL, USINADO, COM FCK 30 MPA, INCLUSIVE LANÇAMENTO, ADENSAMENTO E ACABAMENTO</v>
          </cell>
          <cell r="D404" t="str">
            <v>M3</v>
          </cell>
          <cell r="E404">
            <v>471.4</v>
          </cell>
          <cell r="F404" t="str">
            <v>ED-49631</v>
          </cell>
          <cell r="G404"/>
        </row>
        <row r="405">
          <cell r="A405" t="str">
            <v>ED-49632</v>
          </cell>
          <cell r="B405" t="str">
            <v>EST-CON-091</v>
          </cell>
          <cell r="C405" t="str">
            <v>FORNECIMENTO DE CONCRETO ESTRUTURAL, USINADO, COM FCK 35 MPA, INCLUSIVE LANÇAMENTO, ADENSAMENTO E ACABAMENTO</v>
          </cell>
          <cell r="D405" t="str">
            <v>M3</v>
          </cell>
          <cell r="E405">
            <v>473.37</v>
          </cell>
          <cell r="F405" t="str">
            <v>ED-49632</v>
          </cell>
          <cell r="G405"/>
        </row>
        <row r="406">
          <cell r="A406" t="str">
            <v>ED-49633</v>
          </cell>
          <cell r="B406" t="str">
            <v>EST-CON-095</v>
          </cell>
          <cell r="C406" t="str">
            <v>FORNECIMENTO DE CONCRETO ESTRUTURAL, USINADO, COM FCK 40 MPA, INCLUSIVE LANÇAMENTO, ADENSAMENTO E ACABAMENTO</v>
          </cell>
          <cell r="D406" t="str">
            <v>M3</v>
          </cell>
          <cell r="E406">
            <v>503.18</v>
          </cell>
          <cell r="F406" t="str">
            <v>ED-49633</v>
          </cell>
          <cell r="G406"/>
        </row>
        <row r="407">
          <cell r="A407" t="str">
            <v>ED-49634</v>
          </cell>
          <cell r="B407" t="str">
            <v>EST-CON-096</v>
          </cell>
          <cell r="C407" t="str">
            <v>FORNECIMENTO DE CONCRETO ESTRUTURAL, USINADO, COM FCK 45 MPA, INCLUSIVE LANÇAMENTO, ADENSAMENTO E ACABAMENTO</v>
          </cell>
          <cell r="D407" t="str">
            <v>M3</v>
          </cell>
          <cell r="E407">
            <v>515.77</v>
          </cell>
          <cell r="F407" t="str">
            <v>ED-49634</v>
          </cell>
          <cell r="G407"/>
        </row>
        <row r="408">
          <cell r="A408" t="str">
            <v>ED-49625</v>
          </cell>
          <cell r="B408" t="str">
            <v>EST-CON-060</v>
          </cell>
          <cell r="C408" t="str">
            <v>FORNECIMENTO DE CONCRETO NÃO ESTRUTURAL, USINADO, COM FCK 10 MPA, INCLUSIVE LANÇAMENTO, ADENSAMENTO E ACABAMENTO</v>
          </cell>
          <cell r="D408" t="str">
            <v>M3</v>
          </cell>
          <cell r="E408">
            <v>397.98</v>
          </cell>
          <cell r="F408" t="str">
            <v>ED-49625</v>
          </cell>
          <cell r="G408"/>
        </row>
        <row r="409">
          <cell r="A409" t="str">
            <v>ED-49627</v>
          </cell>
          <cell r="B409" t="str">
            <v>EST-CON-070</v>
          </cell>
          <cell r="C409" t="str">
            <v>FORNECIMENTO DE CONCRETO NÃO ESTRUTURAL, USINADO, COM FCK 15 MPA, INCLUSIVE LANÇAMENTO, ADENSAMENTO E ACABAMENTO</v>
          </cell>
          <cell r="D409" t="str">
            <v>M3</v>
          </cell>
          <cell r="E409">
            <v>414.62</v>
          </cell>
          <cell r="F409" t="str">
            <v>ED-49627</v>
          </cell>
          <cell r="G409"/>
        </row>
        <row r="410">
          <cell r="A410" t="str">
            <v>07.04</v>
          </cell>
          <cell r="B410">
            <v>8749</v>
          </cell>
          <cell r="C410" t="str">
            <v>CONCRETO AUTO ADENSÁVEL (CAA)</v>
          </cell>
          <cell r="D410" t="str">
            <v/>
          </cell>
          <cell r="E410"/>
          <cell r="F410" t="str">
            <v>07.04</v>
          </cell>
          <cell r="G410"/>
        </row>
        <row r="411">
          <cell r="A411" t="str">
            <v>ED-9052</v>
          </cell>
          <cell r="B411" t="str">
            <v>-</v>
          </cell>
          <cell r="C411" t="str">
            <v>FORNECIMENTO DE CONCRETO ESTRUTURAL, USINADO BOMBEADO, AUTO-ADENSÁVEL, COM FCK 20 MPA, INCLUSIVE LANÇAMENTO E ACABAMENTO</v>
          </cell>
          <cell r="D411" t="str">
            <v>M3</v>
          </cell>
          <cell r="E411">
            <v>408.44</v>
          </cell>
          <cell r="F411" t="str">
            <v>ED-9052</v>
          </cell>
          <cell r="G411"/>
        </row>
        <row r="412">
          <cell r="A412" t="str">
            <v>ED-9053</v>
          </cell>
          <cell r="B412" t="str">
            <v>-</v>
          </cell>
          <cell r="C412" t="str">
            <v>FORNECIMENTO DE CONCRETO ESTRUTURAL, USINADO BOMBEADO, AUTO-ADENSÁVEL, COM FCK 25 MPA, INCLUSIVE LANÇAMENTO E ACABAMENTO</v>
          </cell>
          <cell r="D412" t="str">
            <v>M3</v>
          </cell>
          <cell r="E412">
            <v>422.25</v>
          </cell>
          <cell r="F412" t="str">
            <v>ED-9053</v>
          </cell>
          <cell r="G412"/>
        </row>
        <row r="413">
          <cell r="A413" t="str">
            <v>ED-9054</v>
          </cell>
          <cell r="B413" t="str">
            <v>-</v>
          </cell>
          <cell r="C413" t="str">
            <v>FORNECIMENTO DE CONCRETO ESTRUTURAL, USINADO BOMBEADO, AUTO-ADENSÁVEL, COM FCK 30 MPA, INCLUSIVE LANÇAMENTO E ACABAMENTO</v>
          </cell>
          <cell r="D413" t="str">
            <v>M3</v>
          </cell>
          <cell r="E413">
            <v>439.76</v>
          </cell>
          <cell r="F413" t="str">
            <v>ED-9054</v>
          </cell>
          <cell r="G413"/>
        </row>
        <row r="414">
          <cell r="A414" t="str">
            <v>ED-9055</v>
          </cell>
          <cell r="B414" t="str">
            <v>-</v>
          </cell>
          <cell r="C414" t="str">
            <v>FORNECIMENTO DE CONCRETO ESTRUTURAL, USINADO BOMBEADO, AUTO-ADENSÁVEL, COM FCK 35 MPA, INCLUSIVE LANÇAMENTO E ACABAMENTO</v>
          </cell>
          <cell r="D414" t="str">
            <v>M3</v>
          </cell>
          <cell r="E414">
            <v>457.65</v>
          </cell>
          <cell r="F414" t="str">
            <v>ED-9055</v>
          </cell>
          <cell r="G414"/>
        </row>
        <row r="415">
          <cell r="A415" t="str">
            <v>ED-9056</v>
          </cell>
          <cell r="B415" t="str">
            <v>-</v>
          </cell>
          <cell r="C415" t="str">
            <v>FORNECIMENTO DE CONCRETO ESTRUTURAL, USINADO BOMBEADO, AUTO-ADENSÁVEL, COM FCK 40 MPA, INCLUSIVE LANÇAMENTO E ACABAMENTO</v>
          </cell>
          <cell r="D415" t="str">
            <v>M3</v>
          </cell>
          <cell r="E415">
            <v>480.7</v>
          </cell>
          <cell r="F415" t="str">
            <v>ED-9056</v>
          </cell>
          <cell r="G415"/>
        </row>
        <row r="416">
          <cell r="A416" t="str">
            <v>ED-9057</v>
          </cell>
          <cell r="B416" t="str">
            <v>-</v>
          </cell>
          <cell r="C416" t="str">
            <v>FORNECIMENTO DE CONCRETO ESTRUTURAL, USINADO BOMBEADO, AUTO-ADENSÁVEL, COM FCK 45 MPA, INCLUSIVE LANÇAMENTO E ACABAMENTO</v>
          </cell>
          <cell r="D416" t="str">
            <v>M3</v>
          </cell>
          <cell r="E416">
            <v>495.66</v>
          </cell>
          <cell r="F416" t="str">
            <v>ED-9057</v>
          </cell>
          <cell r="G416"/>
        </row>
        <row r="417">
          <cell r="A417" t="str">
            <v>07.05</v>
          </cell>
          <cell r="B417">
            <v>8750</v>
          </cell>
          <cell r="C417" t="str">
            <v>CONCRETO PREPARADO EM OBRA</v>
          </cell>
          <cell r="D417" t="str">
            <v/>
          </cell>
          <cell r="E417"/>
          <cell r="F417" t="str">
            <v>07.05</v>
          </cell>
          <cell r="G417"/>
        </row>
        <row r="418">
          <cell r="A418" t="str">
            <v>ED-49618</v>
          </cell>
          <cell r="B418" t="str">
            <v>EST-CON-030</v>
          </cell>
          <cell r="C418" t="str">
            <v>FORNECIMENTO DE CONCRETO ESTRUTURAL, PREPARADO EM OBRA, COM FCK 20 MPA, INCLUSIVE LANÇAMENTO, ADENSAMENTO E ACABAMENTO</v>
          </cell>
          <cell r="D418" t="str">
            <v>M3</v>
          </cell>
          <cell r="E418">
            <v>519.66</v>
          </cell>
          <cell r="F418" t="str">
            <v>ED-49618</v>
          </cell>
          <cell r="G418"/>
        </row>
        <row r="419">
          <cell r="A419" t="str">
            <v>ED-49619</v>
          </cell>
          <cell r="B419" t="str">
            <v>EST-CON-035</v>
          </cell>
          <cell r="C419" t="str">
            <v>FORNECIMENTO DE CONCRETO ESTRUTURAL, PREPARADO EM OBRA, COM FCK 25 MPA, INCLUSIVE LANÇAMENTO, ADENSAMENTO E ACABAMENTO</v>
          </cell>
          <cell r="D419" t="str">
            <v>M3</v>
          </cell>
          <cell r="E419">
            <v>541.16999999999996</v>
          </cell>
          <cell r="F419" t="str">
            <v>ED-49619</v>
          </cell>
          <cell r="G419"/>
        </row>
        <row r="420">
          <cell r="A420" t="str">
            <v>ED-49620</v>
          </cell>
          <cell r="B420" t="str">
            <v>EST-CON-040</v>
          </cell>
          <cell r="C420" t="str">
            <v>FORNECIMENTO DE CONCRETO ESTRUTURAL, PREPARADO EM OBRA, COM FCK 30 MPA, INCLUSIVE LANÇAMENTO, ADENSAMENTO E ACABAMENTO</v>
          </cell>
          <cell r="D420" t="str">
            <v>M3</v>
          </cell>
          <cell r="E420">
            <v>573.07000000000005</v>
          </cell>
          <cell r="F420" t="str">
            <v>ED-49620</v>
          </cell>
          <cell r="G420"/>
        </row>
        <row r="421">
          <cell r="A421" t="str">
            <v>ED-49621</v>
          </cell>
          <cell r="B421" t="str">
            <v>EST-CON-041</v>
          </cell>
          <cell r="C421" t="str">
            <v>FORNECIMENTO DE CONCRETO ESTRUTURAL, PREPARADO EM OBRA, COM FCK 35 MPA, INCLUSIVE LANÇAMENTO, ADENSAMENTO E ACABAMENTO</v>
          </cell>
          <cell r="D421" t="str">
            <v>M3</v>
          </cell>
          <cell r="E421">
            <v>590.54</v>
          </cell>
          <cell r="F421" t="str">
            <v>ED-49621</v>
          </cell>
          <cell r="G421"/>
        </row>
        <row r="422">
          <cell r="A422" t="str">
            <v>ED-49622</v>
          </cell>
          <cell r="B422" t="str">
            <v>EST-CON-045</v>
          </cell>
          <cell r="C422" t="str">
            <v>FORNECIMENTO DE CONCRETO ESTRUTURAL, PREPARADO EM OBRA, COM FCK 40 MPA, INCLUSIVE LANÇAMENTO, ADENSAMENTO E ACABAMENTO</v>
          </cell>
          <cell r="D422" t="str">
            <v>M3</v>
          </cell>
          <cell r="E422">
            <v>619.92999999999995</v>
          </cell>
          <cell r="F422" t="str">
            <v>ED-49622</v>
          </cell>
          <cell r="G422"/>
        </row>
        <row r="423">
          <cell r="A423" t="str">
            <v>ED-49614</v>
          </cell>
          <cell r="B423" t="str">
            <v>EST-CON-010</v>
          </cell>
          <cell r="C423" t="str">
            <v>FORNECIMENTO DE CONCRETO NÃO ESTRUTURAL, PREPARADO EM OBRA COM BETONEIRA, COM FCK 10 MPA, INCLUSIVE LANÇAMENTO, ADENSAMENTO E ACABAMENTO</v>
          </cell>
          <cell r="D423" t="str">
            <v>M3</v>
          </cell>
          <cell r="E423">
            <v>485.62</v>
          </cell>
          <cell r="F423" t="str">
            <v>ED-49614</v>
          </cell>
          <cell r="G423"/>
        </row>
        <row r="424">
          <cell r="A424" t="str">
            <v>ED-49615</v>
          </cell>
          <cell r="B424" t="str">
            <v>EST-CON-015</v>
          </cell>
          <cell r="C424" t="str">
            <v>FORNECIMENTO DE CONCRETO NÃO ESTRUTURAL, PREPARADO EM OBRA COM BETONEIRA, COM FCK 13,5 MPA, INCLUSIVE LANÇAMENTO, ADENSAMENTO E ACABAMENTO</v>
          </cell>
          <cell r="D424" t="str">
            <v>M3</v>
          </cell>
          <cell r="E424">
            <v>500.93</v>
          </cell>
          <cell r="F424" t="str">
            <v>ED-49615</v>
          </cell>
          <cell r="G424"/>
        </row>
        <row r="425">
          <cell r="A425" t="str">
            <v>ED-49616</v>
          </cell>
          <cell r="B425" t="str">
            <v>EST-CON-020</v>
          </cell>
          <cell r="C425" t="str">
            <v>FORNECIMENTO DE CONCRETO NÃO ESTRUTURAL, PREPARADO EM OBRA COM BETONEIRA, COM FCK 15 MPA, INCLUSIVE LANÇAMENTO, ADENSAMENTO E ACABAMENTO</v>
          </cell>
          <cell r="D425" t="str">
            <v>M3</v>
          </cell>
          <cell r="E425">
            <v>506.78</v>
          </cell>
          <cell r="F425" t="str">
            <v>ED-49616</v>
          </cell>
          <cell r="G425"/>
        </row>
        <row r="426">
          <cell r="A426" t="str">
            <v>ED-49617</v>
          </cell>
          <cell r="B426" t="str">
            <v>EST-CON-025</v>
          </cell>
          <cell r="C426" t="str">
            <v>FORNECIMENTO DE CONCRETO NÃO ESTRUTURAL, PREPARADO EM OBRA COM BETONEIRA, COM FCK 18 MPA, INCLUSIVE LANÇAMENTO, ADENSAMENTO E ACABAMENTO</v>
          </cell>
          <cell r="D426" t="str">
            <v>M3</v>
          </cell>
          <cell r="E426">
            <v>518.79999999999995</v>
          </cell>
          <cell r="F426" t="str">
            <v>ED-49617</v>
          </cell>
          <cell r="G426"/>
        </row>
        <row r="427">
          <cell r="A427" t="str">
            <v>ED-49613</v>
          </cell>
          <cell r="B427" t="str">
            <v>EST-CON-005</v>
          </cell>
          <cell r="C427" t="str">
            <v>FORNECIMENTO DE CONCRETO NÃO ESTRUTURAL, PREPARADO EM OBRA COM BETONEIRA, COM FCK 9 MPA, INCLUSIVE LANÇAMENTO, ADENSAMENTO E ACABAMENTO</v>
          </cell>
          <cell r="D427" t="str">
            <v>M3</v>
          </cell>
          <cell r="E427">
            <v>481.35</v>
          </cell>
          <cell r="F427" t="str">
            <v>ED-49613</v>
          </cell>
          <cell r="G427"/>
        </row>
        <row r="428">
          <cell r="A428" t="str">
            <v>07.06</v>
          </cell>
          <cell r="B428">
            <v>8751</v>
          </cell>
          <cell r="C428" t="str">
            <v>ESTRUTURA METÁLICA</v>
          </cell>
          <cell r="D428" t="str">
            <v/>
          </cell>
          <cell r="E428"/>
          <cell r="F428" t="str">
            <v>07.06</v>
          </cell>
          <cell r="G428"/>
        </row>
        <row r="429">
          <cell r="A429" t="str">
            <v>ED-49664</v>
          </cell>
          <cell r="B429" t="str">
            <v>EST-MET-005</v>
          </cell>
          <cell r="C429" t="str">
            <v>FORNECIMENTO DE ESTRUTURA METÁLICA EM PERFIL LAMINADO, INCLUSIVE FABRICAÇÃO, TRANSPORTE, MONTAGEM E APLICAÇÃO DE FUNDO PREPARADOR ANTICORROSIVO EM SUPERFÍCIE METÁLICA, UMA (1) DEMÃO</v>
          </cell>
          <cell r="D429" t="str">
            <v>KG</v>
          </cell>
          <cell r="E429">
            <v>22.33</v>
          </cell>
          <cell r="F429" t="str">
            <v>ED-49664</v>
          </cell>
          <cell r="G429"/>
        </row>
        <row r="430">
          <cell r="A430" t="str">
            <v>ED-49665</v>
          </cell>
          <cell r="B430" t="str">
            <v>EST-MET-010</v>
          </cell>
          <cell r="C430" t="str">
            <v>FORNECIMENTO DE ESTRUTURA METÁLICA EM PERFIL SOLDADO, INCLUSIVE FABRICAÇÃO, TRANSPORTE, MONTAGEM E APLICAÇÃO DE FUNDO PREPARADOR ANTICORROSIVO EM SUPERFÍCIE METÁLICA, UMA (1) DEMÃO</v>
          </cell>
          <cell r="D430" t="str">
            <v>KG</v>
          </cell>
          <cell r="E430">
            <v>22.33</v>
          </cell>
          <cell r="F430" t="str">
            <v>ED-49665</v>
          </cell>
          <cell r="G430"/>
        </row>
        <row r="431">
          <cell r="A431" t="str">
            <v>07.07</v>
          </cell>
          <cell r="B431">
            <v>8752</v>
          </cell>
          <cell r="C431" t="str">
            <v>LAJE PRÉ-MOLDADA</v>
          </cell>
          <cell r="D431" t="str">
            <v/>
          </cell>
          <cell r="E431"/>
          <cell r="F431" t="str">
            <v>07.07</v>
          </cell>
          <cell r="G431"/>
        </row>
        <row r="432">
          <cell r="A432" t="str">
            <v>ED-50252</v>
          </cell>
          <cell r="B432" t="str">
            <v>LAJ-REV-005</v>
          </cell>
          <cell r="C432" t="str">
            <v>LAJE PRÉ-MOLDADA, A REVESTIR, INCLUSIVE CAPEAMENTO E = 4 CM, SC = 100 KG/M2, L = 3,00 M</v>
          </cell>
          <cell r="D432" t="str">
            <v>M2</v>
          </cell>
          <cell r="E432">
            <v>82.54</v>
          </cell>
          <cell r="F432" t="str">
            <v>ED-50252</v>
          </cell>
          <cell r="G432"/>
        </row>
        <row r="433">
          <cell r="A433" t="str">
            <v>ED-50253</v>
          </cell>
          <cell r="B433" t="str">
            <v>LAJ-REV-010</v>
          </cell>
          <cell r="C433" t="str">
            <v>LAJE PRÉ-MOLDADA, A REVESTIR, INCLUSIVE CAPEAMENTO E = 4 CM, SC = 100 KG/M2, L = 4,00 M</v>
          </cell>
          <cell r="D433" t="str">
            <v>M2</v>
          </cell>
          <cell r="E433">
            <v>99.85</v>
          </cell>
          <cell r="F433" t="str">
            <v>ED-50253</v>
          </cell>
          <cell r="G433"/>
        </row>
        <row r="434">
          <cell r="A434" t="str">
            <v>ED-50254</v>
          </cell>
          <cell r="B434" t="str">
            <v>LAJ-REV-015</v>
          </cell>
          <cell r="C434" t="str">
            <v>LAJE PRÉ-MOLDADA, A REVESTIR, INCLUSIVE CAPEAMENTO E = 4 CM, SC = 100 KG/M2, L = 5,00 M</v>
          </cell>
          <cell r="D434" t="str">
            <v>M2</v>
          </cell>
          <cell r="E434">
            <v>102.33</v>
          </cell>
          <cell r="F434" t="str">
            <v>ED-50254</v>
          </cell>
          <cell r="G434"/>
        </row>
        <row r="435">
          <cell r="A435" t="str">
            <v>ED-50255</v>
          </cell>
          <cell r="B435" t="str">
            <v>LAJ-REV-020</v>
          </cell>
          <cell r="C435" t="str">
            <v>LAJE PRÉ-MOLDADA, A REVESTIR, INCLUSIVE CAPEAMENTO E = 4 CM, SC = 200 KG/M2, L = 3,00 M</v>
          </cell>
          <cell r="D435" t="str">
            <v>M2</v>
          </cell>
          <cell r="E435">
            <v>89.31</v>
          </cell>
          <cell r="F435" t="str">
            <v>ED-50255</v>
          </cell>
          <cell r="G435"/>
        </row>
        <row r="436">
          <cell r="A436" t="str">
            <v>ED-50256</v>
          </cell>
          <cell r="B436" t="str">
            <v>LAJ-REV-025</v>
          </cell>
          <cell r="C436" t="str">
            <v>LAJE PRÉ-MOLDADA, A REVESTIR, INCLUSIVE CAPEAMENTO E = 4 CM, SC = 200 KG/M2, L = 4,00 M</v>
          </cell>
          <cell r="D436" t="str">
            <v>M2</v>
          </cell>
          <cell r="E436">
            <v>100.84</v>
          </cell>
          <cell r="F436" t="str">
            <v>ED-50256</v>
          </cell>
          <cell r="G436"/>
        </row>
        <row r="437">
          <cell r="A437" t="str">
            <v>ED-50257</v>
          </cell>
          <cell r="B437" t="str">
            <v>LAJ-REV-030</v>
          </cell>
          <cell r="C437" t="str">
            <v>LAJE PRÉ-MOLDADA, A REVESTIR, INCLUSIVE CAPEAMENTO E = 4 CM, SC = 200 KG/M2, L = 5,00 M</v>
          </cell>
          <cell r="D437" t="str">
            <v>M2</v>
          </cell>
          <cell r="E437">
            <v>104.8</v>
          </cell>
          <cell r="F437" t="str">
            <v>ED-50257</v>
          </cell>
          <cell r="G437"/>
        </row>
        <row r="438">
          <cell r="A438" t="str">
            <v>ED-50258</v>
          </cell>
          <cell r="B438" t="str">
            <v>LAJ-REV-035</v>
          </cell>
          <cell r="C438" t="str">
            <v>LAJE PRÉ-MOLDADA, A REVESTIR, INCLUSIVE CAPEAMENTO E = 4 CM, SC = 250 KG/M2, L = 5,00 M</v>
          </cell>
          <cell r="D438" t="str">
            <v>M2</v>
          </cell>
          <cell r="E438">
            <v>100.69</v>
          </cell>
          <cell r="F438" t="str">
            <v>ED-50258</v>
          </cell>
          <cell r="G438"/>
        </row>
        <row r="439">
          <cell r="A439" t="str">
            <v>ED-50259</v>
          </cell>
          <cell r="B439" t="str">
            <v>LAJ-REV-040</v>
          </cell>
          <cell r="C439" t="str">
            <v>LAJE PRÉ-MOLDADA, A REVESTIR, INCLUSIVE CAPEAMENTO E = 4 CM, SC = 300 KG/M2, L = 3,00 M</v>
          </cell>
          <cell r="D439" t="str">
            <v>M2</v>
          </cell>
          <cell r="E439">
            <v>83.67</v>
          </cell>
          <cell r="F439" t="str">
            <v>ED-50259</v>
          </cell>
          <cell r="G439"/>
        </row>
        <row r="440">
          <cell r="A440" t="str">
            <v>ED-50260</v>
          </cell>
          <cell r="B440" t="str">
            <v>LAJ-REV-045</v>
          </cell>
          <cell r="C440" t="str">
            <v>LAJE PRÉ-MOLDADA, A REVESTIR, INCLUSIVE CAPEAMENTO E = 4 CM, SC = 300 KG/M2, L = 4,00 M</v>
          </cell>
          <cell r="D440" t="str">
            <v>M2</v>
          </cell>
          <cell r="E440">
            <v>97.33</v>
          </cell>
          <cell r="F440" t="str">
            <v>ED-50260</v>
          </cell>
          <cell r="G440"/>
        </row>
        <row r="441">
          <cell r="A441" t="str">
            <v>ED-50261</v>
          </cell>
          <cell r="B441" t="str">
            <v>LAJ-REV-050</v>
          </cell>
          <cell r="C441" t="str">
            <v>LAJE PRÉ-MOLDADA, A REVESTIR, INCLUSIVE CAPEAMENTO E = 4 CM, SC = 300 KG/M2, L = 5,00 M</v>
          </cell>
          <cell r="D441" t="str">
            <v>M2</v>
          </cell>
          <cell r="E441">
            <v>103</v>
          </cell>
          <cell r="F441" t="str">
            <v>ED-50261</v>
          </cell>
          <cell r="G441"/>
        </row>
        <row r="442">
          <cell r="A442" t="str">
            <v>ED-50262</v>
          </cell>
          <cell r="B442" t="str">
            <v>LAJ-REV-055</v>
          </cell>
          <cell r="C442" t="str">
            <v>LAJE PRÉ-MOLDADA, A REVESTIR, INCLUSIVE CAPEAMENTO E = 4 CM, SC = 370 KG/M2</v>
          </cell>
          <cell r="D442" t="str">
            <v>M2</v>
          </cell>
          <cell r="E442">
            <v>95.96</v>
          </cell>
          <cell r="F442" t="str">
            <v>ED-50262</v>
          </cell>
          <cell r="G442"/>
        </row>
        <row r="443">
          <cell r="A443" t="str">
            <v>ED-50242</v>
          </cell>
          <cell r="B443" t="str">
            <v>LAJ-APA-005</v>
          </cell>
          <cell r="C443" t="str">
            <v>LAJE PRÉ-MOLDADA, APARENTE, INCLUSIVE CAPEAMENTO E = 4 CM, SC = 100 KG/M2, L = 3,00 M</v>
          </cell>
          <cell r="D443" t="str">
            <v>M2</v>
          </cell>
          <cell r="E443">
            <v>82.33</v>
          </cell>
          <cell r="F443" t="str">
            <v>ED-50242</v>
          </cell>
          <cell r="G443"/>
        </row>
        <row r="444">
          <cell r="A444" t="str">
            <v>ED-50243</v>
          </cell>
          <cell r="B444" t="str">
            <v>LAJ-APA-010</v>
          </cell>
          <cell r="C444" t="str">
            <v>LAJE PRÉ-MOLDADA, APARENTE, INCLUSIVE CAPEAMENTO E = 4 CM, SC = 100 KG/M2, L = 4,00 M</v>
          </cell>
          <cell r="D444" t="str">
            <v>M2</v>
          </cell>
          <cell r="E444">
            <v>95.73</v>
          </cell>
          <cell r="F444" t="str">
            <v>ED-50243</v>
          </cell>
          <cell r="G444"/>
        </row>
        <row r="445">
          <cell r="A445" t="str">
            <v>ED-50244</v>
          </cell>
          <cell r="B445" t="str">
            <v>LAJ-APA-015</v>
          </cell>
          <cell r="C445" t="str">
            <v>LAJE PRÉ-MOLDADA, APARENTE, INCLUSIVE CAPEAMENTO E = 4 CM, SC = 100 KG/M2, L = 5,00 M</v>
          </cell>
          <cell r="D445" t="str">
            <v>M2</v>
          </cell>
          <cell r="E445">
            <v>103.73</v>
          </cell>
          <cell r="F445" t="str">
            <v>ED-50244</v>
          </cell>
          <cell r="G445"/>
        </row>
        <row r="446">
          <cell r="A446" t="str">
            <v>ED-50245</v>
          </cell>
          <cell r="B446" t="str">
            <v>LAJ-APA-020</v>
          </cell>
          <cell r="C446" t="str">
            <v>LAJE PRÉ-MOLDADA, APARENTE, INCLUSIVE CAPEAMENTO E = 4 CM, SC = 200 KG/M2, L = 3,00 M</v>
          </cell>
          <cell r="D446" t="str">
            <v>M2</v>
          </cell>
          <cell r="E446">
            <v>85.48</v>
          </cell>
          <cell r="F446" t="str">
            <v>ED-50245</v>
          </cell>
          <cell r="G446"/>
        </row>
        <row r="447">
          <cell r="A447" t="str">
            <v>ED-50246</v>
          </cell>
          <cell r="B447" t="str">
            <v>LAJ-APA-025</v>
          </cell>
          <cell r="C447" t="str">
            <v>LAJE PRÉ-MOLDADA, APARENTE, INCLUSIVE CAPEAMENTO E = 4 CM, SC = 200 KG/M2, L = 4,00 M</v>
          </cell>
          <cell r="D447" t="str">
            <v>M2</v>
          </cell>
          <cell r="E447">
            <v>97.43</v>
          </cell>
          <cell r="F447" t="str">
            <v>ED-50246</v>
          </cell>
          <cell r="G447"/>
        </row>
        <row r="448">
          <cell r="A448" t="str">
            <v>ED-50247</v>
          </cell>
          <cell r="B448" t="str">
            <v>LAJ-APA-030</v>
          </cell>
          <cell r="C448" t="str">
            <v>LAJE PRÉ-MOLDADA, APARENTE, INCLUSIVE CAPEAMENTO E = 4 CM, SC = 200 KG/M2, L = 5,00 M</v>
          </cell>
          <cell r="D448" t="str">
            <v>M2</v>
          </cell>
          <cell r="E448">
            <v>104.78</v>
          </cell>
          <cell r="F448" t="str">
            <v>ED-50247</v>
          </cell>
          <cell r="G448"/>
        </row>
        <row r="449">
          <cell r="A449" t="str">
            <v>ED-50248</v>
          </cell>
          <cell r="B449" t="str">
            <v>LAJ-APA-035</v>
          </cell>
          <cell r="C449" t="str">
            <v>LAJE PRÉ-MOLDADA, APARENTE, INCLUSIVE CAPEAMENTO E = 4 CM, SC = 300 KG/M2, L = 3,00 M</v>
          </cell>
          <cell r="D449" t="str">
            <v>M2</v>
          </cell>
          <cell r="E449">
            <v>88.84</v>
          </cell>
          <cell r="F449" t="str">
            <v>ED-50248</v>
          </cell>
          <cell r="G449"/>
        </row>
        <row r="450">
          <cell r="A450" t="str">
            <v>ED-50249</v>
          </cell>
          <cell r="B450" t="str">
            <v>LAJ-APA-040</v>
          </cell>
          <cell r="C450" t="str">
            <v>LAJE PRÉ-MOLDADA, APARENTE, INCLUSIVE CAPEAMENTO E = 4 CM, SC = 300 KG/M2, L = 4,00 M</v>
          </cell>
          <cell r="D450" t="str">
            <v>M2</v>
          </cell>
          <cell r="E450">
            <v>101.21</v>
          </cell>
          <cell r="F450" t="str">
            <v>ED-50249</v>
          </cell>
          <cell r="G450"/>
        </row>
        <row r="451">
          <cell r="A451" t="str">
            <v>ED-50250</v>
          </cell>
          <cell r="B451" t="str">
            <v>LAJ-APA-045</v>
          </cell>
          <cell r="C451" t="str">
            <v>LAJE PRÉ-MOLDADA, APARENTE, INCLUSIVE CAPEAMENTO E = 4 CM, SC = 300 KG/M2, L = 5,00 M</v>
          </cell>
          <cell r="D451" t="str">
            <v>M2</v>
          </cell>
          <cell r="E451">
            <v>109.29</v>
          </cell>
          <cell r="F451" t="str">
            <v>ED-50250</v>
          </cell>
          <cell r="G451"/>
        </row>
        <row r="452">
          <cell r="A452" t="str">
            <v>07.08</v>
          </cell>
          <cell r="B452">
            <v>8753</v>
          </cell>
          <cell r="C452" t="str">
            <v>ESCORAMENTO</v>
          </cell>
          <cell r="D452" t="str">
            <v/>
          </cell>
          <cell r="E452"/>
          <cell r="F452" t="str">
            <v>07.08</v>
          </cell>
          <cell r="G452"/>
        </row>
        <row r="453">
          <cell r="A453" t="str">
            <v>ED-19637</v>
          </cell>
          <cell r="B453" t="str">
            <v>-</v>
          </cell>
          <cell r="C453" t="str">
            <v>CIMBRAMENTO PARA LAJE PRÉ-MOLDADA COM ESCORAMENTO METÁLICO, TIPO "A", ALTURA DE (200 ATÉ 310)CM, INCLUSIVE DESCARGA, MONTAGEM, DESMONTAGEM E CARGA</v>
          </cell>
          <cell r="D453" t="str">
            <v>M2XMÊS</v>
          </cell>
          <cell r="E453">
            <v>13.23</v>
          </cell>
          <cell r="F453" t="str">
            <v>ED-19637</v>
          </cell>
          <cell r="G453"/>
        </row>
        <row r="454">
          <cell r="A454" t="str">
            <v>ED-19638</v>
          </cell>
          <cell r="B454" t="str">
            <v>-</v>
          </cell>
          <cell r="C454" t="str">
            <v>CIMBRAMENTO PARA LAJE PRÉ-MOLDADA COM ESCORAMENTO METÁLICO, TIPO "B", ALTURA DE (311 ATÉ 450)CM, INCLUSIVE DESCARGA, MONTAGEM, DESMONTAGEM E CARGA</v>
          </cell>
          <cell r="D454" t="str">
            <v>M2XMÊS</v>
          </cell>
          <cell r="E454">
            <v>13.62</v>
          </cell>
          <cell r="F454" t="str">
            <v>ED-19638</v>
          </cell>
          <cell r="G454"/>
        </row>
        <row r="455">
          <cell r="A455" t="str">
            <v>ED-19633</v>
          </cell>
          <cell r="B455" t="str">
            <v>-</v>
          </cell>
          <cell r="C455" t="str">
            <v>ESCORAMENTO METÁLICO PARA LAJE E VIGA EM CONCRETO ARMADO, TIPO "A", ALTURA DE (200 ATÉ 310)CM, INCLUSIVE DESCARGA, MONTAGEM, DESMONTAGEM E CARGA</v>
          </cell>
          <cell r="D455" t="str">
            <v>M2XMÊS</v>
          </cell>
          <cell r="E455">
            <v>10.42</v>
          </cell>
          <cell r="F455" t="str">
            <v>ED-19633</v>
          </cell>
          <cell r="G455"/>
        </row>
        <row r="456">
          <cell r="A456" t="str">
            <v>ED-19634</v>
          </cell>
          <cell r="B456" t="str">
            <v>-</v>
          </cell>
          <cell r="C456" t="str">
            <v>ESCORAMENTO METÁLICO PARA LAJE E VIGA EM CONCRETO ARMADO, TIPO "B", ALTURA DE (311 ATÉ 450)CM, INCLUSIVE DESCARGA, MONTAGEM, DESMONTAGEM E CARGA</v>
          </cell>
          <cell r="D456" t="str">
            <v>M2XMÊS</v>
          </cell>
          <cell r="E456">
            <v>10.91</v>
          </cell>
          <cell r="F456" t="str">
            <v>ED-19634</v>
          </cell>
          <cell r="G456"/>
        </row>
        <row r="457">
          <cell r="A457" t="str">
            <v>ED-19635</v>
          </cell>
          <cell r="B457" t="str">
            <v>-</v>
          </cell>
          <cell r="C457" t="str">
            <v xml:space="preserve">ESCORAMENTO METÁLICO PARA VIGA EM CONCRETO ARMADO, TIPO "A", ALTURA DE (200 ATÉ 310)CM, EXCLUSIVE DESCARGA, MONTAGEM, DESMONTAGEM E CARGA
</v>
          </cell>
          <cell r="D457" t="str">
            <v>M2XMÊS</v>
          </cell>
          <cell r="E457">
            <v>8</v>
          </cell>
          <cell r="F457" t="str">
            <v>ED-19635</v>
          </cell>
          <cell r="G457"/>
        </row>
        <row r="458">
          <cell r="A458" t="str">
            <v>07.09</v>
          </cell>
          <cell r="B458">
            <v>8754</v>
          </cell>
          <cell r="C458" t="str">
            <v>POLIMENTO E NÍVEL ZERO EM CONCRETO</v>
          </cell>
          <cell r="D458" t="str">
            <v/>
          </cell>
          <cell r="E458"/>
          <cell r="F458" t="str">
            <v>07.09</v>
          </cell>
          <cell r="G458"/>
        </row>
        <row r="459">
          <cell r="A459" t="str">
            <v>ED-50619</v>
          </cell>
          <cell r="B459" t="str">
            <v>PIS-POL-010</v>
          </cell>
          <cell r="C459" t="str">
            <v>POLIMENTO MECÂNICO DE PISO EM CONCRETO COM NIVELAMENTO A LASER (NÍVEL ZERO)</v>
          </cell>
          <cell r="D459" t="str">
            <v>M2</v>
          </cell>
          <cell r="E459">
            <v>14.5</v>
          </cell>
          <cell r="F459" t="str">
            <v>ED-50619</v>
          </cell>
          <cell r="G459"/>
        </row>
        <row r="460">
          <cell r="A460" t="str">
            <v>07.10</v>
          </cell>
          <cell r="B460">
            <v>8755</v>
          </cell>
          <cell r="C460" t="str">
            <v>GRAUTE</v>
          </cell>
          <cell r="D460" t="str">
            <v/>
          </cell>
          <cell r="E460"/>
          <cell r="F460" t="str">
            <v>07.10</v>
          </cell>
          <cell r="G460"/>
        </row>
        <row r="461">
          <cell r="A461" t="str">
            <v>ED-49662</v>
          </cell>
          <cell r="B461" t="str">
            <v>EST-GRO-010</v>
          </cell>
          <cell r="C461" t="str">
            <v>FORNECIMENTO E APLICAÇÃO DE GROUT PARA ANCORAGENS, RECUPERAÇÕES ESTRUTURAIS E USO EM GERAL</v>
          </cell>
          <cell r="D461" t="str">
            <v>M3</v>
          </cell>
          <cell r="E461">
            <v>2119.35</v>
          </cell>
          <cell r="F461" t="str">
            <v>ED-49662</v>
          </cell>
          <cell r="G461"/>
        </row>
        <row r="462">
          <cell r="A462" t="str">
            <v>ED-49663</v>
          </cell>
          <cell r="B462" t="str">
            <v>EST-GRO-015</v>
          </cell>
          <cell r="C462" t="str">
            <v>GROUT - PREPARO COM ARGAMASSA DE CIMENTO, AREIA SEM PENEIRAR E PEDRISCO TRAÇO 1:3:2</v>
          </cell>
          <cell r="D462" t="str">
            <v>M3</v>
          </cell>
          <cell r="E462">
            <v>404.08</v>
          </cell>
          <cell r="F462" t="str">
            <v>ED-49663</v>
          </cell>
          <cell r="G462"/>
        </row>
        <row r="463">
          <cell r="A463" t="str">
            <v>ED-49661</v>
          </cell>
          <cell r="B463" t="str">
            <v>EST-GRO-005</v>
          </cell>
          <cell r="C463" t="str">
            <v>GROUT - PREPARO E LANÇAMENTO COM ARGAMASSA DE CIMENTO, CAL HIDRATADA, AREIA SEM PENEIRAR E PEDRICO TRAÇO 1:0,1:3:2</v>
          </cell>
          <cell r="D463" t="str">
            <v>M3</v>
          </cell>
          <cell r="E463">
            <v>649.57000000000005</v>
          </cell>
          <cell r="F463" t="str">
            <v>ED-49661</v>
          </cell>
          <cell r="G463"/>
        </row>
        <row r="464">
          <cell r="A464" t="str">
            <v>07.11</v>
          </cell>
          <cell r="B464">
            <v>8756</v>
          </cell>
          <cell r="C464" t="str">
            <v>RECUPERAÇÃO E REFORCO DE ESTRUTURA DE CONCRETO</v>
          </cell>
          <cell r="D464" t="str">
            <v/>
          </cell>
          <cell r="E464"/>
          <cell r="F464" t="str">
            <v>07.11</v>
          </cell>
          <cell r="G464"/>
        </row>
        <row r="465">
          <cell r="A465" t="str">
            <v>ED-49655</v>
          </cell>
          <cell r="B465" t="str">
            <v>EST-ANC-005</v>
          </cell>
          <cell r="C465" t="str">
            <v>ANCORAGEM DE BARRAS DE AÇO , COM RESINA BASE DE POLIÉSTER</v>
          </cell>
          <cell r="D465" t="str">
            <v>DM3</v>
          </cell>
          <cell r="E465">
            <v>52.33</v>
          </cell>
          <cell r="F465" t="str">
            <v>ED-49655</v>
          </cell>
          <cell r="G465"/>
        </row>
        <row r="466">
          <cell r="A466" t="str">
            <v>ED-49660</v>
          </cell>
          <cell r="B466" t="str">
            <v>EST-ESC-005</v>
          </cell>
          <cell r="C466" t="str">
            <v>ESCARIFICAÇÃO MANUAL , CORTE DE CONCRETO ATÉ 3 CM DE PROFUNDIDADE</v>
          </cell>
          <cell r="D466" t="str">
            <v>M2</v>
          </cell>
          <cell r="E466">
            <v>157.1</v>
          </cell>
          <cell r="F466" t="str">
            <v>ED-49660</v>
          </cell>
          <cell r="G466"/>
        </row>
        <row r="467">
          <cell r="A467" t="str">
            <v>ED-49656</v>
          </cell>
          <cell r="B467" t="str">
            <v>EST-ARM-005</v>
          </cell>
          <cell r="C467" t="str">
            <v>LIXAMENTO MECANIZADO DA ARMADURA COM ESCOVA CIRCULAR</v>
          </cell>
          <cell r="D467" t="str">
            <v>M</v>
          </cell>
          <cell r="E467">
            <v>6.91</v>
          </cell>
          <cell r="F467" t="str">
            <v>ED-49656</v>
          </cell>
          <cell r="G467"/>
        </row>
        <row r="468">
          <cell r="A468" t="str">
            <v>ED-49657</v>
          </cell>
          <cell r="B468" t="str">
            <v>EST-ARM-010</v>
          </cell>
          <cell r="C468" t="str">
            <v>PROTEÇÃO DE ARMADURA CORROÍDA POR AÇÃO DE CLORETOS, COM TINTA DE ALTO TEOR DE ZINCO</v>
          </cell>
          <cell r="D468" t="str">
            <v>M</v>
          </cell>
          <cell r="E468">
            <v>4.33</v>
          </cell>
          <cell r="F468" t="str">
            <v>ED-49657</v>
          </cell>
          <cell r="G468"/>
        </row>
        <row r="469">
          <cell r="A469" t="str">
            <v>ED-49658</v>
          </cell>
          <cell r="B469" t="str">
            <v>EST-ARM-015</v>
          </cell>
          <cell r="C469" t="str">
            <v>REFORÇO ESTRUTURAL COM EMENDA POR SOLDA , PARA RECONSTITUIÇÃO DA SEÇÃO DA ARMADURA</v>
          </cell>
          <cell r="D469" t="str">
            <v>U</v>
          </cell>
          <cell r="E469">
            <v>10.210000000000001</v>
          </cell>
          <cell r="F469" t="str">
            <v>ED-49658</v>
          </cell>
          <cell r="G469"/>
        </row>
        <row r="470">
          <cell r="A470" t="str">
            <v>ED-49659</v>
          </cell>
          <cell r="B470" t="str">
            <v>EST-ARM-020</v>
          </cell>
          <cell r="C470" t="str">
            <v>REFORÇO ESTRUTURAL COM EMENDA POR TRANSPASSE , PARA RECONSTITUIÇÃO DA SEÇÃO DA ARMADURA</v>
          </cell>
          <cell r="D470" t="str">
            <v>KG</v>
          </cell>
          <cell r="E470">
            <v>16.57</v>
          </cell>
          <cell r="F470" t="str">
            <v>ED-49659</v>
          </cell>
          <cell r="G470"/>
        </row>
        <row r="471">
          <cell r="A471" t="str">
            <v>08.</v>
          </cell>
          <cell r="B471">
            <v>8669</v>
          </cell>
          <cell r="C471" t="str">
            <v>ALVENARIAS E DIVISÓRIAS</v>
          </cell>
          <cell r="D471" t="str">
            <v/>
          </cell>
          <cell r="E471"/>
          <cell r="F471" t="str">
            <v>08.</v>
          </cell>
          <cell r="G471"/>
        </row>
        <row r="472">
          <cell r="A472" t="str">
            <v>08.01</v>
          </cell>
          <cell r="B472">
            <v>8757</v>
          </cell>
          <cell r="C472" t="str">
            <v>ALVENARIA DE TIJOLO LAMINADO</v>
          </cell>
          <cell r="D472" t="str">
            <v/>
          </cell>
          <cell r="E472"/>
          <cell r="F472" t="str">
            <v>08.01</v>
          </cell>
          <cell r="G472"/>
        </row>
        <row r="473">
          <cell r="A473" t="str">
            <v>ED-48222</v>
          </cell>
          <cell r="B473" t="str">
            <v>ALV-LAM-005</v>
          </cell>
          <cell r="C473" t="str">
            <v>ALVENARIA DE VEDAÇÃO COM TIJOLO CERÂMICO LAMINADO, 18 FUROS, ESP. 11CM, COM ACABAMENTO APARENTE, INCLUSIVE ARGAMASSA PARA ASSENTAMENTO</v>
          </cell>
          <cell r="D473" t="str">
            <v>M2</v>
          </cell>
          <cell r="E473">
            <v>118.57</v>
          </cell>
          <cell r="F473" t="str">
            <v>ED-48222</v>
          </cell>
          <cell r="G473"/>
        </row>
        <row r="474">
          <cell r="A474" t="str">
            <v>ED-48224</v>
          </cell>
          <cell r="B474" t="str">
            <v>ALV-LAM-015</v>
          </cell>
          <cell r="C474" t="str">
            <v>ALVENARIA DE VEDAÇÃO COM TIJOLO CERÂMICO LAMINADO, 18 FUROS, ESP. 23,5CM, COM ACABAMENTO APARENTE, INCLUSIVE ARGAMASSA PARA ASSENTAMENTO</v>
          </cell>
          <cell r="D474" t="str">
            <v>M2</v>
          </cell>
          <cell r="E474">
            <v>222.89</v>
          </cell>
          <cell r="F474" t="str">
            <v>ED-48224</v>
          </cell>
          <cell r="G474"/>
        </row>
        <row r="475">
          <cell r="A475" t="str">
            <v>ED-48221</v>
          </cell>
          <cell r="B475" t="str">
            <v>ALV-LAM-003</v>
          </cell>
          <cell r="C475" t="str">
            <v>ALVENARIA DE VEDAÇÃO COM TIJOLO CERÂMICO LAMINADO, 18 FUROS, ESP. 5,5CM, COM ACABAMENTO APARENTE, INCLUSIVE ARGAMASSA PARA ASSENTAMENTO</v>
          </cell>
          <cell r="D475" t="str">
            <v>M2</v>
          </cell>
          <cell r="E475">
            <v>70.25</v>
          </cell>
          <cell r="F475" t="str">
            <v>ED-48221</v>
          </cell>
          <cell r="G475"/>
        </row>
        <row r="476">
          <cell r="A476" t="str">
            <v>08.02</v>
          </cell>
          <cell r="B476">
            <v>8758</v>
          </cell>
          <cell r="C476" t="str">
            <v>ALVENARIA DE TIJOLO MACIÇO</v>
          </cell>
          <cell r="D476" t="str">
            <v/>
          </cell>
          <cell r="E476"/>
          <cell r="F476" t="str">
            <v>08.02</v>
          </cell>
          <cell r="G476"/>
        </row>
        <row r="477">
          <cell r="A477" t="str">
            <v>ED-48229</v>
          </cell>
          <cell r="B477" t="str">
            <v>ALV-TIJ-015</v>
          </cell>
          <cell r="C477" t="str">
            <v>ALVENARIA DE VEDAÇÃO COM TIJOLO MACIÇO REQUEIMADO, ESP. 10CM, COM ACABAMENTO APARENTE, INCLUSIVE ARGAMASSA PARA ASSENTAMENTO</v>
          </cell>
          <cell r="D477" t="str">
            <v>M2</v>
          </cell>
          <cell r="E477">
            <v>81.709999999999994</v>
          </cell>
          <cell r="F477" t="str">
            <v>ED-48229</v>
          </cell>
          <cell r="G477"/>
        </row>
        <row r="478">
          <cell r="A478" t="str">
            <v>ED-48227</v>
          </cell>
          <cell r="B478" t="str">
            <v>ALV-TIJ-005</v>
          </cell>
          <cell r="C478" t="str">
            <v>ALVENARIA DE VEDAÇÃO COM TIJOLO MACIÇO REQUEIMADO, ESP. 10CM, PARA REVESTIMENTO, INCLUSIVE ARGAMASSA PARA ASSENTAMENTO</v>
          </cell>
          <cell r="D478" t="str">
            <v>M2</v>
          </cell>
          <cell r="E478">
            <v>79.290000000000006</v>
          </cell>
          <cell r="F478" t="str">
            <v>ED-48227</v>
          </cell>
          <cell r="G478"/>
        </row>
        <row r="479">
          <cell r="A479" t="str">
            <v>ED-48230</v>
          </cell>
          <cell r="B479" t="str">
            <v>ALV-TIJ-020</v>
          </cell>
          <cell r="C479" t="str">
            <v>ALVENARIA DE VEDAÇÃO COM TIJOLO MACIÇO REQUEIMADO, ESP. 20CM, COM ACABAMENTO APARENTE, INCLUSIVE ARGAMASSA PARA ASSENTAMENTO</v>
          </cell>
          <cell r="D479" t="str">
            <v>M2</v>
          </cell>
          <cell r="E479">
            <v>145.66</v>
          </cell>
          <cell r="F479" t="str">
            <v>ED-48230</v>
          </cell>
          <cell r="G479"/>
        </row>
        <row r="480">
          <cell r="A480" t="str">
            <v>ED-48228</v>
          </cell>
          <cell r="B480" t="str">
            <v>ALV-TIJ-010</v>
          </cell>
          <cell r="C480" t="str">
            <v>ALVENARIA DE VEDAÇÃO COM TIJOLO MACIÇO REQUEIMADO, ESP. 20CM, PARA REVESTIMENTO, INCLUSIVE ARGAMASSA PARA ASSENTAMENTO</v>
          </cell>
          <cell r="D480" t="str">
            <v>M2</v>
          </cell>
          <cell r="E480">
            <v>141.16999999999999</v>
          </cell>
          <cell r="F480" t="str">
            <v>ED-48228</v>
          </cell>
          <cell r="G480"/>
        </row>
        <row r="481">
          <cell r="A481" t="str">
            <v>ED-48226</v>
          </cell>
          <cell r="B481" t="str">
            <v>ALV-TIJ-003</v>
          </cell>
          <cell r="C481" t="str">
            <v>ALVENARIA DE VEDAÇÃO COM TIJOLO MACIÇO REQUEIMADO, ESP. 5CM, PARA REVESTIMENTO, INCLUSIVE ARGAMASSA PARA ASSENTAMENTO</v>
          </cell>
          <cell r="D481" t="str">
            <v>M2</v>
          </cell>
          <cell r="E481">
            <v>58.54</v>
          </cell>
          <cell r="F481" t="str">
            <v>ED-48226</v>
          </cell>
          <cell r="G481"/>
        </row>
        <row r="482">
          <cell r="A482" t="str">
            <v>08.03</v>
          </cell>
          <cell r="B482">
            <v>8759</v>
          </cell>
          <cell r="C482" t="str">
            <v>ALVENARIA DE TIJOLO CERÂMICO</v>
          </cell>
          <cell r="D482" t="str">
            <v/>
          </cell>
          <cell r="E482"/>
          <cell r="F482" t="str">
            <v>08.03</v>
          </cell>
          <cell r="G482"/>
        </row>
        <row r="483">
          <cell r="A483" t="str">
            <v>ED-48232</v>
          </cell>
          <cell r="B483" t="str">
            <v>ALV-TIJ-030</v>
          </cell>
          <cell r="C483" t="str">
            <v>ALVENARIA DE VEDAÇÃO COM TIJOLO CERÂMICO FURADO, ESP. 14CM, PARA REVESTIMENTO, INCLUSIVE ARGAMASSA PARA ASSENTAMENTO</v>
          </cell>
          <cell r="D483" t="str">
            <v>M2</v>
          </cell>
          <cell r="E483">
            <v>52.61</v>
          </cell>
          <cell r="F483" t="str">
            <v>ED-48232</v>
          </cell>
          <cell r="G483"/>
        </row>
        <row r="484">
          <cell r="A484" t="str">
            <v>ED-48233</v>
          </cell>
          <cell r="B484" t="str">
            <v>ALV-TIJ-035</v>
          </cell>
          <cell r="C484" t="str">
            <v>ALVENARIA DE VEDAÇÃO COM TIJOLO CERÂMICO FURADO, ESP. 19CM, PARA REVESTIMENTO, INCLUSIVE ARGAMASSA PARA ASSENTAMENTO</v>
          </cell>
          <cell r="D484" t="str">
            <v>M2</v>
          </cell>
          <cell r="E484">
            <v>63.09</v>
          </cell>
          <cell r="F484" t="str">
            <v>ED-48233</v>
          </cell>
          <cell r="G484"/>
        </row>
        <row r="485">
          <cell r="A485" t="str">
            <v>ED-48231</v>
          </cell>
          <cell r="B485" t="str">
            <v>ALV-TIJ-025</v>
          </cell>
          <cell r="C485" t="str">
            <v>ALVENARIA DE VEDAÇÃO COM TIJOLO CERÂMICO FURADO, ESP. 9CM, PARA REVESTIMENTO, INCLUSIVE ARGAMASSA PARA ASSENTAMENTO</v>
          </cell>
          <cell r="D485" t="str">
            <v>M2</v>
          </cell>
          <cell r="E485">
            <v>38.31</v>
          </cell>
          <cell r="F485" t="str">
            <v>ED-48231</v>
          </cell>
          <cell r="G485"/>
        </row>
        <row r="486">
          <cell r="A486" t="str">
            <v>08.04</v>
          </cell>
          <cell r="B486">
            <v>8760</v>
          </cell>
          <cell r="C486" t="str">
            <v>ALVENARIA DE BLOCO DE CONCRETO (VEDAÇÃO)</v>
          </cell>
          <cell r="D486" t="str">
            <v/>
          </cell>
          <cell r="E486"/>
          <cell r="F486" t="str">
            <v>08.04</v>
          </cell>
          <cell r="G486"/>
        </row>
        <row r="487">
          <cell r="A487" t="str">
            <v>ED-48195</v>
          </cell>
          <cell r="B487" t="str">
            <v>ALV-BLO-025</v>
          </cell>
          <cell r="C487" t="str">
            <v>ALVENARIA DE VEDAÇÃO COM BLOCO DE CONCRETO, ESP. 14CM, COM ACABAMENTO APARENTE, INCLUSIVE ARGAMASSA PARA ASSENTAMENTO</v>
          </cell>
          <cell r="D487" t="str">
            <v>M2</v>
          </cell>
          <cell r="E487">
            <v>46.42</v>
          </cell>
          <cell r="F487" t="str">
            <v>ED-48195</v>
          </cell>
          <cell r="G487"/>
        </row>
        <row r="488">
          <cell r="A488" t="str">
            <v>ED-48192</v>
          </cell>
          <cell r="B488" t="str">
            <v>ALV-BLO-010</v>
          </cell>
          <cell r="C488" t="str">
            <v>ALVENARIA DE VEDAÇÃO COM BLOCO DE CONCRETO, ESP. 14CM, PARA REVESTIMENTO, INCLUSIVE ARGAMASSA PARA ASSENTAMENTO</v>
          </cell>
          <cell r="D488" t="str">
            <v>M2</v>
          </cell>
          <cell r="E488">
            <v>44.47</v>
          </cell>
          <cell r="F488" t="str">
            <v>ED-48192</v>
          </cell>
          <cell r="G488"/>
        </row>
        <row r="489">
          <cell r="A489" t="str">
            <v>ED-48196</v>
          </cell>
          <cell r="B489" t="str">
            <v>ALV-BLO-030</v>
          </cell>
          <cell r="C489" t="str">
            <v>ALVENARIA DE VEDAÇÃO COM BLOCO DE CONCRETO, ESP. 19CM, COM ACABAMENTO APARENTE, INCLUSIVE ARGAMASSA PARA ASSENTAMENTO</v>
          </cell>
          <cell r="D489" t="str">
            <v>M2</v>
          </cell>
          <cell r="E489">
            <v>54.92</v>
          </cell>
          <cell r="F489" t="str">
            <v>ED-48196</v>
          </cell>
          <cell r="G489"/>
        </row>
        <row r="490">
          <cell r="A490" t="str">
            <v>ED-48193</v>
          </cell>
          <cell r="B490" t="str">
            <v>ALV-BLO-015</v>
          </cell>
          <cell r="C490" t="str">
            <v>ALVENARIA DE VEDAÇÃO COM BLOCO DE CONCRETO, ESP. 19CM, PARA REVESTIMENTO, INCLUSIVE ARGAMASSA PARA ASSENTAMENTO</v>
          </cell>
          <cell r="D490" t="str">
            <v>M2</v>
          </cell>
          <cell r="E490">
            <v>65.13</v>
          </cell>
          <cell r="F490" t="str">
            <v>ED-48193</v>
          </cell>
          <cell r="G490"/>
        </row>
        <row r="491">
          <cell r="A491" t="str">
            <v>ED-48194</v>
          </cell>
          <cell r="B491" t="str">
            <v>ALV-BLO-020</v>
          </cell>
          <cell r="C491" t="str">
            <v>ALVENARIA DE VEDAÇÃO COM BLOCO DE CONCRETO, ESP. 9CM, COM ACABAMENTO APARENTE, INCLUSIVE ARGAMASSA PARA ASSENTAMENTO</v>
          </cell>
          <cell r="D491" t="str">
            <v>M2</v>
          </cell>
          <cell r="E491">
            <v>39.24</v>
          </cell>
          <cell r="F491" t="str">
            <v>ED-48194</v>
          </cell>
          <cell r="G491"/>
        </row>
        <row r="492">
          <cell r="A492" t="str">
            <v>ED-48191</v>
          </cell>
          <cell r="B492" t="str">
            <v>ALV-BLO-005</v>
          </cell>
          <cell r="C492" t="str">
            <v>ALVENARIA DE VEDAÇÃO COM BLOCO DE CONCRETO, ESP. 9CM, PARA REVESTIMENTO, INCLUSIVE ARGAMASSA PARA ASSENTAMENTO</v>
          </cell>
          <cell r="D492" t="str">
            <v>M2</v>
          </cell>
          <cell r="E492">
            <v>37.840000000000003</v>
          </cell>
          <cell r="F492" t="str">
            <v>ED-48191</v>
          </cell>
          <cell r="G492"/>
        </row>
        <row r="493">
          <cell r="A493" t="str">
            <v>08.05</v>
          </cell>
          <cell r="B493">
            <v>8761</v>
          </cell>
          <cell r="C493" t="str">
            <v>ALVENARIA DE BLOCO DE CONCRETO (ESTRUTURAL)</v>
          </cell>
          <cell r="D493" t="str">
            <v/>
          </cell>
          <cell r="E493"/>
          <cell r="F493" t="str">
            <v>08.05</v>
          </cell>
          <cell r="G493"/>
        </row>
        <row r="494">
          <cell r="A494" t="str">
            <v>ED-48201</v>
          </cell>
          <cell r="B494" t="str">
            <v>ALV-BLO-055</v>
          </cell>
          <cell r="C494" t="str">
            <v>ALVENARIA ESTRUTURAL COM BLOCO DE CONCRETO, ESP. 14CM, (FBK 4,5MPA), COM ACABAMENTO APARENTE, INCLUSIVE ARGAMASSA PARA ASSENTAMENTO</v>
          </cell>
          <cell r="D494" t="str">
            <v>M2</v>
          </cell>
          <cell r="E494">
            <v>48.37</v>
          </cell>
          <cell r="F494" t="str">
            <v>ED-48201</v>
          </cell>
          <cell r="G494"/>
        </row>
        <row r="495">
          <cell r="A495" t="str">
            <v>ED-48198</v>
          </cell>
          <cell r="B495" t="str">
            <v>ALV-BLO-040</v>
          </cell>
          <cell r="C495" t="str">
            <v>ALVENARIA ESTRUTURAL COM BLOCO DE CONCRETO, ESP. 14CM, (FBK 4,5MPA), PARA REVESTIMENTO, INCLUSIVE ARGAMASSA PARA ASSENTAMENTO</v>
          </cell>
          <cell r="D495" t="str">
            <v>M2</v>
          </cell>
          <cell r="E495">
            <v>59.68</v>
          </cell>
          <cell r="F495" t="str">
            <v>ED-48198</v>
          </cell>
          <cell r="G495"/>
        </row>
        <row r="496">
          <cell r="A496" t="str">
            <v>ED-48202</v>
          </cell>
          <cell r="B496" t="str">
            <v>ALV-BLO-060</v>
          </cell>
          <cell r="C496" t="str">
            <v>ALVENARIA ESTRUTURAL COM BLOCO DE CONCRETO, ESP. 19CM, (FBK 4,5MPA), COM ACABAMENTO APARENTE, INCLUSIVE ARGAMASSA PARA ASSENTAMENTO</v>
          </cell>
          <cell r="D496" t="str">
            <v>M2</v>
          </cell>
          <cell r="E496">
            <v>56.13</v>
          </cell>
          <cell r="F496" t="str">
            <v>ED-48202</v>
          </cell>
          <cell r="G496"/>
        </row>
        <row r="497">
          <cell r="A497" t="str">
            <v>ED-48199</v>
          </cell>
          <cell r="B497" t="str">
            <v>ALV-BLO-045</v>
          </cell>
          <cell r="C497" t="str">
            <v>ALVENARIA ESTRUTURAL COM BLOCO DE CONCRETO, ESP. 19CM, (FBK 4,5MPA), PARA REVESTIMENTO, INCLUSIVE ARGAMASSA PARA ASSENTAMENTO</v>
          </cell>
          <cell r="D497" t="str">
            <v>M2</v>
          </cell>
          <cell r="E497">
            <v>70.069999999999993</v>
          </cell>
          <cell r="F497" t="str">
            <v>ED-48199</v>
          </cell>
          <cell r="G497"/>
        </row>
        <row r="498">
          <cell r="A498" t="str">
            <v>ED-48200</v>
          </cell>
          <cell r="B498" t="str">
            <v>ALV-BLO-050</v>
          </cell>
          <cell r="C498" t="str">
            <v>ALVENARIA ESTRUTURAL COM BLOCO DE CONCRETO, ESP. 9CM, (FBK 4,5MPA), COM ACABAMENTO APARENTE, INCLUSIVE ARGAMASSA PARA ASSENTAMENTO</v>
          </cell>
          <cell r="D498" t="str">
            <v>M2</v>
          </cell>
          <cell r="E498">
            <v>40.03</v>
          </cell>
          <cell r="F498" t="str">
            <v>ED-48200</v>
          </cell>
          <cell r="G498"/>
        </row>
        <row r="499">
          <cell r="A499" t="str">
            <v>ED-48197</v>
          </cell>
          <cell r="B499" t="str">
            <v>ALV-BLO-035</v>
          </cell>
          <cell r="C499" t="str">
            <v>ALVENARIA ESTRUTURAL COM BLOCO DE CONCRETO, ESP. 9CM, (FBK 4,5MPA), PARA REVESTIMENTO, INCLUSIVE ARGAMASSA PARA ASSENTAMENTO</v>
          </cell>
          <cell r="D499" t="str">
            <v>M2</v>
          </cell>
          <cell r="E499">
            <v>46.65</v>
          </cell>
          <cell r="F499" t="str">
            <v>ED-48197</v>
          </cell>
          <cell r="G499"/>
        </row>
        <row r="500">
          <cell r="A500" t="str">
            <v>ED-48394</v>
          </cell>
          <cell r="B500" t="str">
            <v>CIN-BLO-040</v>
          </cell>
          <cell r="C500" t="str">
            <v>CINTA DE AMARRAÇÃO DE ALVENARIA COM BLOCO DE CONCRETO ESTRUTURAL, CANALETA TIPO "J", ESP. 14CM, (FBK 4,5MPA), COM ACABAMENTO APARENTE, INCLUSIVE ARGAMASSA PARA ASSENTAMENTO, EXCLUSIVE GRAUTE E ARMAÇÃO</v>
          </cell>
          <cell r="D500" t="str">
            <v>M</v>
          </cell>
          <cell r="E500">
            <v>13.25</v>
          </cell>
          <cell r="F500" t="str">
            <v>ED-48394</v>
          </cell>
          <cell r="G500"/>
        </row>
        <row r="501">
          <cell r="A501" t="str">
            <v>ED-48393</v>
          </cell>
          <cell r="B501" t="str">
            <v>CIN-BLO-035</v>
          </cell>
          <cell r="C501" t="str">
            <v>CINTA DE AMARRAÇÃO DE ALVENARIA COM BLOCO DE CONCRETO ESTRUTURAL, CANALETA TIPO "J", ESP. 14CM, (FBK 4,5MPA), PARA REVESTIMENTO, INCLUSIVE ARGAMASSA PARA ASSENTAMENTO, EXCLUSIVE GRAUTE E ARMAÇÃO</v>
          </cell>
          <cell r="D501" t="str">
            <v>M</v>
          </cell>
          <cell r="E501">
            <v>11.84</v>
          </cell>
          <cell r="F501" t="str">
            <v>ED-48393</v>
          </cell>
          <cell r="G501"/>
        </row>
        <row r="502">
          <cell r="A502" t="str">
            <v>ED-48391</v>
          </cell>
          <cell r="B502" t="str">
            <v>CIN-BLO-025</v>
          </cell>
          <cell r="C502" t="str">
            <v>CINTA DE AMARRAÇÃO DE ALVENARIA COM BLOCO DE CONCRETO ESTRUTURAL, CANALETA TIPO "U", ESP. 14CM, (FBK 4,5MPA), COM ACABAMENTO APARENTE, INCLUSIVE ARGAMASSA PARA ASSENTAMENTO, EXCLUSIVE GRAUTE E ARMAÇÃO</v>
          </cell>
          <cell r="D502" t="str">
            <v>M</v>
          </cell>
          <cell r="E502">
            <v>13.19</v>
          </cell>
          <cell r="F502" t="str">
            <v>ED-48391</v>
          </cell>
          <cell r="G502"/>
        </row>
        <row r="503">
          <cell r="A503" t="str">
            <v>ED-48388</v>
          </cell>
          <cell r="B503" t="str">
            <v>CIN-BLO-010</v>
          </cell>
          <cell r="C503" t="str">
            <v>CINTA DE AMARRAÇÃO DE ALVENARIA COM BLOCO DE CONCRETO ESTRUTURAL, CANALETA TIPO "U", ESP. 14CM, (FBK 4,5MPA), PARA REVESTIMENTO, INCLUSIVE ARGAMASSA PARA ASSENTAMENTO, EXCLUSIVE GRAUTE E ARMAÇÃO</v>
          </cell>
          <cell r="D503" t="str">
            <v>M</v>
          </cell>
          <cell r="E503">
            <v>15.15</v>
          </cell>
          <cell r="F503" t="str">
            <v>ED-48388</v>
          </cell>
          <cell r="G503"/>
        </row>
        <row r="504">
          <cell r="A504" t="str">
            <v>ED-48392</v>
          </cell>
          <cell r="B504" t="str">
            <v>CIN-BLO-030</v>
          </cell>
          <cell r="C504" t="str">
            <v>CINTA DE AMARRAÇÃO DE ALVENARIA COM BLOCO DE CONCRETO ESTRUTURAL, CANALETA TIPO "U", ESP. 19CM, (FBK 4,5MPA), COM ACABAMENTO APARENTE, INCLUSIVE ARGAMASSA PARA ASSENTAMENTO, EXCLUSIVE GRAUTE E ARMAÇÃO</v>
          </cell>
          <cell r="D504" t="str">
            <v>M</v>
          </cell>
          <cell r="E504">
            <v>16.53</v>
          </cell>
          <cell r="F504" t="str">
            <v>ED-48392</v>
          </cell>
          <cell r="G504"/>
        </row>
        <row r="505">
          <cell r="A505" t="str">
            <v>ED-48389</v>
          </cell>
          <cell r="B505" t="str">
            <v>CIN-BLO-015</v>
          </cell>
          <cell r="C505" t="str">
            <v>CINTA DE AMARRAÇÃO DE ALVENARIA COM BLOCO DE CONCRETO ESTRUTURAL, CANALETA TIPO "U", ESP. 19CM, (FBK 4,5MPA), PARA REVESTIMENTO, INCLUSIVE ARGAMASSA PARA ASSENTAMENTO, EXCLUSIVE GRAUTE E ARMAÇÃO</v>
          </cell>
          <cell r="D505" t="str">
            <v>M</v>
          </cell>
          <cell r="E505">
            <v>13.7</v>
          </cell>
          <cell r="F505" t="str">
            <v>ED-48389</v>
          </cell>
          <cell r="G505"/>
        </row>
        <row r="506">
          <cell r="A506" t="str">
            <v>ED-48390</v>
          </cell>
          <cell r="B506" t="str">
            <v>CIN-BLO-020</v>
          </cell>
          <cell r="C506" t="str">
            <v>CINTA DE AMARRAÇÃO DE ALVENARIA COM BLOCO DE CONCRETO ESTRUTURAL, CANALETA TIPO "U", ESP. 9CM, (FBK 4,5MPA), COM ACABAMENTO APARENTE, INCLUSIVE ARGAMASSA PARA ASSENTAMENTO, EXCLUSIVE GRAUTE E ARMAÇÃO</v>
          </cell>
          <cell r="D506" t="str">
            <v>M</v>
          </cell>
          <cell r="E506">
            <v>10.48</v>
          </cell>
          <cell r="F506" t="str">
            <v>ED-48390</v>
          </cell>
          <cell r="G506"/>
        </row>
        <row r="507">
          <cell r="A507" t="str">
            <v>ED-48387</v>
          </cell>
          <cell r="B507" t="str">
            <v>CIN-BLO-005</v>
          </cell>
          <cell r="C507" t="str">
            <v>CINTA DE AMARRAÇÃO DE ALVENARIA COM BLOCO DE CONCRETO ESTRUTURAL, CANALETA TIPO "U", ESP. 9CM, (FBK 4,5MPA), PARA REVESTIMENTO, INCLUSIVE ARGAMASSA PARA ASSENTAMENTO, EXCLUSIVE GRAUTE E ARMAÇÃO</v>
          </cell>
          <cell r="D507" t="str">
            <v>M</v>
          </cell>
          <cell r="E507">
            <v>10.27</v>
          </cell>
          <cell r="F507" t="str">
            <v>ED-48387</v>
          </cell>
          <cell r="G507"/>
        </row>
        <row r="508">
          <cell r="A508" t="str">
            <v>08.06</v>
          </cell>
          <cell r="B508">
            <v>8762</v>
          </cell>
          <cell r="C508" t="str">
            <v>ALVENARIA DE BLOCO AUTOCLAVADO (CAA)</v>
          </cell>
          <cell r="D508" t="str">
            <v/>
          </cell>
          <cell r="E508"/>
          <cell r="F508" t="str">
            <v>08.06</v>
          </cell>
          <cell r="G508"/>
        </row>
        <row r="509">
          <cell r="A509" t="str">
            <v>ED-48203</v>
          </cell>
          <cell r="B509" t="str">
            <v>ALV-CEL-005</v>
          </cell>
          <cell r="C509" t="str">
            <v>ALVENARIA DE VEDAÇÃO COM BLOCOS DE CONCRETO CELULAR AUTOCLAVADO (CCA), ESP. 10CM, INCLUSIVE ARGAMASSA INDUSTRIALIZADA PARA ASSENTAMENTO</v>
          </cell>
          <cell r="D509" t="str">
            <v>M2</v>
          </cell>
          <cell r="E509">
            <v>62.89</v>
          </cell>
          <cell r="F509" t="str">
            <v>ED-48203</v>
          </cell>
          <cell r="G509"/>
        </row>
        <row r="510">
          <cell r="A510" t="str">
            <v>ED-48204</v>
          </cell>
          <cell r="B510" t="str">
            <v>ALV-CEL-010</v>
          </cell>
          <cell r="C510" t="str">
            <v>ALVENARIA DE VEDAÇÃO COM BLOCOS DE CONCRETO CELULAR AUTOCLAVADO (CCA), ESP. 15CM, INCLUSIVE ARGAMASSA INDUSTRIALIZADA PARA ASSENTAMENTO</v>
          </cell>
          <cell r="D510" t="str">
            <v>M2</v>
          </cell>
          <cell r="E510">
            <v>96.59</v>
          </cell>
          <cell r="F510" t="str">
            <v>ED-48204</v>
          </cell>
          <cell r="G510"/>
        </row>
        <row r="511">
          <cell r="A511" t="str">
            <v>ED-48205</v>
          </cell>
          <cell r="B511" t="str">
            <v>ALV-CEL-015</v>
          </cell>
          <cell r="C511" t="str">
            <v>ALVENARIA DE VEDAÇÃO COM BLOCOS DE CONCRETO CELULAR AUTOCLAVADO (CCA), ESP. 20CM, INCLUSIVE ARGAMASSA INDUSTRIALIZADA PARA ASSENTAMENTO</v>
          </cell>
          <cell r="D511" t="str">
            <v>M2</v>
          </cell>
          <cell r="E511">
            <v>127.68</v>
          </cell>
          <cell r="F511" t="str">
            <v>ED-48205</v>
          </cell>
          <cell r="G511"/>
        </row>
        <row r="512">
          <cell r="A512" t="str">
            <v>08.07</v>
          </cell>
          <cell r="B512">
            <v>8763</v>
          </cell>
          <cell r="C512" t="str">
            <v>ALVENARIA DE BLOCO DE CONCRETO (CHEIO)</v>
          </cell>
          <cell r="D512" t="str">
            <v/>
          </cell>
          <cell r="E512"/>
          <cell r="F512" t="str">
            <v>08.07</v>
          </cell>
          <cell r="G512"/>
        </row>
        <row r="513">
          <cell r="A513" t="str">
            <v>ED-48213</v>
          </cell>
          <cell r="B513" t="str">
            <v>ALV-EST-010</v>
          </cell>
          <cell r="C513" t="str">
            <v>ALVENARIA DE BLOCO DE CONCRETO CHEIO COM ARMAÇÃO, EM CONCRETO COM FCK 15MPA , ESP. 14CM, PARA REVESTIMENTO, INCLUSIVE ARGAMASSA PARA ASSENTAMENTO (DETALHE D - CADERNO SEDS)</v>
          </cell>
          <cell r="D513" t="str">
            <v>M2</v>
          </cell>
          <cell r="E513">
            <v>172.87</v>
          </cell>
          <cell r="F513" t="str">
            <v>ED-48213</v>
          </cell>
          <cell r="G513"/>
        </row>
        <row r="514">
          <cell r="A514" t="str">
            <v>ED-48214</v>
          </cell>
          <cell r="B514" t="str">
            <v>ALV-EST-015</v>
          </cell>
          <cell r="C514" t="str">
            <v>ALVENARIA DE BLOCO DE CONCRETO CHEIO COM ARMAÇÃO, EM CONCRETO COM FCK 15MPA , ESP. 19CM, PARA REVESTIMENTO, INCLUSIVE ARGAMASSA PARA ASSENTAMENTO (DETALHE D - CADERNO SEDS)</v>
          </cell>
          <cell r="D514" t="str">
            <v>M2</v>
          </cell>
          <cell r="E514">
            <v>201.6</v>
          </cell>
          <cell r="F514" t="str">
            <v>ED-48214</v>
          </cell>
          <cell r="G514"/>
        </row>
        <row r="515">
          <cell r="A515" t="str">
            <v>ED-48212</v>
          </cell>
          <cell r="B515" t="str">
            <v>ALV-EST-005</v>
          </cell>
          <cell r="C515" t="str">
            <v>ALVENARIA DE BLOCO DE CONCRETO CHEIO COM ARMAÇÃO, EM CONCRETO COM FCK 15MPA , ESP. 9CM, PARA REVESTIMENTO, INCLUSIVE ARGAMASSA PARA ASSENTAMENTO (DETALHE D - CADERNO SEDS)</v>
          </cell>
          <cell r="D515" t="str">
            <v>M2</v>
          </cell>
          <cell r="E515">
            <v>141.5</v>
          </cell>
          <cell r="F515" t="str">
            <v>ED-48212</v>
          </cell>
          <cell r="G515"/>
        </row>
        <row r="516">
          <cell r="A516" t="str">
            <v>ED-48219</v>
          </cell>
          <cell r="B516" t="str">
            <v>ALV-EST-040</v>
          </cell>
          <cell r="C516" t="str">
            <v>ALVENARIA DE BLOCO DE CONCRETO CHEIO SEM ARMAÇÃO, EM CONCRETO COM FCK DE 20MPA , ESP. 14CM, PARA REVESTIMENTO, INCLUSIVE ARGAMASSA PARA ASSENTAMENTO (DETALHE D - CADERNO SEDS)</v>
          </cell>
          <cell r="D516" t="str">
            <v>M2</v>
          </cell>
          <cell r="E516">
            <v>101.56</v>
          </cell>
          <cell r="F516" t="str">
            <v>ED-48219</v>
          </cell>
          <cell r="G516"/>
        </row>
        <row r="517">
          <cell r="A517" t="str">
            <v>ED-48220</v>
          </cell>
          <cell r="B517" t="str">
            <v>ALV-EST-045</v>
          </cell>
          <cell r="C517" t="str">
            <v>ALVENARIA DE BLOCO DE CONCRETO CHEIO SEM ARMAÇÃO, EM CONCRETO COM FCK DE 20MPA , ESP. 19CM, PARA REVESTIMENTO, INCLUSIVE ARGAMASSA PARA ASSENTAMENTO (DETALHE D - CADERNO SEDS)</v>
          </cell>
          <cell r="D517" t="str">
            <v>M2</v>
          </cell>
          <cell r="E517">
            <v>131</v>
          </cell>
          <cell r="F517" t="str">
            <v>ED-48220</v>
          </cell>
          <cell r="G517"/>
        </row>
        <row r="518">
          <cell r="A518" t="str">
            <v>ED-48218</v>
          </cell>
          <cell r="B518" t="str">
            <v>ALV-EST-035</v>
          </cell>
          <cell r="C518" t="str">
            <v>ALVENARIA DE BLOCO DE CONCRETO CHEIO SEM ARMAÇÃO, EM CONCRETO COM FCK DE 20MPA , ESP. 9CM, PARA REVESTIMENTO, INCLUSIVE ARGAMASSA PARA ASSENTAMENTO (DETALHE D - CADERNO SEDS)</v>
          </cell>
          <cell r="D518" t="str">
            <v>M2</v>
          </cell>
          <cell r="E518">
            <v>69.5</v>
          </cell>
          <cell r="F518" t="str">
            <v>ED-48218</v>
          </cell>
          <cell r="G518"/>
        </row>
        <row r="519">
          <cell r="A519" t="str">
            <v>ED-48216</v>
          </cell>
          <cell r="B519" t="str">
            <v>ALV-EST-025</v>
          </cell>
          <cell r="C519" t="str">
            <v>ALVENARIA DE BLOCO DE CONCRETO CHEIO SEM ARMAÇÃO, EM CONCRETO COM FCK 15MPA , ESP. 14CM, PARA REVESTIMENTO, INCLUSIVE ARGAMASSA PARA ASSENTAMENTO (DETALHE D - CADERNO SEDS)</v>
          </cell>
          <cell r="D519" t="str">
            <v>M2</v>
          </cell>
          <cell r="E519">
            <v>100.02</v>
          </cell>
          <cell r="F519" t="str">
            <v>ED-48216</v>
          </cell>
          <cell r="G519"/>
        </row>
        <row r="520">
          <cell r="A520" t="str">
            <v>ED-48217</v>
          </cell>
          <cell r="B520" t="str">
            <v>ALV-EST-030</v>
          </cell>
          <cell r="C520" t="str">
            <v>ALVENARIA DE BLOCO DE CONCRETO CHEIO SEM ARMAÇÃO, EM CONCRETO COM FCK 15MPA , ESP. 19CM, PARA REVESTIMENTO, INCLUSIVE ARGAMASSA PARA ASSENTAMENTO (DETALHE D - CADERNO SEDS)</v>
          </cell>
          <cell r="D520" t="str">
            <v>M2</v>
          </cell>
          <cell r="E520">
            <v>128.75</v>
          </cell>
          <cell r="F520" t="str">
            <v>ED-48217</v>
          </cell>
          <cell r="G520"/>
        </row>
        <row r="521">
          <cell r="A521" t="str">
            <v>ED-48215</v>
          </cell>
          <cell r="B521" t="str">
            <v>ALV-EST-020</v>
          </cell>
          <cell r="C521" t="str">
            <v>ALVENARIA DE BLOCO DE CONCRETO CHEIO SEM ARMAÇÃO, EM CONCRETO COM FCK 15MPA , ESP. 9CM, PARA REVESTIMENTO, INCLUSIVE ARGAMASSA PARA ASSENTAMENTO (DETALHE D - CADERNO SEDS)</v>
          </cell>
          <cell r="D521" t="str">
            <v>M2</v>
          </cell>
          <cell r="E521">
            <v>68.650000000000006</v>
          </cell>
          <cell r="F521" t="str">
            <v>ED-48215</v>
          </cell>
          <cell r="G521"/>
        </row>
        <row r="522">
          <cell r="A522" t="str">
            <v>08.08</v>
          </cell>
          <cell r="B522">
            <v>8764</v>
          </cell>
          <cell r="C522" t="str">
            <v>ELEMENTO VAZADO</v>
          </cell>
          <cell r="D522" t="str">
            <v/>
          </cell>
          <cell r="E522"/>
          <cell r="F522" t="str">
            <v>08.08</v>
          </cell>
          <cell r="G522"/>
        </row>
        <row r="523">
          <cell r="A523" t="str">
            <v>ED-48208</v>
          </cell>
          <cell r="B523" t="str">
            <v>ALV-COB-015</v>
          </cell>
          <cell r="C523" t="str">
            <v xml:space="preserve">ALVENARIA DE ELEMENTO VAZADO,  COBOGÓ DE CONCRETO (20X40CM), ESP. 10CM, TIPO VENEZIANA COM ACABAMENTO APARENTE, INCLUSIVE ARGAMASSA PARA ASSENTAMENTO
</v>
          </cell>
          <cell r="D523" t="str">
            <v>M2</v>
          </cell>
          <cell r="E523">
            <v>79.41</v>
          </cell>
          <cell r="F523" t="str">
            <v>ED-48208</v>
          </cell>
          <cell r="G523"/>
        </row>
        <row r="524">
          <cell r="A524" t="str">
            <v>ED-48207</v>
          </cell>
          <cell r="B524" t="str">
            <v>ALV-COB-010</v>
          </cell>
          <cell r="C524" t="str">
            <v>ALVENARIA DE ELEMENTO VAZADO,  COBOGÓ DE CONCRETO (20X40CM), ESP. 20CM, TIPO VENEZIANA COM ACABAMENTO APARENTE, INCLUSIVE ARGAMASSA PARA ASSENTAMENTO</v>
          </cell>
          <cell r="D524" t="str">
            <v>M2</v>
          </cell>
          <cell r="E524">
            <v>82.21</v>
          </cell>
          <cell r="F524" t="str">
            <v>ED-48207</v>
          </cell>
          <cell r="G524"/>
        </row>
        <row r="525">
          <cell r="A525" t="str">
            <v>ED-48206</v>
          </cell>
          <cell r="B525" t="str">
            <v>ALV-COB-005</v>
          </cell>
          <cell r="C525" t="str">
            <v>ALVENARIA DE ELEMENTO VAZADO, COBOGÓ CERÂMICO (18X18CM), ESP. 7CM, COM ACABAMENTO APARENTE, INCLUSIVE ARGAMASSA PARA ASSENTAMENTO</v>
          </cell>
          <cell r="D525" t="str">
            <v>M2</v>
          </cell>
          <cell r="E525">
            <v>71.849999999999994</v>
          </cell>
          <cell r="F525" t="str">
            <v>ED-48206</v>
          </cell>
          <cell r="G525"/>
        </row>
        <row r="526">
          <cell r="A526" t="str">
            <v>08.09</v>
          </cell>
          <cell r="B526">
            <v>8765</v>
          </cell>
          <cell r="C526" t="str">
            <v>ALVENARIA DE BLOCO DE VIDRO</v>
          </cell>
          <cell r="D526" t="str">
            <v/>
          </cell>
          <cell r="E526"/>
          <cell r="F526" t="str">
            <v>08.09</v>
          </cell>
          <cell r="G526"/>
        </row>
        <row r="527">
          <cell r="A527" t="str">
            <v>ED-48235</v>
          </cell>
          <cell r="B527" t="str">
            <v>ALV-VID-010</v>
          </cell>
          <cell r="C527" t="str">
            <v xml:space="preserve">ALVENARIA DE ELEMENTO VAZADO DE VIDRO,  BLOCO DE VIDRO (10X20CM), ESP. 10CM, TIPO CAPELA, INCLUSIVE ARGAMASSA PARA ASSENTAMENTO E REJUNTAMENTO
</v>
          </cell>
          <cell r="D527" t="str">
            <v>M2</v>
          </cell>
          <cell r="E527">
            <v>1292.8800000000001</v>
          </cell>
          <cell r="F527" t="str">
            <v>ED-48235</v>
          </cell>
          <cell r="G527"/>
        </row>
        <row r="528">
          <cell r="A528" t="str">
            <v>ED-48236</v>
          </cell>
          <cell r="B528" t="str">
            <v>ALV-VID-015</v>
          </cell>
          <cell r="C528" t="str">
            <v>ALVENARIA DE ELEMENTO VAZADO DE VIDRO,  BLOCO DE VIDRO (10X20CM), ESP. 10CM, TIPO RIO, INCLUSIVE ARGAMASSA PARA ASSENTAMENTO E REJUNTAMENTO</v>
          </cell>
          <cell r="D528" t="str">
            <v>M2</v>
          </cell>
          <cell r="E528">
            <v>1246.3699999999999</v>
          </cell>
          <cell r="F528" t="str">
            <v>ED-48236</v>
          </cell>
          <cell r="G528"/>
        </row>
        <row r="529">
          <cell r="A529" t="str">
            <v>ED-48234</v>
          </cell>
          <cell r="B529" t="str">
            <v>ALV-VID-005</v>
          </cell>
          <cell r="C529" t="str">
            <v>ALVENARIA DE VEDAÇÃO COM BLOCO DE VIDRO (19X19CM), ESP. 8CM, TIPO ONDULADO, INCLUSIVE ARGAMASSA PARA ASSENTAMENTO E REJUTAMENTO</v>
          </cell>
          <cell r="D529" t="str">
            <v>M2</v>
          </cell>
          <cell r="E529">
            <v>370.54</v>
          </cell>
          <cell r="F529" t="str">
            <v>ED-48234</v>
          </cell>
          <cell r="G529"/>
        </row>
        <row r="530">
          <cell r="A530" t="str">
            <v>08.10</v>
          </cell>
          <cell r="B530">
            <v>8766</v>
          </cell>
          <cell r="C530" t="str">
            <v>PLATIBANDA E EMPENA</v>
          </cell>
          <cell r="D530" t="str">
            <v/>
          </cell>
          <cell r="E530"/>
          <cell r="F530" t="str">
            <v>08.10</v>
          </cell>
          <cell r="G530"/>
        </row>
        <row r="531">
          <cell r="A531" t="str">
            <v>ED-50950</v>
          </cell>
          <cell r="B531" t="str">
            <v>SER-FEC-005</v>
          </cell>
          <cell r="C531" t="str">
            <v>FECHAMENTO DE EMPENA COM QUADRO EM PERFIL, CANTONEIRA 2" X 2", SOLDADO, E TELA FIO 12 MALHA 1/2" (CONFORME DETALHE DE PRÉDIO ESCOLAR, INCLUSIVE PINTURA ESMALTE)</v>
          </cell>
          <cell r="D531" t="str">
            <v>M2</v>
          </cell>
          <cell r="E531">
            <v>197.61</v>
          </cell>
          <cell r="F531" t="str">
            <v>ED-50950</v>
          </cell>
          <cell r="G531"/>
        </row>
        <row r="532">
          <cell r="A532" t="str">
            <v>08.11</v>
          </cell>
          <cell r="B532">
            <v>8767</v>
          </cell>
          <cell r="C532" t="str">
            <v xml:space="preserve">ENCUNHAMENTO DE ALVENARIA </v>
          </cell>
          <cell r="D532" t="str">
            <v/>
          </cell>
          <cell r="E532"/>
          <cell r="F532" t="str">
            <v>08.11</v>
          </cell>
          <cell r="G532"/>
        </row>
        <row r="533">
          <cell r="A533" t="str">
            <v>ED-8346</v>
          </cell>
          <cell r="B533" t="str">
            <v>-</v>
          </cell>
          <cell r="C533" t="str">
            <v>ENCUNHAMENTO DE ALVENARIA DE VEDAÇÃO COM ARGAMASSA, INCLUSIVE ADITIVO EXPANSOR PARA ENCUNHAMENTO</v>
          </cell>
          <cell r="D533" t="str">
            <v>M</v>
          </cell>
          <cell r="E533">
            <v>5.01</v>
          </cell>
          <cell r="F533" t="str">
            <v>ED-8346</v>
          </cell>
          <cell r="G533"/>
        </row>
        <row r="534">
          <cell r="A534" t="str">
            <v>ED-48397</v>
          </cell>
          <cell r="B534" t="str">
            <v>CIN-ENC-015</v>
          </cell>
          <cell r="C534" t="str">
            <v>ENCUNHAMENTO DE ALVENARIA DE VEDAÇÃO COM ESPUMA DE POLIURETANO EXPANSIVA</v>
          </cell>
          <cell r="D534" t="str">
            <v>M</v>
          </cell>
          <cell r="E534">
            <v>6.17</v>
          </cell>
          <cell r="F534" t="str">
            <v>ED-48397</v>
          </cell>
          <cell r="G534"/>
        </row>
        <row r="535">
          <cell r="A535" t="str">
            <v>08.12</v>
          </cell>
          <cell r="B535">
            <v>8768</v>
          </cell>
          <cell r="C535" t="str">
            <v>VERGA E CONTRA-VERGA</v>
          </cell>
          <cell r="D535" t="str">
            <v/>
          </cell>
          <cell r="E535"/>
          <cell r="F535" t="str">
            <v>08.12</v>
          </cell>
          <cell r="G535"/>
        </row>
        <row r="536">
          <cell r="A536" t="str">
            <v>ED-9906</v>
          </cell>
          <cell r="B536" t="str">
            <v>-</v>
          </cell>
          <cell r="C536" t="str">
            <v>CONTRAVERGA EM CONCRETO ESTRUTURAL PARA VÃOS ACIMA DE 150CM, PREPARADO EM OBRA COM BETONEIRA, CONTROLE "A", COM FCK 20 MPA, MOLDADA IN LOCO, INCLUSIVE ARMAÇÃO</v>
          </cell>
          <cell r="D536" t="str">
            <v>M3</v>
          </cell>
          <cell r="E536">
            <v>2476.15</v>
          </cell>
          <cell r="F536" t="str">
            <v>ED-9906</v>
          </cell>
          <cell r="G536"/>
        </row>
        <row r="537">
          <cell r="A537" t="str">
            <v>ED-9903</v>
          </cell>
          <cell r="B537" t="str">
            <v>-</v>
          </cell>
          <cell r="C537" t="str">
            <v>CONTRAVERGA EM CONCRETO ESTRUTURAL PARA VÃOS DE ATÉ 150CM, PREPARADO EM OBRA COM BETONEIRA, CONTROLE "A", COM FCK 20 MPA, MOLDADA IN LOCO, INCLUSIVE ARMAÇÃO</v>
          </cell>
          <cell r="D537" t="str">
            <v>M3</v>
          </cell>
          <cell r="E537">
            <v>2246.7199999999998</v>
          </cell>
          <cell r="F537" t="str">
            <v>ED-9903</v>
          </cell>
          <cell r="G537"/>
        </row>
        <row r="538">
          <cell r="A538" t="str">
            <v>ED-9907</v>
          </cell>
          <cell r="B538" t="str">
            <v>-</v>
          </cell>
          <cell r="C538" t="str">
            <v>VERGA EM CONCRETO ESTRUTURAL PARA VÃOS ACIMA DE 150CM, PREPARADO EM OBRA COM BETONEIRA, CONTROLE "A", COM FCK 20 MPA, MOLDADA IN LOCO, INCLUSIVE ARMAÇÃO</v>
          </cell>
          <cell r="D538" t="str">
            <v>M3</v>
          </cell>
          <cell r="E538">
            <v>2476.15</v>
          </cell>
          <cell r="F538" t="str">
            <v>ED-9907</v>
          </cell>
          <cell r="G538"/>
        </row>
        <row r="539">
          <cell r="A539" t="str">
            <v>ED-9904</v>
          </cell>
          <cell r="B539" t="str">
            <v>-</v>
          </cell>
          <cell r="C539" t="str">
            <v>VERGA EM CONCRETO ESTRUTURAL PARA VÃOS DE ATÉ 150CM, PREPARADO EM OBRA COM BETONEIRA, CONTROLE "A", COM FCK 20 MPA, MOLDADA IN LOCO, INCLUSIVE ARMAÇÃO</v>
          </cell>
          <cell r="D539" t="str">
            <v>M3</v>
          </cell>
          <cell r="E539">
            <v>2246.7199999999998</v>
          </cell>
          <cell r="F539" t="str">
            <v>ED-9904</v>
          </cell>
          <cell r="G539"/>
        </row>
        <row r="540">
          <cell r="A540" t="str">
            <v>08.13</v>
          </cell>
          <cell r="B540">
            <v>8769</v>
          </cell>
          <cell r="C540" t="str">
            <v>PAREDE DE GESSO ACARTONADO</v>
          </cell>
          <cell r="D540" t="str">
            <v/>
          </cell>
          <cell r="E540"/>
          <cell r="F540" t="str">
            <v>08.13</v>
          </cell>
          <cell r="G540"/>
        </row>
        <row r="541">
          <cell r="A541" t="str">
            <v>ED-48210</v>
          </cell>
          <cell r="B541" t="str">
            <v>ALV-DRY-010</v>
          </cell>
          <cell r="C541" t="str">
            <v>PAREDE DE GESSO ACARTONADO (DRY-WALL), DIVISÃO ENTRE ÁREAS SECA E ÚMIDA DE UMA MESMA UNIDADE (ST/RU), ESP. 115 MM, INCLUSIVE MONTANTES, GUIAS E ACESSÓRIOS, EXCLUSIVE ISOLANTE TÉRMICO/ACÚSTICO</v>
          </cell>
          <cell r="D541" t="str">
            <v>M2</v>
          </cell>
          <cell r="E541">
            <v>90.29</v>
          </cell>
          <cell r="F541" t="str">
            <v>ED-48210</v>
          </cell>
          <cell r="G541"/>
        </row>
        <row r="542">
          <cell r="A542" t="str">
            <v>ED-48209</v>
          </cell>
          <cell r="B542" t="str">
            <v>ALV-DRY-005</v>
          </cell>
          <cell r="C542" t="str">
            <v>PAREDE DE GESSO ACARTONADO (DRY-WALL), DIVISÃO ENTRE ÁREAS SECAS DE UMA MESMA UNIDADE (ST/ST), ESP. 115 MM, INCLUSIVE MONTANTES, GUIAS E ACESSÓRIOS, EXCLUSIVE ISOLANTE TÉRMICO/ACÚSTICO</v>
          </cell>
          <cell r="D542" t="str">
            <v>M2</v>
          </cell>
          <cell r="E542">
            <v>80.64</v>
          </cell>
          <cell r="F542" t="str">
            <v>ED-48209</v>
          </cell>
          <cell r="G542"/>
        </row>
        <row r="543">
          <cell r="A543" t="str">
            <v>ED-48211</v>
          </cell>
          <cell r="B543" t="str">
            <v>ALV-DRY-015</v>
          </cell>
          <cell r="C543" t="str">
            <v>PAREDE DE GESSO ACARTONADO (DRY-WALL), DIVISÃO ENTRE ÁREAS UMIDAS DE UMA MESMA UNIDADE (RU/RU), ESP. 115 MM, INCLUSIVE MONTANTES, GUIAS E ACESSÓRIOS, EXCLUSIVE ISOLANTE TÉRMICO/ACÚSTICO</v>
          </cell>
          <cell r="D543" t="str">
            <v>M2</v>
          </cell>
          <cell r="E543">
            <v>99.96</v>
          </cell>
          <cell r="F543" t="str">
            <v>ED-48211</v>
          </cell>
          <cell r="G543"/>
        </row>
        <row r="544">
          <cell r="A544" t="str">
            <v>08.14</v>
          </cell>
          <cell r="B544">
            <v>8770</v>
          </cell>
          <cell r="C544" t="str">
            <v>DIVISÓRIA COMPENSADO NAVAL</v>
          </cell>
          <cell r="D544" t="str">
            <v/>
          </cell>
          <cell r="E544"/>
          <cell r="F544" t="str">
            <v>08.14</v>
          </cell>
          <cell r="G544"/>
        </row>
        <row r="545">
          <cell r="A545" t="str">
            <v>ED-48536</v>
          </cell>
          <cell r="B545" t="str">
            <v>DIV-PAI-005</v>
          </cell>
          <cell r="C545" t="str">
            <v>DIVISÓRIA EM PAINEL REMOVÍVEL, NÚCLEO COMPENSADO NAVAL - P. AÇO TIPO C</v>
          </cell>
          <cell r="D545" t="str">
            <v>M2</v>
          </cell>
          <cell r="E545">
            <v>92.34</v>
          </cell>
          <cell r="F545" t="str">
            <v>ED-48536</v>
          </cell>
          <cell r="G545"/>
        </row>
        <row r="546">
          <cell r="A546" t="str">
            <v>ED-48537</v>
          </cell>
          <cell r="B546" t="str">
            <v>DIV-PAI-010</v>
          </cell>
          <cell r="C546" t="str">
            <v>DIVISÓRIA EM PAINEL REMOVÍVEL, NÚCLEO COMPENSADO NAVAL - P. ALUMÍNIO TIPO C</v>
          </cell>
          <cell r="D546" t="str">
            <v>M2</v>
          </cell>
          <cell r="E546">
            <v>92.34</v>
          </cell>
          <cell r="F546" t="str">
            <v>ED-48537</v>
          </cell>
          <cell r="G546"/>
        </row>
        <row r="547">
          <cell r="A547" t="str">
            <v>08.15</v>
          </cell>
          <cell r="B547">
            <v>8771</v>
          </cell>
          <cell r="C547" t="str">
            <v>DIVISÓRIA EM PEDRA</v>
          </cell>
          <cell r="D547" t="str">
            <v/>
          </cell>
          <cell r="E547"/>
          <cell r="F547" t="str">
            <v>08.15</v>
          </cell>
          <cell r="G547"/>
        </row>
        <row r="548">
          <cell r="A548" t="str">
            <v>ED-48532</v>
          </cell>
          <cell r="B548" t="str">
            <v>DIV-PED-010</v>
          </cell>
          <cell r="C548" t="str">
            <v>DIVISÓRIA EM ARDÓSIA E = 3 CM, INCLUSIVE FERRAGENS EM LATÃO CROMADO</v>
          </cell>
          <cell r="D548" t="str">
            <v>M2</v>
          </cell>
          <cell r="E548">
            <v>255.19</v>
          </cell>
          <cell r="F548" t="str">
            <v>ED-48532</v>
          </cell>
          <cell r="G548"/>
        </row>
        <row r="549">
          <cell r="A549" t="str">
            <v>ED-48535</v>
          </cell>
          <cell r="B549" t="str">
            <v>DIV-PED-025</v>
          </cell>
          <cell r="C549" t="str">
            <v>DIVISÓRIA EM ARDÓSIA E = 3 CM, INCLUSIVE PERFIS EM CHAPA 18</v>
          </cell>
          <cell r="D549" t="str">
            <v>M2</v>
          </cell>
          <cell r="E549">
            <v>193.36</v>
          </cell>
          <cell r="F549" t="str">
            <v>ED-48535</v>
          </cell>
          <cell r="G549"/>
        </row>
        <row r="550">
          <cell r="A550" t="str">
            <v>ED-48533</v>
          </cell>
          <cell r="B550" t="str">
            <v>DIV-PED-015</v>
          </cell>
          <cell r="C550" t="str">
            <v>DIVISÓRIA EM GRANITO CINZA ANDORINHA E = 3 CM, INCLUSIVE FERRAGENS EM LATÃO CROMADO</v>
          </cell>
          <cell r="D550" t="str">
            <v>M2</v>
          </cell>
          <cell r="E550">
            <v>554.66</v>
          </cell>
          <cell r="F550" t="str">
            <v>ED-48533</v>
          </cell>
          <cell r="G550"/>
        </row>
        <row r="551">
          <cell r="A551" t="str">
            <v>ED-48531</v>
          </cell>
          <cell r="B551" t="str">
            <v>DIV-PED-005</v>
          </cell>
          <cell r="C551" t="str">
            <v>DIVISÓRIA EM MÁRMORE BRANCO E = 3 CM, INCLUSIVE FERRAGENS EM LATÃO CROMADO</v>
          </cell>
          <cell r="D551" t="str">
            <v>M2</v>
          </cell>
          <cell r="E551">
            <v>491.46</v>
          </cell>
          <cell r="F551" t="str">
            <v>ED-48531</v>
          </cell>
          <cell r="G551"/>
        </row>
        <row r="552">
          <cell r="A552" t="str">
            <v>ED-48534</v>
          </cell>
          <cell r="B552" t="str">
            <v>DIV-PED-020</v>
          </cell>
          <cell r="C552" t="str">
            <v>DIVISÓRIA EM MARMORITE E = 3 CM, INCLUSIVE FERRAGENS EM LATÃO CROMADO</v>
          </cell>
          <cell r="D552" t="str">
            <v>M2</v>
          </cell>
          <cell r="E552">
            <v>379.39</v>
          </cell>
          <cell r="F552" t="str">
            <v>ED-48534</v>
          </cell>
          <cell r="G552"/>
        </row>
        <row r="553">
          <cell r="A553" t="str">
            <v>09.</v>
          </cell>
          <cell r="B553">
            <v>8670</v>
          </cell>
          <cell r="C553" t="str">
            <v>ESQUADRIAS E FERRAGENS</v>
          </cell>
          <cell r="D553" t="str">
            <v/>
          </cell>
          <cell r="E553"/>
          <cell r="F553" t="str">
            <v>09.</v>
          </cell>
          <cell r="G553"/>
        </row>
        <row r="554">
          <cell r="A554" t="str">
            <v>09.01</v>
          </cell>
          <cell r="B554">
            <v>8773</v>
          </cell>
          <cell r="C554" t="str">
            <v>ESQUADRIA METÁLICA</v>
          </cell>
          <cell r="D554" t="str">
            <v/>
          </cell>
          <cell r="E554"/>
          <cell r="F554" t="str">
            <v>09.01</v>
          </cell>
          <cell r="G554"/>
        </row>
        <row r="555">
          <cell r="A555" t="str">
            <v>ED-50951</v>
          </cell>
          <cell r="B555" t="str">
            <v>SER-GRA-005</v>
          </cell>
          <cell r="C555" t="str">
            <v>FORNECIMENTO E ASSENTAMENTO DE GRADE FIXA DE FERRO, PARA PROTEÇÃO DE JANELAS</v>
          </cell>
          <cell r="D555" t="str">
            <v>M2</v>
          </cell>
          <cell r="E555">
            <v>265.55</v>
          </cell>
          <cell r="F555" t="str">
            <v>ED-50951</v>
          </cell>
          <cell r="G555"/>
        </row>
        <row r="556">
          <cell r="A556" t="str">
            <v>ED-13908</v>
          </cell>
          <cell r="B556" t="str">
            <v>-</v>
          </cell>
          <cell r="C556" t="str">
            <v>FORNECIMENTO E ASSENTAMENTO DE PORTA DE CORRER DUAS (2) FOLHAS, EM CHAPA GALVANIZADA LAMBRIL, MODELO ONDULADA, INCLUSIVE PERFIS PARA MARCO E PINTURA ANTICORROSIVA COM UMA (1) DEMÃO, EXCLUSIVE FECHADURA E ROLDANAS</v>
          </cell>
          <cell r="D556" t="str">
            <v>M2</v>
          </cell>
          <cell r="E556">
            <v>340.07</v>
          </cell>
          <cell r="F556" t="str">
            <v>ED-13908</v>
          </cell>
          <cell r="G556"/>
        </row>
        <row r="557">
          <cell r="A557" t="str">
            <v>ED-13888</v>
          </cell>
          <cell r="B557" t="str">
            <v>-</v>
          </cell>
          <cell r="C557" t="str">
            <v>FORNECIMENTO E ASSENTAMENTO DE PORTA DE CORRER UMA (1) FOLHA, EM CHAPA GALVANIZADA LAMBRIL, MODELO ONDULADA, INCLUSIVE PERFIS PARA MARCO E PINTURA ANTICORROSIVA COM UMA (1) DEMÃO, EXCLUSIVE FECHADURA E ROLDANAS</v>
          </cell>
          <cell r="D557" t="str">
            <v>M2</v>
          </cell>
          <cell r="E557">
            <v>322.45</v>
          </cell>
          <cell r="F557" t="str">
            <v>ED-13888</v>
          </cell>
          <cell r="G557"/>
        </row>
        <row r="558">
          <cell r="A558" t="str">
            <v>ED-7576</v>
          </cell>
          <cell r="B558" t="str">
            <v>-</v>
          </cell>
          <cell r="C558" t="str">
            <v>FORNECIMENTO E ASSENTAMENTO DE PORTA EM ALUMÍNIO, TIPO VENEZIANA, DE ABRIR, ACABAMENTO ANODIZADO NATURAL, INCLUSIVE FECHADURA E MARCO</v>
          </cell>
          <cell r="D558" t="str">
            <v>M2</v>
          </cell>
          <cell r="E558">
            <v>503.53</v>
          </cell>
          <cell r="F558" t="str">
            <v>ED-7576</v>
          </cell>
          <cell r="G558"/>
        </row>
        <row r="559">
          <cell r="A559" t="str">
            <v>ED-13926</v>
          </cell>
          <cell r="B559" t="str">
            <v>-</v>
          </cell>
          <cell r="C559" t="str">
            <v>FORNECIMENTO E INSTALAÇÃO DE FERRAGENS PARA PORTA DE CORRER COM DUAS (2) FOLHAS, BATENTE COM ALTURA MÁXIMA DE 2,3M, INCLUSIVE FECHADURA, MODELO BICO PAPAGAIO, ROLDANA INFERIOR E SUPERIOR, MODELO TIPO U, CAPACIDADE 360KG</v>
          </cell>
          <cell r="D559" t="str">
            <v>UN</v>
          </cell>
          <cell r="E559">
            <v>282.2</v>
          </cell>
          <cell r="F559" t="str">
            <v>ED-13926</v>
          </cell>
          <cell r="G559"/>
        </row>
        <row r="560">
          <cell r="A560" t="str">
            <v>ED-13911</v>
          </cell>
          <cell r="B560" t="str">
            <v>-</v>
          </cell>
          <cell r="C560" t="str">
            <v>FORNECIMENTO E INSTALAÇÃO DE FERRAGENS PARA PORTA DE CORRER COM UMA (1) FOLHA, BATENTE COM ALTURA MÁXIMA DE 2,3M, INCLUSIVE FECHADURA, MODELO BICO PAPAGAIO, ROLDANA INFERIOR E SUPERIOR, MODELO TIPO U, CAPACIDADE 360KG</v>
          </cell>
          <cell r="D560" t="str">
            <v>UN</v>
          </cell>
          <cell r="E560">
            <v>167.17</v>
          </cell>
          <cell r="F560" t="str">
            <v>ED-13911</v>
          </cell>
          <cell r="G560"/>
        </row>
        <row r="561">
          <cell r="A561" t="str">
            <v>09.02</v>
          </cell>
          <cell r="B561">
            <v>8774</v>
          </cell>
          <cell r="C561" t="str">
            <v>JANELA DE ALUMÍNIO</v>
          </cell>
          <cell r="D561" t="str">
            <v/>
          </cell>
          <cell r="E561"/>
          <cell r="F561" t="str">
            <v>09.02</v>
          </cell>
          <cell r="G561"/>
        </row>
        <row r="562">
          <cell r="A562" t="str">
            <v>ED-50961</v>
          </cell>
          <cell r="B562" t="str">
            <v>SER-JAN-025</v>
          </cell>
          <cell r="C562" t="str">
            <v>FORNECIMENTO E ASSENTAMENTO DE JANELA DE ALUMÍNIO, LINHA SUPREMA ACABAMENTO ANODIZADO, TIPO BASCULA COM CONTRAMARCO, INCLUSIVE FORNECIMENTO DE VIDRO LISO DE 4MM, FERRAGENS E ACESSÓRIOS</v>
          </cell>
          <cell r="D562" t="str">
            <v>M2</v>
          </cell>
          <cell r="E562">
            <v>401.08</v>
          </cell>
          <cell r="F562" t="str">
            <v>ED-50961</v>
          </cell>
          <cell r="G562"/>
        </row>
        <row r="563">
          <cell r="A563" t="str">
            <v>ED-50962</v>
          </cell>
          <cell r="B563" t="str">
            <v>SER-JAN-030</v>
          </cell>
          <cell r="C563" t="str">
            <v>FORNECIMENTO E ASSENTAMENTO DE JANELA DE ALUMÍNIO, LINHA SUPREMA ACABAMENTO ANODIZADO, TIPO CORRER COM CONTRAMARCO, INCLUSIVE FORNECIMENTO DE VIDRO LISO DE 4MM, FERRAGENS E ACESSÓRIOS</v>
          </cell>
          <cell r="D563" t="str">
            <v>M2</v>
          </cell>
          <cell r="E563">
            <v>416.26</v>
          </cell>
          <cell r="F563" t="str">
            <v>ED-50962</v>
          </cell>
          <cell r="G563"/>
        </row>
        <row r="564">
          <cell r="A564" t="str">
            <v>ED-50963</v>
          </cell>
          <cell r="B564" t="str">
            <v>SER-JAN-035</v>
          </cell>
          <cell r="C564" t="str">
            <v>FORNECIMENTO E ASSENTAMENTO DE JANELA DE ALUMÍNIO, LINHA SUPREMA ACABAMENTO ANODIZADO, TIPO CORRER, 2 FOLHAS COM CONTRAMARCO, INCLUSIVE FORNECIMENTO DE VIDRO LISO DE 4MM, FERRAGENS E ACESSÓRIOS</v>
          </cell>
          <cell r="D564" t="str">
            <v>M2</v>
          </cell>
          <cell r="E564">
            <v>416.26</v>
          </cell>
          <cell r="F564" t="str">
            <v>ED-50963</v>
          </cell>
          <cell r="G564"/>
        </row>
        <row r="565">
          <cell r="A565" t="str">
            <v>ED-50964</v>
          </cell>
          <cell r="B565" t="str">
            <v>SER-JAN-040</v>
          </cell>
          <cell r="C565" t="str">
            <v>FORNECIMENTO E ASSENTAMENTO DE JANELA DE ALUMÍNIO, LINHA SUPREMA ACABAMENTO ANODIZADO, TIPO MAXIM-AR COM CONTRAMARCO, INCLUSIVE FORNECIMENTO DE VIDRO LISO DE 4MM, FERRAGENS E ACESSÓRIOS</v>
          </cell>
          <cell r="D565" t="str">
            <v>M2</v>
          </cell>
          <cell r="E565">
            <v>419.3</v>
          </cell>
          <cell r="F565" t="str">
            <v>ED-50964</v>
          </cell>
          <cell r="G565"/>
        </row>
        <row r="566">
          <cell r="A566" t="str">
            <v>09.03</v>
          </cell>
          <cell r="B566">
            <v>8775</v>
          </cell>
          <cell r="C566" t="str">
            <v>JANELA DE FERRO E METALON</v>
          </cell>
          <cell r="D566" t="str">
            <v/>
          </cell>
          <cell r="E566"/>
          <cell r="F566" t="str">
            <v>09.03</v>
          </cell>
          <cell r="G566"/>
        </row>
        <row r="567">
          <cell r="A567" t="str">
            <v>ED-50933</v>
          </cell>
          <cell r="B567" t="str">
            <v>SER-COL-015</v>
          </cell>
          <cell r="C567" t="str">
            <v>ASSENTAMENTO DE GRADIS E PORTÕES</v>
          </cell>
          <cell r="D567" t="str">
            <v>M2</v>
          </cell>
          <cell r="E567">
            <v>71.33</v>
          </cell>
          <cell r="F567" t="str">
            <v>ED-50933</v>
          </cell>
          <cell r="G567"/>
        </row>
        <row r="568">
          <cell r="A568" t="str">
            <v>ED-50931</v>
          </cell>
          <cell r="B568" t="str">
            <v>SER-COL-005</v>
          </cell>
          <cell r="C568" t="str">
            <v>ASSENTAMENTO DE JANELAS METÁLICAS BASCULANTE OU FIXA</v>
          </cell>
          <cell r="D568" t="str">
            <v>M2</v>
          </cell>
          <cell r="E568">
            <v>80.599999999999994</v>
          </cell>
          <cell r="F568" t="str">
            <v>ED-50931</v>
          </cell>
          <cell r="G568"/>
        </row>
        <row r="569">
          <cell r="A569" t="str">
            <v>ED-50932</v>
          </cell>
          <cell r="B569" t="str">
            <v>SER-COL-010</v>
          </cell>
          <cell r="C569" t="str">
            <v>ASSENTAMENTO DE JANELAS METÁLICAS DE CORRER E MAXIM-AR</v>
          </cell>
          <cell r="D569" t="str">
            <v>M2</v>
          </cell>
          <cell r="E569">
            <v>129.44999999999999</v>
          </cell>
          <cell r="F569" t="str">
            <v>ED-50932</v>
          </cell>
          <cell r="G569"/>
        </row>
        <row r="570">
          <cell r="A570" t="str">
            <v>ED-50934</v>
          </cell>
          <cell r="B570" t="str">
            <v>SER-COL-020</v>
          </cell>
          <cell r="C570" t="str">
            <v>ASSENTAMENTO DE PORTA DE METÁLICA UMA (1) OU DUAS (2) FOLHAS</v>
          </cell>
          <cell r="D570" t="str">
            <v>M2</v>
          </cell>
          <cell r="E570">
            <v>50.51</v>
          </cell>
          <cell r="F570" t="str">
            <v>ED-50934</v>
          </cell>
          <cell r="G570"/>
        </row>
        <row r="571">
          <cell r="A571" t="str">
            <v>ED-50930</v>
          </cell>
          <cell r="B571" t="str">
            <v>SER-CAI-006</v>
          </cell>
          <cell r="C571" t="str">
            <v>FORNECIMENTO E ASSENTAMENTO DE CAIXILHO FIXO DE FERRO COM TELA CORRUGADA # 15 MM FIO 12</v>
          </cell>
          <cell r="D571" t="str">
            <v>M2</v>
          </cell>
          <cell r="E571">
            <v>232.4</v>
          </cell>
          <cell r="F571" t="str">
            <v>ED-50930</v>
          </cell>
          <cell r="G571"/>
        </row>
        <row r="572">
          <cell r="A572" t="str">
            <v>ED-50954</v>
          </cell>
          <cell r="B572" t="str">
            <v>SER-JAN-005</v>
          </cell>
          <cell r="C572" t="str">
            <v>FORNECIMENTO E ASSENTAMENTO DE JANELA BASCULANTE DE FERRO</v>
          </cell>
          <cell r="D572" t="str">
            <v>M2</v>
          </cell>
          <cell r="E572">
            <v>354.77</v>
          </cell>
          <cell r="F572" t="str">
            <v>ED-50954</v>
          </cell>
          <cell r="G572"/>
        </row>
        <row r="573">
          <cell r="A573" t="str">
            <v>ED-50957</v>
          </cell>
          <cell r="B573" t="str">
            <v>SER-JAN-010</v>
          </cell>
          <cell r="C573" t="str">
            <v>FORNECIMENTO E ASSENTAMENTO DE JANELA BASCULANTE EM METALON</v>
          </cell>
          <cell r="D573" t="str">
            <v>M2</v>
          </cell>
          <cell r="E573">
            <v>365.38</v>
          </cell>
          <cell r="F573" t="str">
            <v>ED-50957</v>
          </cell>
          <cell r="G573"/>
        </row>
        <row r="574">
          <cell r="A574" t="str">
            <v>ED-50955</v>
          </cell>
          <cell r="B574" t="str">
            <v>SER-JAN-006</v>
          </cell>
          <cell r="C574" t="str">
            <v>FORNECIMENTO E ASSENTAMENTO DE JANELA DE CORRER EM FERRO</v>
          </cell>
          <cell r="D574" t="str">
            <v>M2</v>
          </cell>
          <cell r="E574">
            <v>414.61</v>
          </cell>
          <cell r="F574" t="str">
            <v>ED-50955</v>
          </cell>
          <cell r="G574"/>
        </row>
        <row r="575">
          <cell r="A575" t="str">
            <v>ED-50958</v>
          </cell>
          <cell r="B575" t="str">
            <v>SER-JAN-015</v>
          </cell>
          <cell r="C575" t="str">
            <v>FORNECIMENTO E ASSENTAMENTO DE JANELA DE CORRER EM METALON</v>
          </cell>
          <cell r="D575" t="str">
            <v>M2</v>
          </cell>
          <cell r="E575">
            <v>414.61</v>
          </cell>
          <cell r="F575" t="str">
            <v>ED-50958</v>
          </cell>
          <cell r="G575"/>
        </row>
        <row r="576">
          <cell r="A576" t="str">
            <v>ED-50956</v>
          </cell>
          <cell r="B576" t="str">
            <v>SER-JAN-007</v>
          </cell>
          <cell r="C576" t="str">
            <v>FORNECIMENTO E ASSENTAMENTO DE JANELA EM FERRO, TIPO MAXIM-AR, INCLUSIVE FERRAGENS E ACESSÓRIOS</v>
          </cell>
          <cell r="D576" t="str">
            <v>M2</v>
          </cell>
          <cell r="E576">
            <v>298.24</v>
          </cell>
          <cell r="F576" t="str">
            <v>ED-50956</v>
          </cell>
          <cell r="G576"/>
        </row>
        <row r="577">
          <cell r="A577" t="str">
            <v>ED-50959</v>
          </cell>
          <cell r="B577" t="str">
            <v>SER-JAN-016</v>
          </cell>
          <cell r="C577" t="str">
            <v>FORNECIMENTO E ASSENTAMENTO DE JANELA EM METALON, TIPO MAXIM-AR, INCLUSIVE FERRAGENS E ACESSÓRIOS</v>
          </cell>
          <cell r="D577" t="str">
            <v>M2</v>
          </cell>
          <cell r="E577">
            <v>298.24</v>
          </cell>
          <cell r="F577" t="str">
            <v>ED-50959</v>
          </cell>
          <cell r="G577"/>
        </row>
        <row r="578">
          <cell r="A578" t="str">
            <v>ED-50960</v>
          </cell>
          <cell r="B578" t="str">
            <v>SER-JAN-020</v>
          </cell>
          <cell r="C578" t="str">
            <v>FORNECIMENTO E ASSENTAMENTO DE JANELA VENEZIANA FIXAS METALON</v>
          </cell>
          <cell r="D578" t="str">
            <v>M2</v>
          </cell>
          <cell r="E578">
            <v>467.17</v>
          </cell>
          <cell r="F578" t="str">
            <v>ED-50960</v>
          </cell>
          <cell r="G578"/>
        </row>
        <row r="579">
          <cell r="A579" t="str">
            <v>09.04</v>
          </cell>
          <cell r="B579">
            <v>8776</v>
          </cell>
          <cell r="C579" t="str">
            <v>PORTA DE ALUMÍNIO</v>
          </cell>
          <cell r="D579" t="str">
            <v/>
          </cell>
          <cell r="E579"/>
          <cell r="F579" t="str">
            <v>09.04</v>
          </cell>
          <cell r="G579"/>
        </row>
        <row r="580">
          <cell r="A580" t="str">
            <v>ED-50991</v>
          </cell>
          <cell r="B580" t="str">
            <v>SER-POR-095</v>
          </cell>
          <cell r="C580" t="str">
            <v>FORNECIMENTO E ASSENTAMENTO DE PORTA DE ALUMÍNIO, LINHA SUPREMA ACABAMENTO ANODIZADO, TIPO CORRER, COM DUAS FOLHAS, INCLUSIVE FORNECIMENTO DE VIDRO LISO DE 4MM, FERRAGENS E ACESSÓRIOS</v>
          </cell>
          <cell r="D580" t="str">
            <v>M2</v>
          </cell>
          <cell r="E580">
            <v>445.72</v>
          </cell>
          <cell r="F580" t="str">
            <v>ED-50991</v>
          </cell>
          <cell r="G580"/>
        </row>
        <row r="581">
          <cell r="A581" t="str">
            <v>09.05</v>
          </cell>
          <cell r="B581">
            <v>8777</v>
          </cell>
          <cell r="C581" t="str">
            <v>PORTA DE FERRO E METALON</v>
          </cell>
          <cell r="D581" t="str">
            <v/>
          </cell>
          <cell r="E581"/>
          <cell r="F581" t="str">
            <v>09.05</v>
          </cell>
          <cell r="G581"/>
        </row>
        <row r="582">
          <cell r="A582" t="str">
            <v>ED-50971</v>
          </cell>
          <cell r="B582" t="str">
            <v>SER-POR-010</v>
          </cell>
          <cell r="C582" t="str">
            <v>PORTA COMPLETA, ESTRUTURA E MARCO EM CHAPA DOBRADA - 60 X 210 CM</v>
          </cell>
          <cell r="D582" t="str">
            <v>U</v>
          </cell>
          <cell r="E582">
            <v>323.64</v>
          </cell>
          <cell r="F582" t="str">
            <v>ED-50971</v>
          </cell>
          <cell r="G582"/>
        </row>
        <row r="583">
          <cell r="A583" t="str">
            <v>ED-50972</v>
          </cell>
          <cell r="B583" t="str">
            <v>SER-POR-011</v>
          </cell>
          <cell r="C583" t="str">
            <v>PORTA COMPLETA, ESTRUTURA E MARCO EM CHAPA DOBRADA - 70 X 210 CM</v>
          </cell>
          <cell r="D583" t="str">
            <v>U</v>
          </cell>
          <cell r="E583">
            <v>354.24</v>
          </cell>
          <cell r="F583" t="str">
            <v>ED-50972</v>
          </cell>
          <cell r="G583"/>
        </row>
        <row r="584">
          <cell r="A584" t="str">
            <v>ED-50973</v>
          </cell>
          <cell r="B584" t="str">
            <v>SER-POR-015</v>
          </cell>
          <cell r="C584" t="str">
            <v>PORTA COMPLETA, ESTRUTURA E MARCO EM CHAPA DOBRADA - 80 X 210 CM</v>
          </cell>
          <cell r="D584" t="str">
            <v>U</v>
          </cell>
          <cell r="E584">
            <v>384.85</v>
          </cell>
          <cell r="F584" t="str">
            <v>ED-50973</v>
          </cell>
          <cell r="G584"/>
        </row>
        <row r="585">
          <cell r="A585" t="str">
            <v>ED-50974</v>
          </cell>
          <cell r="B585" t="str">
            <v>SER-POR-016</v>
          </cell>
          <cell r="C585" t="str">
            <v>PORTA COMPLETA, ESTRUTURA E MARCO EM CHAPA DOBRADA - 80 X 210 CM, COM BARRA DE APOIO</v>
          </cell>
          <cell r="D585" t="str">
            <v>U</v>
          </cell>
          <cell r="E585">
            <v>485.71</v>
          </cell>
          <cell r="F585" t="str">
            <v>ED-50974</v>
          </cell>
          <cell r="G585"/>
        </row>
        <row r="586">
          <cell r="A586" t="str">
            <v>ED-50975</v>
          </cell>
          <cell r="B586" t="str">
            <v>SER-POR-020</v>
          </cell>
          <cell r="C586" t="str">
            <v>PORTA COMPLETA, ESTRUTURA E MARCO EM CHAPA DOBRADA - 90 X 210 CM</v>
          </cell>
          <cell r="D586" t="str">
            <v>U</v>
          </cell>
          <cell r="E586">
            <v>415.46</v>
          </cell>
          <cell r="F586" t="str">
            <v>ED-50975</v>
          </cell>
          <cell r="G586"/>
        </row>
        <row r="587">
          <cell r="A587" t="str">
            <v>ED-50978</v>
          </cell>
          <cell r="B587" t="str">
            <v>SER-POR-030</v>
          </cell>
          <cell r="C587" t="str">
            <v>PORTA DE SANITÁRIO COMPLETA, COM BATENTES DE FERRO, ESTRUTURA EM METALON 20 X 30, FOLHA EM CHAPA GALVANIZADA Nº. 18, TRANQUETA E DOBRADIÇAS - 60 X 180 CM</v>
          </cell>
          <cell r="D587" t="str">
            <v>U</v>
          </cell>
          <cell r="E587">
            <v>299.55</v>
          </cell>
          <cell r="F587" t="str">
            <v>ED-50978</v>
          </cell>
          <cell r="G587"/>
        </row>
        <row r="588">
          <cell r="A588" t="str">
            <v>ED-50976</v>
          </cell>
          <cell r="B588" t="str">
            <v>SER-POR-025</v>
          </cell>
          <cell r="C588" t="str">
            <v>PORTA DE SANITÁRIO COMPLETA, COM BATENTES DE FERRO, ESTRUTURA EM METALON 20 X 30 MM, FOLHA EM CHAPA GALVANIZADA Nº. 18, TRANQUETA E DOBRADIÇAS - 60 X 150 CM</v>
          </cell>
          <cell r="D588" t="str">
            <v>U</v>
          </cell>
          <cell r="E588">
            <v>260.45</v>
          </cell>
          <cell r="F588" t="str">
            <v>ED-50976</v>
          </cell>
          <cell r="G588"/>
        </row>
        <row r="589">
          <cell r="A589" t="str">
            <v>ED-50977</v>
          </cell>
          <cell r="B589" t="str">
            <v>SER-POR-026</v>
          </cell>
          <cell r="C589" t="str">
            <v>PORTA DE SANITÁRIO COMPLETA, COM BATENTES DE FERRO, ESTRUTURA EM METALON 20 X 30 MM, FOLHA EM CHAPA GALVANIZADA Nº. 18, TRANQUETA E DOBRADIÇAS - 80 X 150 CM</v>
          </cell>
          <cell r="D589" t="str">
            <v>U</v>
          </cell>
          <cell r="E589">
            <v>295.61</v>
          </cell>
          <cell r="F589" t="str">
            <v>ED-50977</v>
          </cell>
          <cell r="G589"/>
        </row>
        <row r="590">
          <cell r="A590" t="str">
            <v>ED-50979</v>
          </cell>
          <cell r="B590" t="str">
            <v>SER-POR-035</v>
          </cell>
          <cell r="C590" t="str">
            <v>PORTA EM PERFIL E CHAPA METÁLICA</v>
          </cell>
          <cell r="D590" t="str">
            <v>M2</v>
          </cell>
          <cell r="E590">
            <v>290.51</v>
          </cell>
          <cell r="F590" t="str">
            <v>ED-50979</v>
          </cell>
          <cell r="G590"/>
        </row>
        <row r="591">
          <cell r="A591" t="str">
            <v>ED-50980</v>
          </cell>
          <cell r="B591" t="str">
            <v>SER-POR-040</v>
          </cell>
          <cell r="C591" t="str">
            <v>PORTA VENEZIANA EM CHAPA DOBRADA E METALON</v>
          </cell>
          <cell r="D591" t="str">
            <v>M2</v>
          </cell>
          <cell r="E591">
            <v>250.51</v>
          </cell>
          <cell r="F591" t="str">
            <v>ED-50980</v>
          </cell>
          <cell r="G591"/>
        </row>
        <row r="592">
          <cell r="A592" t="str">
            <v>ED-50981</v>
          </cell>
          <cell r="B592" t="str">
            <v>SER-POR-045</v>
          </cell>
          <cell r="C592" t="str">
            <v>PORTA VENEZIANA EM PERFIL E CHAPA METÁLICA</v>
          </cell>
          <cell r="D592" t="str">
            <v>M2</v>
          </cell>
          <cell r="E592">
            <v>290.51</v>
          </cell>
          <cell r="F592" t="str">
            <v>ED-50981</v>
          </cell>
          <cell r="G592"/>
        </row>
        <row r="593">
          <cell r="A593" t="str">
            <v>09.06</v>
          </cell>
          <cell r="B593">
            <v>8778</v>
          </cell>
          <cell r="C593" t="str">
            <v>PORTA DE MADEIRA DE LEI</v>
          </cell>
          <cell r="D593" t="str">
            <v/>
          </cell>
          <cell r="E593"/>
          <cell r="F593" t="str">
            <v>09.06</v>
          </cell>
          <cell r="G593"/>
        </row>
        <row r="594">
          <cell r="A594" t="str">
            <v>ED-49584</v>
          </cell>
          <cell r="B594" t="str">
            <v>ESQ-FOL-005</v>
          </cell>
          <cell r="C594" t="str">
            <v>FOLHA DE PORTA MADEIRA DE LEI PRANCHETA PARA PINTURA L &lt;= 60 CM, H &lt;= 180 CM</v>
          </cell>
          <cell r="D594" t="str">
            <v>U</v>
          </cell>
          <cell r="E594">
            <v>210.83</v>
          </cell>
          <cell r="F594" t="str">
            <v>ED-49584</v>
          </cell>
          <cell r="G594"/>
        </row>
        <row r="595">
          <cell r="A595" t="str">
            <v>ED-49585</v>
          </cell>
          <cell r="B595" t="str">
            <v>ESQ-FOL-010</v>
          </cell>
          <cell r="C595" t="str">
            <v>FOLHA DE PORTA MADEIRA DE LEI PRANCHETA PARA PINTURA 60 X 210 CM</v>
          </cell>
          <cell r="D595" t="str">
            <v>U</v>
          </cell>
          <cell r="E595">
            <v>248.62</v>
          </cell>
          <cell r="F595" t="str">
            <v>ED-49585</v>
          </cell>
          <cell r="G595"/>
        </row>
        <row r="596">
          <cell r="A596" t="str">
            <v>ED-49586</v>
          </cell>
          <cell r="B596" t="str">
            <v>ESQ-FOL-015</v>
          </cell>
          <cell r="C596" t="str">
            <v>FOLHA DE PORTA MADEIRA DE LEI PRANCHETA PARA PINTURA 70 X 210 CM</v>
          </cell>
          <cell r="D596" t="str">
            <v>U</v>
          </cell>
          <cell r="E596">
            <v>253.1</v>
          </cell>
          <cell r="F596" t="str">
            <v>ED-49586</v>
          </cell>
          <cell r="G596"/>
        </row>
        <row r="597">
          <cell r="A597" t="str">
            <v>ED-49587</v>
          </cell>
          <cell r="B597" t="str">
            <v>ESQ-FOL-020</v>
          </cell>
          <cell r="C597" t="str">
            <v>FOLHA DE PORTA MADEIRA DE LEI PRANCHETA PARA PINTURA 80 X 210 CM</v>
          </cell>
          <cell r="D597" t="str">
            <v>U</v>
          </cell>
          <cell r="E597">
            <v>257.58</v>
          </cell>
          <cell r="F597" t="str">
            <v>ED-49587</v>
          </cell>
          <cell r="G597"/>
        </row>
        <row r="598">
          <cell r="A598" t="str">
            <v>ED-49588</v>
          </cell>
          <cell r="B598" t="str">
            <v>ESQ-FOL-025</v>
          </cell>
          <cell r="C598" t="str">
            <v>FOLHA DE PORTA MADEIRA DE LEI PRANCHETA PARA PINTURA 90 X 210 CM</v>
          </cell>
          <cell r="D598" t="str">
            <v>U</v>
          </cell>
          <cell r="E598">
            <v>277.8</v>
          </cell>
          <cell r="F598" t="str">
            <v>ED-49588</v>
          </cell>
          <cell r="G598"/>
        </row>
        <row r="599">
          <cell r="A599" t="str">
            <v>ED-49589</v>
          </cell>
          <cell r="B599" t="str">
            <v>ESQ-MAR-005</v>
          </cell>
          <cell r="C599" t="str">
            <v>MARCO DE MADEIRA DE LEI PARA PINTURA, L = 14 CM, 60 X 210 CM</v>
          </cell>
          <cell r="D599" t="str">
            <v>U</v>
          </cell>
          <cell r="E599">
            <v>176.23</v>
          </cell>
          <cell r="F599" t="str">
            <v>ED-49589</v>
          </cell>
          <cell r="G599"/>
        </row>
        <row r="600">
          <cell r="A600" t="str">
            <v>ED-49590</v>
          </cell>
          <cell r="B600" t="str">
            <v>ESQ-MAR-010</v>
          </cell>
          <cell r="C600" t="str">
            <v>MARCO EM MADEIRA DE LEI PARA PINTURA, L = 14 CM, 70 X 210 CM</v>
          </cell>
          <cell r="D600" t="str">
            <v>U</v>
          </cell>
          <cell r="E600">
            <v>176.23</v>
          </cell>
          <cell r="F600" t="str">
            <v>ED-49590</v>
          </cell>
          <cell r="G600"/>
        </row>
        <row r="601">
          <cell r="A601" t="str">
            <v>ED-49591</v>
          </cell>
          <cell r="B601" t="str">
            <v>ESQ-MAR-015</v>
          </cell>
          <cell r="C601" t="str">
            <v>MARCO EM MADEIRA DE LEI PARA PINTURA, L = 14 CM, 80 X 210 CM</v>
          </cell>
          <cell r="D601" t="str">
            <v>U</v>
          </cell>
          <cell r="E601">
            <v>176.23</v>
          </cell>
          <cell r="F601" t="str">
            <v>ED-49591</v>
          </cell>
          <cell r="G601"/>
        </row>
        <row r="602">
          <cell r="A602" t="str">
            <v>ED-49592</v>
          </cell>
          <cell r="B602" t="str">
            <v>ESQ-MAR-020</v>
          </cell>
          <cell r="C602" t="str">
            <v>MARCO EM MADEIRA DE LEI PARA PINTURA, L = 14 CM, 90 X 210 CM</v>
          </cell>
          <cell r="D602" t="str">
            <v>U</v>
          </cell>
          <cell r="E602">
            <v>176.23</v>
          </cell>
          <cell r="F602" t="str">
            <v>ED-49592</v>
          </cell>
          <cell r="G602"/>
        </row>
        <row r="603">
          <cell r="A603" t="str">
            <v>ED-49600</v>
          </cell>
          <cell r="B603" t="str">
            <v>ESQ-POR-040</v>
          </cell>
          <cell r="C603" t="str">
            <v>PORTA DE ABRIR, MADEIRA DE LEI PRANCHETA PARA PINTURA COMPLETA 60 X 210 CM,COM FERRAGENS EM FERRO LATONADO</v>
          </cell>
          <cell r="D603" t="str">
            <v>U</v>
          </cell>
          <cell r="E603">
            <v>691.12</v>
          </cell>
          <cell r="F603" t="str">
            <v>ED-49600</v>
          </cell>
          <cell r="G603"/>
        </row>
        <row r="604">
          <cell r="A604" t="str">
            <v>ED-49601</v>
          </cell>
          <cell r="B604" t="str">
            <v>ESQ-POR-045</v>
          </cell>
          <cell r="C604" t="str">
            <v>PORTA DE ABRIR, MADEIRA DE LEI PRANCHETA PARA PINTURA COMPLETA 70 X 210 CM,COM FERRAGENS EM FERRO LATONADO</v>
          </cell>
          <cell r="D604" t="str">
            <v>U</v>
          </cell>
          <cell r="E604">
            <v>698.78</v>
          </cell>
          <cell r="F604" t="str">
            <v>ED-49601</v>
          </cell>
          <cell r="G604"/>
        </row>
        <row r="605">
          <cell r="A605" t="str">
            <v>ED-49602</v>
          </cell>
          <cell r="B605" t="str">
            <v>ESQ-POR-050</v>
          </cell>
          <cell r="C605" t="str">
            <v>PORTA DE ABRIR, MADEIRA DE LEI PRANCHETA PARA PINTURA COMPLETA 80 X 210 CM,COM FERRAGENS EM FERRO LATONADO</v>
          </cell>
          <cell r="D605" t="str">
            <v>U</v>
          </cell>
          <cell r="E605">
            <v>698.78</v>
          </cell>
          <cell r="F605" t="str">
            <v>ED-49602</v>
          </cell>
          <cell r="G605"/>
        </row>
        <row r="606">
          <cell r="A606" t="str">
            <v>ED-49603</v>
          </cell>
          <cell r="B606" t="str">
            <v>ESQ-POR-055</v>
          </cell>
          <cell r="C606" t="str">
            <v>PORTA DE ABRIR, MADEIRA DE LEI PRANCHETA PARA PINTURA COMPLETA 90 X 210 CM,COM FERRAGENS EM FERRO LATONADO</v>
          </cell>
          <cell r="D606" t="str">
            <v>U</v>
          </cell>
          <cell r="E606">
            <v>750.47</v>
          </cell>
          <cell r="F606" t="str">
            <v>ED-49603</v>
          </cell>
          <cell r="G606"/>
        </row>
        <row r="607">
          <cell r="A607" t="str">
            <v>ED-49611</v>
          </cell>
          <cell r="B607" t="str">
            <v>ESQ-REG-005</v>
          </cell>
          <cell r="C607" t="str">
            <v>RÉGUA PARA ALIZARES DE 5 X 1 CM DE MADEIRA DE LEI PARA PINTURA COLOCADO</v>
          </cell>
          <cell r="D607" t="str">
            <v>CJ</v>
          </cell>
          <cell r="E607">
            <v>46.48</v>
          </cell>
          <cell r="F607" t="str">
            <v>ED-49611</v>
          </cell>
          <cell r="G607"/>
        </row>
        <row r="608">
          <cell r="A608" t="str">
            <v>ED-49612</v>
          </cell>
          <cell r="B608" t="str">
            <v>ESQ-REG-010</v>
          </cell>
          <cell r="C608" t="str">
            <v>RÉGUA PARA ALIZARES DE 7 X 1 CM DE MADEIRA DE LEI PARA PINTURA COLOCADO</v>
          </cell>
          <cell r="D608" t="str">
            <v>CJ</v>
          </cell>
          <cell r="E608">
            <v>60.88</v>
          </cell>
          <cell r="F608" t="str">
            <v>ED-49612</v>
          </cell>
          <cell r="G608"/>
        </row>
        <row r="609">
          <cell r="A609" t="str">
            <v>09.07</v>
          </cell>
          <cell r="B609">
            <v>8779</v>
          </cell>
          <cell r="C609" t="str">
            <v>PORTA EM MADEIRA DE LEI COM LAMINADO MELAMÍNICO</v>
          </cell>
          <cell r="D609" t="str">
            <v/>
          </cell>
          <cell r="E609"/>
          <cell r="F609" t="str">
            <v>09.07</v>
          </cell>
          <cell r="G609"/>
        </row>
        <row r="610">
          <cell r="A610" t="str">
            <v>ED-49610</v>
          </cell>
          <cell r="B610" t="str">
            <v>ESQ-POR-082</v>
          </cell>
          <cell r="C610" t="str">
            <v>PORTA DE MADEIRA DE LEI ESPECIAL 70 X 210 CM REVESTIDA COM CHUMBO 2MMPB (FACE INTERNA) E VISOR, PARA PINTURA, INCLUSIVE FERRAGENS</v>
          </cell>
          <cell r="D610" t="str">
            <v>U</v>
          </cell>
          <cell r="E610">
            <v>3478.76</v>
          </cell>
          <cell r="F610" t="str">
            <v>ED-49610</v>
          </cell>
          <cell r="G610"/>
        </row>
        <row r="611">
          <cell r="A611" t="str">
            <v>ED-49609</v>
          </cell>
          <cell r="B611" t="str">
            <v>ESQ-POR-081</v>
          </cell>
          <cell r="C611" t="str">
            <v>PORTA DE MADEIRA DE LEI ESPECIAL 80 X 210 CM REVESTIDA COM CHUMBO 2MMPB (FACE INTERNA) E VISOR , PARA PINTURA, INCLUSIVE FERRAGENS</v>
          </cell>
          <cell r="D611" t="str">
            <v>U</v>
          </cell>
          <cell r="E611">
            <v>3649.26</v>
          </cell>
          <cell r="F611" t="str">
            <v>ED-49609</v>
          </cell>
          <cell r="G611"/>
        </row>
        <row r="612">
          <cell r="A612" t="str">
            <v>ED-49608</v>
          </cell>
          <cell r="B612" t="str">
            <v>ESQ-POR-080</v>
          </cell>
          <cell r="C612" t="str">
            <v>PORTA DE MADEIRA DE LEI ESPECIAL 90 X 210 CM REVESTIDA COM CHUMBO 2MMPB (FACE INTERNA) E VISOR, PARA PINTURA, INCLUSIVE FERRAGENS</v>
          </cell>
          <cell r="D612" t="str">
            <v>U</v>
          </cell>
          <cell r="E612">
            <v>3819.76</v>
          </cell>
          <cell r="F612" t="str">
            <v>ED-49608</v>
          </cell>
          <cell r="G612"/>
        </row>
        <row r="613">
          <cell r="A613" t="str">
            <v>ED-49607</v>
          </cell>
          <cell r="B613" t="str">
            <v>ESQ-POR-075</v>
          </cell>
          <cell r="C613" t="str">
            <v>PORTA EM MADEIRA DE LEI ESPECIAL COMPLETA 60 X 210 CM, COM REVESTIMENTO EM LAMINADO MELAMÍNICO NAS DUAS FACES, INCLUSIVE FERRAGENS E MAÇANETA TIPO ALAVANCA</v>
          </cell>
          <cell r="D613" t="str">
            <v>U</v>
          </cell>
          <cell r="E613">
            <v>835.12</v>
          </cell>
          <cell r="F613" t="str">
            <v>ED-49607</v>
          </cell>
          <cell r="G613"/>
        </row>
        <row r="614">
          <cell r="A614" t="str">
            <v>ED-49606</v>
          </cell>
          <cell r="B614" t="str">
            <v>ESQ-POR-070</v>
          </cell>
          <cell r="C614" t="str">
            <v>PORTA EM MADEIRA DE LEI ESPECIAL COMPLETA 70 X 210 CM, COM REVESTIMENTO EM LAMINADO MELAMÍNICO NAS DUAS FACES, INCLUSIVE FERRAGENS E MAÇANETA TIPO ALAVANCA</v>
          </cell>
          <cell r="D614" t="str">
            <v>U</v>
          </cell>
          <cell r="E614">
            <v>842.78</v>
          </cell>
          <cell r="F614" t="str">
            <v>ED-49606</v>
          </cell>
          <cell r="G614"/>
        </row>
        <row r="615">
          <cell r="A615" t="str">
            <v>ED-49605</v>
          </cell>
          <cell r="B615" t="str">
            <v>ESQ-POR-065</v>
          </cell>
          <cell r="C615" t="str">
            <v>PORTA EM MADEIRA DE LEI ESPECIAL COMPLETA 80 X 210 CM, COM REVESTIMENTO EM LAMINADO MELAMÍNICO NAS DUAS FACES, INCLUSIVE FERRAGENS E MAÇANETA TIPO ALAVANCA</v>
          </cell>
          <cell r="D615" t="str">
            <v>U</v>
          </cell>
          <cell r="E615">
            <v>842.78</v>
          </cell>
          <cell r="F615" t="str">
            <v>ED-49605</v>
          </cell>
          <cell r="G615"/>
        </row>
        <row r="616">
          <cell r="A616" t="str">
            <v>ED-49604</v>
          </cell>
          <cell r="B616" t="str">
            <v>ESQ-POR-060</v>
          </cell>
          <cell r="C616" t="str">
            <v>PORTA EM MADEIRA DE LEI ESPECIAL COMPLETA 90 X 210 CM, PARA PINTURA, PARA P.N.E., COM PROTEÇÃO INFERIOR EM LAMINADO MELAMÍNICO, INCLUSIVE FERRAGENS E MAÇANETA TIPO ALAVANCA (P2)</v>
          </cell>
          <cell r="D616" t="str">
            <v>U</v>
          </cell>
          <cell r="E616">
            <v>759.37</v>
          </cell>
          <cell r="F616" t="str">
            <v>ED-49604</v>
          </cell>
          <cell r="G616"/>
        </row>
        <row r="617">
          <cell r="A617" t="str">
            <v>ED-49599</v>
          </cell>
          <cell r="B617" t="str">
            <v>ESQ-POR-036</v>
          </cell>
          <cell r="C617" t="str">
            <v>PORTA EM MADEIRA DE LEI REVESTIDA EM LAMINADO MELAMÍNICO, COM MARCO EM ALUMÍNIO ANODIZADO NATURAL, TARJETA LIVRE/OCUPADO E DOBRADIÇAS - 60 X 165 CM</v>
          </cell>
          <cell r="D617" t="str">
            <v>U</v>
          </cell>
          <cell r="E617">
            <v>524.98</v>
          </cell>
          <cell r="F617" t="str">
            <v>ED-49599</v>
          </cell>
          <cell r="G617"/>
        </row>
        <row r="618">
          <cell r="A618" t="str">
            <v>09.08</v>
          </cell>
          <cell r="B618">
            <v>8780</v>
          </cell>
          <cell r="C618" t="str">
            <v>PORTA DE MADEIRA COM TARJETA</v>
          </cell>
          <cell r="D618" t="str">
            <v/>
          </cell>
          <cell r="E618"/>
          <cell r="F618" t="str">
            <v>09.08</v>
          </cell>
          <cell r="G618"/>
        </row>
        <row r="619">
          <cell r="A619" t="str">
            <v>ED-49597</v>
          </cell>
          <cell r="B619" t="str">
            <v>ESQ-POR-030</v>
          </cell>
          <cell r="C619" t="str">
            <v>PORTA DE MADEIRA, TIPO PRANCHETA, COM MARCO FERRO "L" 1 1/4 X 1/8", TARJETA E DOBRADIÇAS - 100 X 160 CM</v>
          </cell>
          <cell r="D619" t="str">
            <v>U</v>
          </cell>
          <cell r="E619">
            <v>429.03</v>
          </cell>
          <cell r="F619" t="str">
            <v>ED-49597</v>
          </cell>
          <cell r="G619"/>
        </row>
        <row r="620">
          <cell r="A620" t="str">
            <v>ED-49594</v>
          </cell>
          <cell r="B620" t="str">
            <v>ESQ-POR-015</v>
          </cell>
          <cell r="C620" t="str">
            <v>PORTA DE MADEIRA, TIPO PRANCHETA, COM MARCO FERRO "L" 1 1/4 X 1/8", TARJETA E DOBRADIÇAS - 55 X 180 CM</v>
          </cell>
          <cell r="D620" t="str">
            <v>U</v>
          </cell>
          <cell r="E620">
            <v>352.58</v>
          </cell>
          <cell r="F620" t="str">
            <v>ED-49594</v>
          </cell>
          <cell r="G620"/>
        </row>
        <row r="621">
          <cell r="A621" t="str">
            <v>ED-49598</v>
          </cell>
          <cell r="B621" t="str">
            <v>ESQ-POR-035</v>
          </cell>
          <cell r="C621" t="str">
            <v>PORTA DE MADEIRA, TIPO PRANCHETA, COM MARCO FERRO "L" 1 1/4 X 1/8", TARJETA LIVRE/OCUPADO E DOBRADIÇAS - 100 X 160 CM</v>
          </cell>
          <cell r="D621" t="str">
            <v>U</v>
          </cell>
          <cell r="E621">
            <v>447.03</v>
          </cell>
          <cell r="F621" t="str">
            <v>ED-49598</v>
          </cell>
          <cell r="G621"/>
        </row>
        <row r="622">
          <cell r="A622" t="str">
            <v>ED-49593</v>
          </cell>
          <cell r="B622" t="str">
            <v>ESQ-POR-010</v>
          </cell>
          <cell r="C622" t="str">
            <v>PORTA DE MADEIRA, TIPO PRANCHETA, COM MARCO FERRO "L" 1 1/4 X 1/8", TARJETA LIVRE/OCUPADO E DOBRADIÇAS - 55 X 160 CM</v>
          </cell>
          <cell r="D622" t="str">
            <v>U</v>
          </cell>
          <cell r="E622">
            <v>370.58</v>
          </cell>
          <cell r="F622" t="str">
            <v>ED-49593</v>
          </cell>
          <cell r="G622"/>
        </row>
        <row r="623">
          <cell r="A623" t="str">
            <v>ED-49595</v>
          </cell>
          <cell r="B623" t="str">
            <v>ESQ-POR-020</v>
          </cell>
          <cell r="C623" t="str">
            <v>PORTA DE MADEIRA, TIPO PRANCHETA, COM MARCO FERRO "L" 1 1/4 X 1/8", TARJETA LIVRE/OCUPADO E DOBRADIÇAS - 55 X 180 CM</v>
          </cell>
          <cell r="D623" t="str">
            <v>U</v>
          </cell>
          <cell r="E623">
            <v>370.58</v>
          </cell>
          <cell r="F623" t="str">
            <v>ED-49595</v>
          </cell>
          <cell r="G623"/>
        </row>
        <row r="624">
          <cell r="A624" t="str">
            <v>ED-49596</v>
          </cell>
          <cell r="B624" t="str">
            <v>ESQ-POR-025</v>
          </cell>
          <cell r="C624" t="str">
            <v>PORTA DE MADEIRA, TIPO PRANCHETA, COM MARCO FERRO "L" 1 1/4 X 1/8", TARJETA LIVRE/OCUPADO E DOBRADIÇAS - 60 X 165 CM</v>
          </cell>
          <cell r="D624" t="str">
            <v>U</v>
          </cell>
          <cell r="E624">
            <v>376.54</v>
          </cell>
          <cell r="F624" t="str">
            <v>ED-49596</v>
          </cell>
          <cell r="G624"/>
        </row>
        <row r="625">
          <cell r="A625" t="str">
            <v>09.09</v>
          </cell>
          <cell r="B625">
            <v>8781</v>
          </cell>
          <cell r="C625" t="str">
            <v>PEÇA ESPECIAL DE MADEIRA</v>
          </cell>
          <cell r="D625" t="str">
            <v/>
          </cell>
          <cell r="E625"/>
          <cell r="F625" t="str">
            <v>09.09</v>
          </cell>
          <cell r="G625"/>
        </row>
        <row r="626">
          <cell r="A626" t="str">
            <v>ED-49582</v>
          </cell>
          <cell r="B626" t="str">
            <v>ESQ-BAT-005</v>
          </cell>
          <cell r="C626" t="str">
            <v>BATE MACA DE MADEIRA DE LEI, INCLUSIVE APLICAÇÃO DE VERNIZ SINTÉTICO MARÍTIMO, DUAS (2) DEMÃOS, ACABAMENTO TIPO FOSCO</v>
          </cell>
          <cell r="D626" t="str">
            <v>M</v>
          </cell>
          <cell r="E626">
            <v>45.85</v>
          </cell>
          <cell r="F626" t="str">
            <v>ED-49582</v>
          </cell>
          <cell r="G626"/>
        </row>
        <row r="627">
          <cell r="A627" t="str">
            <v>ED-49583</v>
          </cell>
          <cell r="B627" t="str">
            <v>ESQ-BAT-010</v>
          </cell>
          <cell r="C627" t="str">
            <v>PROTETOR DE PAREDE BATE MACA EM PVC RÍGIDO DE ALTO IMPACTO, BASE DE FIXAÇÃO, TERMINAIS DE ACABAMENTO E ADAPTADORES L = 200 MM</v>
          </cell>
          <cell r="D627" t="str">
            <v>M</v>
          </cell>
          <cell r="E627">
            <v>65.67</v>
          </cell>
          <cell r="F627" t="str">
            <v>ED-49583</v>
          </cell>
          <cell r="G627"/>
        </row>
        <row r="628">
          <cell r="A628" t="str">
            <v>09.10</v>
          </cell>
          <cell r="B628">
            <v>8782</v>
          </cell>
          <cell r="C628" t="str">
            <v>VISOR PARA PORTA</v>
          </cell>
          <cell r="D628" t="str">
            <v/>
          </cell>
          <cell r="E628"/>
          <cell r="F628" t="str">
            <v>09.10</v>
          </cell>
          <cell r="G628"/>
        </row>
        <row r="629">
          <cell r="A629" t="str">
            <v>ED-7066</v>
          </cell>
          <cell r="B629" t="str">
            <v>-</v>
          </cell>
          <cell r="C629" t="str">
            <v>FORNECIMENTO DE VISOR 30X20 CM DE VIDRO EM CRISTAL INCOLOR FIXO E=4 MM COM MOLDURA DE MADEIRA, INSTALADO EM PORTA DE MADEIRA</v>
          </cell>
          <cell r="D629" t="str">
            <v>UN</v>
          </cell>
          <cell r="E629">
            <v>83.41</v>
          </cell>
          <cell r="F629" t="str">
            <v>ED-7066</v>
          </cell>
          <cell r="G629"/>
        </row>
        <row r="630">
          <cell r="A630" t="str">
            <v>09.11</v>
          </cell>
          <cell r="B630">
            <v>8783</v>
          </cell>
          <cell r="C630" t="str">
            <v>FERRAGEM E ACESSÓRIOS</v>
          </cell>
          <cell r="D630" t="str">
            <v/>
          </cell>
          <cell r="E630"/>
          <cell r="F630" t="str">
            <v>09.11</v>
          </cell>
          <cell r="G630"/>
        </row>
        <row r="631">
          <cell r="A631" t="str">
            <v>ED-49697</v>
          </cell>
          <cell r="B631" t="str">
            <v>FRG-DOB-010</v>
          </cell>
          <cell r="C631" t="str">
            <v>DOBRADIÇA DE FERRO CROMADA 3" X 2 1/2"</v>
          </cell>
          <cell r="D631" t="str">
            <v>U</v>
          </cell>
          <cell r="E631">
            <v>9.6999999999999993</v>
          </cell>
          <cell r="F631" t="str">
            <v>ED-49697</v>
          </cell>
          <cell r="G631"/>
        </row>
        <row r="632">
          <cell r="A632" t="str">
            <v>ED-49698</v>
          </cell>
          <cell r="B632" t="str">
            <v>FRG-DOB-015</v>
          </cell>
          <cell r="C632" t="str">
            <v>DOBRADIÇA DE FERRO CROMADA 3 1/2" X 2 1/2"</v>
          </cell>
          <cell r="D632" t="str">
            <v>U</v>
          </cell>
          <cell r="E632">
            <v>9.48</v>
          </cell>
          <cell r="F632" t="str">
            <v>ED-49698</v>
          </cell>
          <cell r="G632"/>
        </row>
        <row r="633">
          <cell r="A633" t="str">
            <v>ED-49696</v>
          </cell>
          <cell r="B633" t="str">
            <v>FRG-DOB-005</v>
          </cell>
          <cell r="C633" t="str">
            <v>DOBRADIÇA DE FERRO CROMADO 3" X 2"</v>
          </cell>
          <cell r="D633" t="str">
            <v>U</v>
          </cell>
          <cell r="E633">
            <v>9.6999999999999993</v>
          </cell>
          <cell r="F633" t="str">
            <v>ED-49696</v>
          </cell>
          <cell r="G633"/>
        </row>
        <row r="634">
          <cell r="A634" t="str">
            <v>ED-49701</v>
          </cell>
          <cell r="B634" t="str">
            <v>FRG-FEC-015</v>
          </cell>
          <cell r="C634" t="str">
            <v>FECHADURA TIPO BANHEIRO (TRANQUETA), GRAU DE SEGURANÇA MÉDIO, MÁQUINA 40MM, ACABAMENTO COM ESPELHO CROMADO E MAÇANETA MODELO ALAVANCA EM ZAMAC, INCLUSIVE ACESSÓRIOS PARA FIXAÇÃO E UMA (1) CHAVE</v>
          </cell>
          <cell r="D634" t="str">
            <v>U</v>
          </cell>
          <cell r="E634">
            <v>190.38</v>
          </cell>
          <cell r="F634" t="str">
            <v>ED-49701</v>
          </cell>
          <cell r="G634"/>
        </row>
        <row r="635">
          <cell r="A635" t="str">
            <v>ED-49699</v>
          </cell>
          <cell r="B635" t="str">
            <v>FRG-FEC-005</v>
          </cell>
          <cell r="C635" t="str">
            <v>FECHADURA TIPO EXTERNA, GRAU DE SEGURANÇA MÉDIO, MÁQUINA 40MM, ACABAMENTO COM ESPELHO CROMADO E MAÇANETA MODELO ALAVANCA EM ZAMAC, INCLUSIVE ACESSÓRIOS PARA FIXAÇÃO E DUAS (2) CHAVES</v>
          </cell>
          <cell r="D635" t="str">
            <v>U</v>
          </cell>
          <cell r="E635">
            <v>241.38</v>
          </cell>
          <cell r="F635" t="str">
            <v>ED-49699</v>
          </cell>
          <cell r="G635"/>
        </row>
        <row r="636">
          <cell r="A636" t="str">
            <v>ED-49700</v>
          </cell>
          <cell r="B636" t="str">
            <v>FRG-FEC-010</v>
          </cell>
          <cell r="C636" t="str">
            <v>FECHADURA TIPO INTERNA (GORGE), GRAU DE SEGURANÇA MÉDIO, MÁQUINA 40MM, ACABAMENTO COM ESPELHO CROMADO E MAÇANETA MODELO ALAVANCA EM ZAMAC, INCLUSIVE ACESSÓRIOS PARA FIXAÇÃO E DUAS (2) CHAVES</v>
          </cell>
          <cell r="D636" t="str">
            <v>U</v>
          </cell>
          <cell r="E636">
            <v>190.38</v>
          </cell>
          <cell r="F636" t="str">
            <v>ED-49700</v>
          </cell>
          <cell r="G636"/>
        </row>
        <row r="637">
          <cell r="A637" t="str">
            <v>ED-49702</v>
          </cell>
          <cell r="B637" t="str">
            <v>FRG-MOL-005</v>
          </cell>
          <cell r="C637" t="str">
            <v>MOLA HIDRÁULICA NORMAL</v>
          </cell>
          <cell r="D637" t="str">
            <v>U</v>
          </cell>
          <cell r="E637">
            <v>136.66</v>
          </cell>
          <cell r="F637" t="str">
            <v>ED-49702</v>
          </cell>
          <cell r="G637"/>
        </row>
        <row r="638">
          <cell r="A638" t="str">
            <v>ED-49704</v>
          </cell>
          <cell r="B638" t="str">
            <v>FRG-TAR-005</v>
          </cell>
          <cell r="C638" t="str">
            <v>TARJETA CROMADA, INSTALADA PORTAS DE SANITÁRIOS</v>
          </cell>
          <cell r="D638" t="str">
            <v>U</v>
          </cell>
          <cell r="E638">
            <v>56.58</v>
          </cell>
          <cell r="F638" t="str">
            <v>ED-49704</v>
          </cell>
          <cell r="G638"/>
        </row>
        <row r="639">
          <cell r="A639" t="str">
            <v>ED-49705</v>
          </cell>
          <cell r="B639" t="str">
            <v>FRG-TAR-010</v>
          </cell>
          <cell r="C639" t="str">
            <v>TARJETA CROMADA, INSTALADA PORTAS DE SANITÁRIOS-LIVRE/OCUPADO</v>
          </cell>
          <cell r="D639" t="str">
            <v>U</v>
          </cell>
          <cell r="E639">
            <v>74.58</v>
          </cell>
          <cell r="F639" t="str">
            <v>ED-49705</v>
          </cell>
          <cell r="G639"/>
        </row>
        <row r="640">
          <cell r="A640" t="str">
            <v>09.12</v>
          </cell>
          <cell r="B640">
            <v>8784</v>
          </cell>
          <cell r="C640" t="str">
            <v>PORTA CORTA-FOGO</v>
          </cell>
          <cell r="D640" t="str">
            <v/>
          </cell>
          <cell r="E640"/>
          <cell r="F640" t="str">
            <v>09.12</v>
          </cell>
          <cell r="G640"/>
        </row>
        <row r="641">
          <cell r="A641" t="str">
            <v>ED-50988</v>
          </cell>
          <cell r="B641" t="str">
            <v>SER-POR-080</v>
          </cell>
          <cell r="C641" t="str">
            <v>PORTA CORTA-FOGO, COLOCAÇÃO E ACABAMENTO, DE ABRIR, UMA FOLHA COM DOBRADIÇA ESPECIAL, MOLA DE FECHAMENTO, FECHADURA, MAÇANETA E DEMAIS FERRAGENS DE ACABAMENTO, DIMENSÕES 0,80 X 2,10 M</v>
          </cell>
          <cell r="D641" t="str">
            <v>U</v>
          </cell>
          <cell r="E641">
            <v>847.73</v>
          </cell>
          <cell r="F641" t="str">
            <v>ED-50988</v>
          </cell>
          <cell r="G641"/>
        </row>
        <row r="642">
          <cell r="A642" t="str">
            <v>ED-50989</v>
          </cell>
          <cell r="B642" t="str">
            <v>SER-POR-085</v>
          </cell>
          <cell r="C642" t="str">
            <v>PORTA CORTA-FOGO, COLOCAÇÃO E ACABAMENTO, DE ABRIR, UMA FOLHA COM DOBRADIÇA ESPECIAL, MOLA DE FECHAMENTO, FECHADURA, MAÇANETA E DEMAIS FERRAGENS DE ACABAMENTO, DIMENSÕES 0,90 X 2,10 M</v>
          </cell>
          <cell r="D642" t="str">
            <v>U</v>
          </cell>
          <cell r="E642">
            <v>1088.8699999999999</v>
          </cell>
          <cell r="F642" t="str">
            <v>ED-50989</v>
          </cell>
          <cell r="G642"/>
        </row>
        <row r="643">
          <cell r="A643" t="str">
            <v>ED-50990</v>
          </cell>
          <cell r="B643" t="str">
            <v>SER-POR-090</v>
          </cell>
          <cell r="C643" t="str">
            <v>PORTA CORTA-FOGO, COLOCAÇÃO E ACABAMENTO, DE ABRIR, UMA FOLHA COM DOBRADIÇA ESPECIAL, MOLA DE FECHAMENTO, FECHADURA, MAÇANETA E DEMAIS FERRAGENS DE ACABAMENTO, DIMENSÕES 1,600 X 2,10 M</v>
          </cell>
          <cell r="D643" t="str">
            <v>U</v>
          </cell>
          <cell r="E643">
            <v>2279.58</v>
          </cell>
          <cell r="F643" t="str">
            <v>ED-50990</v>
          </cell>
          <cell r="G643"/>
        </row>
        <row r="644">
          <cell r="A644" t="str">
            <v>09.13</v>
          </cell>
          <cell r="B644">
            <v>8785</v>
          </cell>
          <cell r="C644" t="str">
            <v>VEDAÇÃO E CALAFETAGEM</v>
          </cell>
          <cell r="D644" t="str">
            <v/>
          </cell>
          <cell r="E644"/>
          <cell r="F644" t="str">
            <v>09.13</v>
          </cell>
          <cell r="G644"/>
        </row>
        <row r="645">
          <cell r="A645" t="str">
            <v>ED-50992</v>
          </cell>
          <cell r="B645" t="str">
            <v>SER-VED-005</v>
          </cell>
          <cell r="C645" t="str">
            <v>VEDAÇÃO DE ESQUADRIAS METÁLICAS COM SILICONE PASTOSO</v>
          </cell>
          <cell r="D645" t="str">
            <v>M</v>
          </cell>
          <cell r="E645">
            <v>18.71</v>
          </cell>
          <cell r="F645" t="str">
            <v>ED-50992</v>
          </cell>
          <cell r="G645"/>
        </row>
        <row r="646">
          <cell r="A646" t="str">
            <v>10.</v>
          </cell>
          <cell r="B646">
            <v>8671</v>
          </cell>
          <cell r="C646" t="str">
            <v>COBERTURAS E PROTEÇÕES</v>
          </cell>
          <cell r="D646" t="str">
            <v/>
          </cell>
          <cell r="E646"/>
          <cell r="F646" t="str">
            <v>10.</v>
          </cell>
          <cell r="G646"/>
        </row>
        <row r="647">
          <cell r="A647" t="str">
            <v>10.01</v>
          </cell>
          <cell r="B647">
            <v>8786</v>
          </cell>
          <cell r="C647" t="str">
            <v>ESTRUTURA DE MADEIRA PARA COBERTURA</v>
          </cell>
          <cell r="D647" t="str">
            <v/>
          </cell>
          <cell r="E647"/>
          <cell r="F647" t="str">
            <v>10.01</v>
          </cell>
          <cell r="G647"/>
        </row>
        <row r="648">
          <cell r="A648" t="str">
            <v>ED-48414</v>
          </cell>
          <cell r="B648" t="str">
            <v>COB-ENG-040</v>
          </cell>
          <cell r="C648" t="str">
            <v>CAIBRO DE MADEIRA EM PARAJU 7 X 4 CM</v>
          </cell>
          <cell r="D648" t="str">
            <v>M</v>
          </cell>
          <cell r="E648">
            <v>12.16</v>
          </cell>
          <cell r="F648" t="str">
            <v>ED-48414</v>
          </cell>
          <cell r="G648"/>
        </row>
        <row r="649">
          <cell r="A649" t="str">
            <v>ED-48408</v>
          </cell>
          <cell r="B649" t="str">
            <v>COB-ENG-010</v>
          </cell>
          <cell r="C649" t="str">
            <v>ENGRADAMENTO PARA TELHADO DE FIBROCIMENTO ONDULADA</v>
          </cell>
          <cell r="D649" t="str">
            <v>M2</v>
          </cell>
          <cell r="E649">
            <v>73.06</v>
          </cell>
          <cell r="F649" t="str">
            <v>ED-48408</v>
          </cell>
          <cell r="G649"/>
        </row>
        <row r="650">
          <cell r="A650" t="str">
            <v>ED-48409</v>
          </cell>
          <cell r="B650" t="str">
            <v>COB-ENG-015</v>
          </cell>
          <cell r="C650" t="str">
            <v>ENGRADAMENTO PARA TELHADO DE FIBROCIMENTO TIPO KALHETA, CANALETE 49</v>
          </cell>
          <cell r="D650" t="str">
            <v>M2</v>
          </cell>
          <cell r="E650">
            <v>23.9</v>
          </cell>
          <cell r="F650" t="str">
            <v>ED-48409</v>
          </cell>
          <cell r="G650"/>
        </row>
        <row r="651">
          <cell r="A651" t="str">
            <v>ED-48410</v>
          </cell>
          <cell r="B651" t="str">
            <v>COB-ENG-020</v>
          </cell>
          <cell r="C651" t="str">
            <v>ENGRADAMENTO PARA TELHADO DE FIBROCIMENTO TIPO KALHETÃO, CANALETE 90</v>
          </cell>
          <cell r="D651" t="str">
            <v>M2</v>
          </cell>
          <cell r="E651">
            <v>22.63</v>
          </cell>
          <cell r="F651" t="str">
            <v>ED-48410</v>
          </cell>
          <cell r="G651"/>
        </row>
        <row r="652">
          <cell r="A652" t="str">
            <v>ED-48407</v>
          </cell>
          <cell r="B652" t="str">
            <v>COB-ENG-005</v>
          </cell>
          <cell r="C652" t="str">
            <v>ENGRADAMENTO PARA TELHAS CERÂMICA OU CONCRETO EM MADEIRA PARAJU</v>
          </cell>
          <cell r="D652" t="str">
            <v>M2</v>
          </cell>
          <cell r="E652">
            <v>131.46</v>
          </cell>
          <cell r="F652" t="str">
            <v>ED-48407</v>
          </cell>
          <cell r="G652"/>
        </row>
        <row r="653">
          <cell r="A653" t="str">
            <v>ED-48412</v>
          </cell>
          <cell r="B653" t="str">
            <v>COB-ENG-030</v>
          </cell>
          <cell r="C653" t="str">
            <v>PEÇAS DE MADEIRA EM PARAJU 12 X 8 CM</v>
          </cell>
          <cell r="D653" t="str">
            <v>M</v>
          </cell>
          <cell r="E653">
            <v>34.299999999999997</v>
          </cell>
          <cell r="F653" t="str">
            <v>ED-48412</v>
          </cell>
          <cell r="G653"/>
        </row>
        <row r="654">
          <cell r="A654" t="str">
            <v>ED-48411</v>
          </cell>
          <cell r="B654" t="str">
            <v>COB-ENG-025</v>
          </cell>
          <cell r="C654" t="str">
            <v>PEÇAS DE MADEIRA EM PARAJU 15 X 8 CM</v>
          </cell>
          <cell r="D654" t="str">
            <v>M</v>
          </cell>
          <cell r="E654">
            <v>41.08</v>
          </cell>
          <cell r="F654" t="str">
            <v>ED-48411</v>
          </cell>
          <cell r="G654"/>
        </row>
        <row r="655">
          <cell r="A655" t="str">
            <v>ED-48413</v>
          </cell>
          <cell r="B655" t="str">
            <v>COB-ENG-035</v>
          </cell>
          <cell r="C655" t="str">
            <v>PEÇAS DE MADEIRA EM PARAJU 8 X 8 CM</v>
          </cell>
          <cell r="D655" t="str">
            <v>M</v>
          </cell>
          <cell r="E655">
            <v>23.72</v>
          </cell>
          <cell r="F655" t="str">
            <v>ED-48413</v>
          </cell>
          <cell r="G655"/>
        </row>
        <row r="656">
          <cell r="A656" t="str">
            <v>ED-48415</v>
          </cell>
          <cell r="B656" t="str">
            <v>COB-ENG-045</v>
          </cell>
          <cell r="C656" t="str">
            <v>RIPA EM MADEIRA EM 4 X 1,5 CM</v>
          </cell>
          <cell r="D656" t="str">
            <v>M</v>
          </cell>
          <cell r="E656">
            <v>9.1999999999999993</v>
          </cell>
          <cell r="F656" t="str">
            <v>ED-48415</v>
          </cell>
          <cell r="G656"/>
        </row>
        <row r="657">
          <cell r="A657" t="str">
            <v>10.02</v>
          </cell>
          <cell r="B657">
            <v>8787</v>
          </cell>
          <cell r="C657" t="str">
            <v>ESTRUTURA METÁLICA PARA COBERTURA</v>
          </cell>
          <cell r="D657" t="str">
            <v/>
          </cell>
          <cell r="E657"/>
          <cell r="F657" t="str">
            <v>10.02</v>
          </cell>
          <cell r="G657"/>
        </row>
        <row r="658">
          <cell r="A658" t="str">
            <v>ED-20603</v>
          </cell>
          <cell r="B658" t="str">
            <v>-</v>
          </cell>
          <cell r="C658" t="str">
            <v>FORNECIMENTO DE ESTRUTURA METÁLICA E ENGRADAMENTO METÁLICO, EM AÇO, PARA TELHADO, EXCLUSIVE TELHA, INCLUSIVE FABRICAÇÃO, TRANSPORTE, MONTAGEM E APLICAÇÃO DE FUNDO PREPARADOR ANTICORROSIVO EM SUPERFÍCIE METÁLICA, UMA (1) DEMÃO</v>
          </cell>
          <cell r="D658" t="str">
            <v>KG</v>
          </cell>
          <cell r="E658">
            <v>20.29</v>
          </cell>
          <cell r="F658" t="str">
            <v>ED-20603</v>
          </cell>
          <cell r="G658"/>
        </row>
        <row r="659">
          <cell r="A659" t="str">
            <v>ED-20574</v>
          </cell>
          <cell r="B659" t="str">
            <v>-</v>
          </cell>
          <cell r="C659" t="str">
            <v>FORNECIMENTO DE ESTRUTURA METÁLICA E ENGRADAMENTO METÁLICO, EM AÇO PATINÁVEL, SOBRE LAJE PARA TELHA CERÂMICA, COBERTURA PADRÃO DO PRÉDIO ESCOLAR, EXCLUSIVE TELHA, INCLUSIVE FABRICAÇÃO, TRANSPORTE E MONTAGEM</v>
          </cell>
          <cell r="D659" t="str">
            <v>M2</v>
          </cell>
          <cell r="E659">
            <v>320.24</v>
          </cell>
          <cell r="F659" t="str">
            <v>ED-20574</v>
          </cell>
          <cell r="G659"/>
        </row>
        <row r="660">
          <cell r="A660" t="str">
            <v>ED-20575</v>
          </cell>
          <cell r="B660" t="str">
            <v>-</v>
          </cell>
          <cell r="C66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60" t="str">
            <v>M2</v>
          </cell>
          <cell r="E660">
            <v>318.05</v>
          </cell>
          <cell r="F660" t="str">
            <v>ED-20575</v>
          </cell>
          <cell r="G660"/>
        </row>
        <row r="661">
          <cell r="A661" t="str">
            <v>ED-20602</v>
          </cell>
          <cell r="B661" t="str">
            <v>-</v>
          </cell>
          <cell r="C66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61" t="str">
            <v>M2</v>
          </cell>
          <cell r="E661">
            <v>305.95</v>
          </cell>
          <cell r="F661" t="str">
            <v>ED-20602</v>
          </cell>
          <cell r="G661"/>
        </row>
        <row r="662">
          <cell r="A662" t="str">
            <v>ED-20576</v>
          </cell>
          <cell r="B662" t="str">
            <v>-</v>
          </cell>
          <cell r="C66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62" t="str">
            <v>M2</v>
          </cell>
          <cell r="E662">
            <v>716.11</v>
          </cell>
          <cell r="F662" t="str">
            <v>ED-20576</v>
          </cell>
          <cell r="G662"/>
        </row>
        <row r="663">
          <cell r="A663" t="str">
            <v>ED-20577</v>
          </cell>
          <cell r="B663" t="str">
            <v>-</v>
          </cell>
          <cell r="C66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63" t="str">
            <v>M2</v>
          </cell>
          <cell r="E663">
            <v>335.97</v>
          </cell>
          <cell r="F663" t="str">
            <v>ED-20577</v>
          </cell>
          <cell r="G663"/>
        </row>
        <row r="664">
          <cell r="A664" t="str">
            <v>ED-20573</v>
          </cell>
          <cell r="B664" t="str">
            <v>-</v>
          </cell>
          <cell r="C66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64" t="str">
            <v>M2</v>
          </cell>
          <cell r="E664">
            <v>241.67</v>
          </cell>
          <cell r="F664" t="str">
            <v>ED-20573</v>
          </cell>
          <cell r="G664"/>
        </row>
        <row r="665">
          <cell r="A665" t="str">
            <v>ED-20572</v>
          </cell>
          <cell r="B665" t="str">
            <v>-</v>
          </cell>
          <cell r="C665" t="str">
            <v>FORNECIMENTO DE ESTRUTURA METÁLICA E ENGRADAMENTO METÁLICO PARA TELHADO EM ARCO DE QUADRA POLIESPORTIVA EM AÇO PATINÁVEL, COBERTURA EM ARCO PADRÃO DA QUADRA ESCOLAR, EXCLUSIVE TELHA, INCLUSIVE PILAR METÁLICO, FABRICAÇÃO, TRANSPORTE E MONTAGEM</v>
          </cell>
          <cell r="D665" t="str">
            <v>M2</v>
          </cell>
          <cell r="E665">
            <v>234.26</v>
          </cell>
          <cell r="F665" t="str">
            <v>ED-20572</v>
          </cell>
          <cell r="G665"/>
        </row>
        <row r="666">
          <cell r="A666" t="str">
            <v>10.03</v>
          </cell>
          <cell r="B666">
            <v>8788</v>
          </cell>
          <cell r="C666" t="str">
            <v>COBERTURA COM TELHA FIBROCIMENTO</v>
          </cell>
          <cell r="D666" t="str">
            <v/>
          </cell>
          <cell r="E666"/>
          <cell r="F666" t="str">
            <v>10.03</v>
          </cell>
          <cell r="G666"/>
        </row>
        <row r="667">
          <cell r="A667" t="str">
            <v>ED-48425</v>
          </cell>
          <cell r="B667" t="str">
            <v>COB-TEL-030</v>
          </cell>
          <cell r="C667" t="str">
            <v>COBERTURA EM TELHA DE FIBROCIMENTO ESTRUTURAL, ESP. 8MM, COM RECOBRIMENTO TRANSVERSAL E LONGITUDINAL, EXCLUSIVE CUMEEIRA, INCLUSIVE ACESSÓRIOS DE FIXAÇÃO E IÇAMENTO</v>
          </cell>
          <cell r="D667" t="str">
            <v>M2</v>
          </cell>
          <cell r="E667">
            <v>74.53</v>
          </cell>
          <cell r="F667" t="str">
            <v>ED-48425</v>
          </cell>
          <cell r="G667"/>
        </row>
        <row r="668">
          <cell r="A668" t="str">
            <v>ED-48423</v>
          </cell>
          <cell r="B668" t="str">
            <v>COB-TEL-020</v>
          </cell>
          <cell r="C668" t="str">
            <v>COBERTURA EM TELHA DE FIBROCIMENTO ONDULADA E = 5 MM</v>
          </cell>
          <cell r="D668" t="str">
            <v>M2</v>
          </cell>
          <cell r="E668">
            <v>26.94</v>
          </cell>
          <cell r="F668" t="str">
            <v>ED-48423</v>
          </cell>
          <cell r="G668"/>
        </row>
        <row r="669">
          <cell r="A669" t="str">
            <v>ED-48424</v>
          </cell>
          <cell r="B669" t="str">
            <v>COB-TEL-025</v>
          </cell>
          <cell r="C669" t="str">
            <v>COBERTURA EM TELHA DE FIBROCIMENTO ONDULADA E = 6 MM</v>
          </cell>
          <cell r="D669" t="str">
            <v>M2</v>
          </cell>
          <cell r="E669">
            <v>31.65</v>
          </cell>
          <cell r="F669" t="str">
            <v>ED-48424</v>
          </cell>
          <cell r="G669"/>
        </row>
        <row r="670">
          <cell r="A670" t="str">
            <v>ED-48426</v>
          </cell>
          <cell r="B670" t="str">
            <v>COB-TEL-035</v>
          </cell>
          <cell r="C670" t="str">
            <v>COBERTURA EM TELHA DE FIBROCIMENTO TIPO KALHETA, CANALETE 49</v>
          </cell>
          <cell r="D670" t="str">
            <v>M2</v>
          </cell>
          <cell r="E670">
            <v>98.65</v>
          </cell>
          <cell r="F670" t="str">
            <v>ED-48426</v>
          </cell>
          <cell r="G670"/>
        </row>
        <row r="671">
          <cell r="A671" t="str">
            <v>ED-48427</v>
          </cell>
          <cell r="B671" t="str">
            <v>COB-TEL-040</v>
          </cell>
          <cell r="C671" t="str">
            <v>COBERTURA EM TELHA DE FIBROCIMENTO TIPO KALHETÃO,CANALETE 90</v>
          </cell>
          <cell r="D671" t="str">
            <v>M2</v>
          </cell>
          <cell r="E671">
            <v>111.52</v>
          </cell>
          <cell r="F671" t="str">
            <v>ED-48427</v>
          </cell>
          <cell r="G671"/>
        </row>
        <row r="672">
          <cell r="A672" t="str">
            <v>ED-48417</v>
          </cell>
          <cell r="B672" t="str">
            <v>COB-RUF-010</v>
          </cell>
          <cell r="C672" t="str">
            <v>COLOCAÇÃO DE RUFO EM FIBROCIMENTO PARA TELHA ONDULADA</v>
          </cell>
          <cell r="D672" t="str">
            <v>M</v>
          </cell>
          <cell r="E672">
            <v>22.58</v>
          </cell>
          <cell r="F672" t="str">
            <v>ED-48417</v>
          </cell>
          <cell r="G672"/>
        </row>
        <row r="673">
          <cell r="A673" t="str">
            <v>10.04</v>
          </cell>
          <cell r="B673">
            <v>8789</v>
          </cell>
          <cell r="C673" t="str">
            <v>COBERTURA COM TELHA METÁLICA</v>
          </cell>
          <cell r="D673" t="str">
            <v/>
          </cell>
          <cell r="E673"/>
          <cell r="F673" t="str">
            <v>10.04</v>
          </cell>
          <cell r="G673"/>
        </row>
        <row r="674">
          <cell r="A674" t="str">
            <v>ED-13852</v>
          </cell>
          <cell r="B674" t="str">
            <v>-</v>
          </cell>
          <cell r="C674" t="str">
            <v>COBERTURA EM TELHA METÁLICA GALVANIZADA ONDULADA, TIPO SIMPLES, ESP. 0,50MM, ACABAMENTO NATURAL, INCLUSIVE ACESSÓRIOS PARA FIXAÇÃO, FORNECIMENTO E INSTALAÇÃO</v>
          </cell>
          <cell r="D674" t="str">
            <v>M2</v>
          </cell>
          <cell r="E674">
            <v>84.99</v>
          </cell>
          <cell r="F674" t="str">
            <v>ED-13852</v>
          </cell>
          <cell r="G674"/>
        </row>
        <row r="675">
          <cell r="A675" t="str">
            <v>ED-48430</v>
          </cell>
          <cell r="B675" t="str">
            <v>COB-TEL-055</v>
          </cell>
          <cell r="C675" t="str">
            <v>COBERTURA EM TELHA METÁLICA GALVANIZADA TRAPEZOIDAL, DUPLA COM TRATAMENTO ANTI-CHAMA</v>
          </cell>
          <cell r="D675" t="str">
            <v>M2</v>
          </cell>
          <cell r="E675">
            <v>179.73</v>
          </cell>
          <cell r="F675" t="str">
            <v>ED-48430</v>
          </cell>
          <cell r="G675"/>
        </row>
        <row r="676">
          <cell r="A676" t="str">
            <v>ED-48429</v>
          </cell>
          <cell r="B676" t="str">
            <v>COB-TEL-050</v>
          </cell>
          <cell r="C67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76" t="str">
            <v>M2</v>
          </cell>
          <cell r="E676">
            <v>211.49</v>
          </cell>
          <cell r="F676" t="str">
            <v>ED-48429</v>
          </cell>
          <cell r="G676"/>
        </row>
        <row r="677">
          <cell r="A677" t="str">
            <v>ED-48428</v>
          </cell>
          <cell r="B677" t="str">
            <v>COB-TEL-045</v>
          </cell>
          <cell r="C677" t="str">
            <v>COBERTURA EM TELHA METÁLICA GALVANIZADA TRAPEZOIDAL, TIPO SIMPLES, ESP. 0,50MM, ACABAMENTO NATURAL, INCLUSIVE ACESSÓRIOS PARA FIXAÇÃO, FORNECIMENTO E INSTALAÇÃO</v>
          </cell>
          <cell r="D677" t="str">
            <v>M2</v>
          </cell>
          <cell r="E677">
            <v>80.97</v>
          </cell>
          <cell r="F677" t="str">
            <v>ED-48428</v>
          </cell>
          <cell r="G677"/>
        </row>
        <row r="678">
          <cell r="A678" t="str">
            <v>ED-48432</v>
          </cell>
          <cell r="B678" t="str">
            <v>COB-TEL-065</v>
          </cell>
          <cell r="C678" t="str">
            <v>COBERTURA EM TELHA ONDULADA TRADICIONAL DE FIBRA VEGETAL COM BETUME ESP. = 3 MM - INCLINAÇÃO ACIMA DE 15º (FIXAÇÃO EM ESTRUTURA METÁLICA)</v>
          </cell>
          <cell r="D678" t="str">
            <v>M2</v>
          </cell>
          <cell r="E678">
            <v>52.08</v>
          </cell>
          <cell r="F678" t="str">
            <v>ED-48432</v>
          </cell>
          <cell r="G678"/>
        </row>
        <row r="679">
          <cell r="A679" t="str">
            <v>ED-48431</v>
          </cell>
          <cell r="B679" t="str">
            <v>COB-TEL-060</v>
          </cell>
          <cell r="C679" t="str">
            <v>COBERTURA EM TELHA ONDULADA TRADICIONAL DE FIBRA VEGETAL COM BETUME ESP. = 3 MM - INCLINAÇÃO DE 10º A 15º (FIXAÇÃO EM ESTRUTURA METÁLICA)</v>
          </cell>
          <cell r="D679" t="str">
            <v>M2</v>
          </cell>
          <cell r="E679">
            <v>54.75</v>
          </cell>
          <cell r="F679" t="str">
            <v>ED-48431</v>
          </cell>
          <cell r="G679"/>
        </row>
        <row r="680">
          <cell r="A680" t="str">
            <v>ED-48418</v>
          </cell>
          <cell r="B680" t="str">
            <v>COB-RUF-015</v>
          </cell>
          <cell r="C680" t="str">
            <v>COLOCAÇÃO DE RUFO EM POLIETILENO PARA TELHA VEGETAL TRADICIONAL</v>
          </cell>
          <cell r="D680" t="str">
            <v>M</v>
          </cell>
          <cell r="E680">
            <v>33.04</v>
          </cell>
          <cell r="F680" t="str">
            <v>ED-48418</v>
          </cell>
          <cell r="G680"/>
        </row>
        <row r="681">
          <cell r="A681" t="str">
            <v>10.05</v>
          </cell>
          <cell r="B681">
            <v>8790</v>
          </cell>
          <cell r="C681" t="str">
            <v>COBERTURA COM TELHA CERÂMICA</v>
          </cell>
          <cell r="D681" t="str">
            <v/>
          </cell>
          <cell r="E681"/>
          <cell r="F681" t="str">
            <v>10.05</v>
          </cell>
          <cell r="G681"/>
        </row>
        <row r="682">
          <cell r="A682" t="str">
            <v>ED-48421</v>
          </cell>
          <cell r="B682" t="str">
            <v>COB-TEL-015</v>
          </cell>
          <cell r="C682" t="str">
            <v>COBERTURA EM TELHA CERÂMICA COLONIAL CURVA, 26 UNID/M2</v>
          </cell>
          <cell r="D682" t="str">
            <v>M2</v>
          </cell>
          <cell r="E682">
            <v>78.67</v>
          </cell>
          <cell r="F682" t="str">
            <v>ED-48421</v>
          </cell>
          <cell r="G682"/>
        </row>
        <row r="683">
          <cell r="A683" t="str">
            <v>ED-48420</v>
          </cell>
          <cell r="B683" t="str">
            <v>COB-TEL-010</v>
          </cell>
          <cell r="C683" t="str">
            <v>COBERTURA EM TELHA CERÂMICA COLONIAL PLANA, 24 UNID/M2</v>
          </cell>
          <cell r="D683" t="str">
            <v>M2</v>
          </cell>
          <cell r="E683">
            <v>62.41</v>
          </cell>
          <cell r="F683" t="str">
            <v>ED-48420</v>
          </cell>
          <cell r="G683"/>
        </row>
        <row r="684">
          <cell r="A684" t="str">
            <v>ED-48419</v>
          </cell>
          <cell r="B684" t="str">
            <v>COB-TEL-005</v>
          </cell>
          <cell r="C684" t="str">
            <v>COBERTURA EM TELHA CERÂMICA FRANCESA</v>
          </cell>
          <cell r="D684" t="str">
            <v>M2</v>
          </cell>
          <cell r="E684">
            <v>50.73</v>
          </cell>
          <cell r="F684" t="str">
            <v>ED-48419</v>
          </cell>
          <cell r="G684"/>
        </row>
        <row r="685">
          <cell r="A685" t="str">
            <v>ED-48406</v>
          </cell>
          <cell r="B685" t="str">
            <v>COB-EMB-005</v>
          </cell>
          <cell r="C685" t="str">
            <v>EMBOÇAMENTO DA ÚLTIMA FIADA DE TELHA CERÂMICA COM ARGAMASSA DE CIMENTO, CAL HIDRATADA E AREIA SEM PENEIRAR, NO TRAÇO 1:2:9</v>
          </cell>
          <cell r="D685" t="str">
            <v>M</v>
          </cell>
          <cell r="E685">
            <v>12.19</v>
          </cell>
          <cell r="F685" t="str">
            <v>ED-48406</v>
          </cell>
          <cell r="G685"/>
        </row>
        <row r="686">
          <cell r="A686" t="str">
            <v>ED-48422</v>
          </cell>
          <cell r="B686" t="str">
            <v>COB-TEL-016</v>
          </cell>
          <cell r="C686" t="str">
            <v>TELHA COLONIAL DE RESERVA</v>
          </cell>
          <cell r="D686" t="str">
            <v>M2</v>
          </cell>
          <cell r="E686">
            <v>19.41</v>
          </cell>
          <cell r="F686" t="str">
            <v>ED-48422</v>
          </cell>
          <cell r="G686"/>
        </row>
        <row r="687">
          <cell r="A687" t="str">
            <v>10.06</v>
          </cell>
          <cell r="B687">
            <v>8791</v>
          </cell>
          <cell r="C687" t="str">
            <v>CUMEEIRA E ESPIGÃO</v>
          </cell>
          <cell r="D687" t="str">
            <v/>
          </cell>
          <cell r="E687"/>
          <cell r="F687" t="str">
            <v>10.06</v>
          </cell>
          <cell r="G687"/>
        </row>
        <row r="688">
          <cell r="A688" t="str">
            <v>ED-48403</v>
          </cell>
          <cell r="B688" t="str">
            <v>COB-CUM-020</v>
          </cell>
          <cell r="C688" t="str">
            <v>COLOCAÇÃO DE CUMEEIRA DE FIBROCIMENTO PARA TELHA KALHETA, CANALETE 49</v>
          </cell>
          <cell r="D688" t="str">
            <v>M</v>
          </cell>
          <cell r="E688">
            <v>50.36</v>
          </cell>
          <cell r="F688" t="str">
            <v>ED-48403</v>
          </cell>
          <cell r="G688"/>
        </row>
        <row r="689">
          <cell r="A689" t="str">
            <v>ED-48404</v>
          </cell>
          <cell r="B689" t="str">
            <v>COB-CUM-025</v>
          </cell>
          <cell r="C689" t="str">
            <v>COLOCAÇÃO DE CUMEEIRA DE FIBROCIMENTO PARA TELHA KALHETÃO,CANALETE 90</v>
          </cell>
          <cell r="D689" t="str">
            <v>M</v>
          </cell>
          <cell r="E689">
            <v>74.540000000000006</v>
          </cell>
          <cell r="F689" t="str">
            <v>ED-48404</v>
          </cell>
          <cell r="G689"/>
        </row>
        <row r="690">
          <cell r="A690" t="str">
            <v>ED-48402</v>
          </cell>
          <cell r="B690" t="str">
            <v>COB-CUM-015</v>
          </cell>
          <cell r="C690" t="str">
            <v>COLOCAÇÃO DE CUMEEIRA GALVANIZADA TRAPEZOIDAL E = 0,50 MM, SIMPLES</v>
          </cell>
          <cell r="D690" t="str">
            <v>M</v>
          </cell>
          <cell r="E690">
            <v>32.39</v>
          </cell>
          <cell r="F690" t="str">
            <v>ED-48402</v>
          </cell>
          <cell r="G690"/>
        </row>
        <row r="691">
          <cell r="A691" t="str">
            <v>ED-48405</v>
          </cell>
          <cell r="B691" t="str">
            <v>COB-CUM-030</v>
          </cell>
          <cell r="C691" t="str">
            <v>COLOCAÇÃO DE CUMEEIRA ONDULADA DE FIBRA VEGETAL COM BETUME - TRADICIONAL</v>
          </cell>
          <cell r="D691" t="str">
            <v>M</v>
          </cell>
          <cell r="E691">
            <v>44.48</v>
          </cell>
          <cell r="F691" t="str">
            <v>ED-48405</v>
          </cell>
          <cell r="G691"/>
        </row>
        <row r="692">
          <cell r="A692" t="str">
            <v>ED-48416</v>
          </cell>
          <cell r="B692" t="str">
            <v>COB-ESP-005</v>
          </cell>
          <cell r="C692" t="str">
            <v>COLOCAÇÃO DE ESPIGÃO EM FIBROCIMENTO PARA TELHA ONDULADA</v>
          </cell>
          <cell r="D692" t="str">
            <v>M</v>
          </cell>
          <cell r="E692">
            <v>19.010000000000002</v>
          </cell>
          <cell r="F692" t="str">
            <v>ED-48416</v>
          </cell>
          <cell r="G692"/>
        </row>
        <row r="693">
          <cell r="A693" t="str">
            <v>ED-48401</v>
          </cell>
          <cell r="B693" t="str">
            <v>COB-CUM-010</v>
          </cell>
          <cell r="C693" t="str">
            <v>CUMEEIRA NORMAL OU ARTICULADA DE FIBROCIMENTO PARA TELHA ONDULADA E = 6 OU 8 MM</v>
          </cell>
          <cell r="D693" t="str">
            <v>M</v>
          </cell>
          <cell r="E693">
            <v>40.65</v>
          </cell>
          <cell r="F693" t="str">
            <v>ED-48401</v>
          </cell>
          <cell r="G693"/>
        </row>
        <row r="694">
          <cell r="A694" t="str">
            <v>ED-48400</v>
          </cell>
          <cell r="B694" t="str">
            <v>COB-CUM-005</v>
          </cell>
          <cell r="C694" t="str">
            <v>CUMEEIRA PARA TELHA CERÂMICA, INCLUSIVE ASSENTAMENTO EM ARGAMASSA, TRAÇO 1:2:9 (CIMENTO, CAL E AREIA), PREPARO MECÂNICO</v>
          </cell>
          <cell r="D694" t="str">
            <v>M</v>
          </cell>
          <cell r="E694">
            <v>26.79</v>
          </cell>
          <cell r="F694" t="str">
            <v>ED-48400</v>
          </cell>
          <cell r="G694"/>
        </row>
        <row r="695">
          <cell r="A695" t="str">
            <v>10.07</v>
          </cell>
          <cell r="B695">
            <v>8792</v>
          </cell>
          <cell r="C695" t="str">
            <v>CALHA GALVANIZADA</v>
          </cell>
          <cell r="D695" t="str">
            <v/>
          </cell>
          <cell r="E695"/>
          <cell r="F695" t="str">
            <v>10.07</v>
          </cell>
          <cell r="G695"/>
        </row>
        <row r="696">
          <cell r="A696" t="str">
            <v>ED-50653</v>
          </cell>
          <cell r="B696" t="str">
            <v>PLU-CAL-030</v>
          </cell>
          <cell r="C696" t="str">
            <v>CALHA DE CHAPA GALVANIZADA Nº. 22 GSG, DESENVOLVIMENTO = 100 CM</v>
          </cell>
          <cell r="D696" t="str">
            <v>M</v>
          </cell>
          <cell r="E696">
            <v>103.58</v>
          </cell>
          <cell r="F696" t="str">
            <v>ED-50653</v>
          </cell>
          <cell r="G696"/>
        </row>
        <row r="697">
          <cell r="A697" t="str">
            <v>ED-50648</v>
          </cell>
          <cell r="B697" t="str">
            <v>PLU-CAL-005</v>
          </cell>
          <cell r="C697" t="str">
            <v>CALHA DE CHAPA GALVANIZADA Nº. 22 GSG, DESENVOLVIMENTO = 33 CM</v>
          </cell>
          <cell r="D697" t="str">
            <v>M</v>
          </cell>
          <cell r="E697">
            <v>55.77</v>
          </cell>
          <cell r="F697" t="str">
            <v>ED-50648</v>
          </cell>
          <cell r="G697"/>
        </row>
        <row r="698">
          <cell r="A698" t="str">
            <v>ED-50649</v>
          </cell>
          <cell r="B698" t="str">
            <v>PLU-CAL-010</v>
          </cell>
          <cell r="C698" t="str">
            <v>CALHA DE CHAPA GALVANIZADA Nº. 22 GSG, DESENVOLVIMENTO = 40 CM</v>
          </cell>
          <cell r="D698" t="str">
            <v>M</v>
          </cell>
          <cell r="E698">
            <v>67.17</v>
          </cell>
          <cell r="F698" t="str">
            <v>ED-50649</v>
          </cell>
          <cell r="G698"/>
        </row>
        <row r="699">
          <cell r="A699" t="str">
            <v>ED-50650</v>
          </cell>
          <cell r="B699" t="str">
            <v>PLU-CAL-015</v>
          </cell>
          <cell r="C699" t="str">
            <v>CALHA DE CHAPA GALVANIZADA Nº. 22 GSG, DESENVOLVIMENTO = 50 CM</v>
          </cell>
          <cell r="D699" t="str">
            <v>M</v>
          </cell>
          <cell r="E699">
            <v>72.569999999999993</v>
          </cell>
          <cell r="F699" t="str">
            <v>ED-50650</v>
          </cell>
          <cell r="G699"/>
        </row>
        <row r="700">
          <cell r="A700" t="str">
            <v>ED-50651</v>
          </cell>
          <cell r="B700" t="str">
            <v>PLU-CAL-020</v>
          </cell>
          <cell r="C700" t="str">
            <v>CALHA DE CHAPA GALVANIZADA Nº. 22 GSG, DESENVOLVIMENTO = 66 CM</v>
          </cell>
          <cell r="D700" t="str">
            <v>M</v>
          </cell>
          <cell r="E700">
            <v>81.28</v>
          </cell>
          <cell r="F700" t="str">
            <v>ED-50651</v>
          </cell>
          <cell r="G700"/>
        </row>
        <row r="701">
          <cell r="A701" t="str">
            <v>ED-50652</v>
          </cell>
          <cell r="B701" t="str">
            <v>PLU-CAL-025</v>
          </cell>
          <cell r="C701" t="str">
            <v>CALHA DE CHAPA GALVANIZADA Nº. 22 GSG, DESENVOLVIMENTO = 75 CM</v>
          </cell>
          <cell r="D701" t="str">
            <v>M</v>
          </cell>
          <cell r="E701">
            <v>86.27</v>
          </cell>
          <cell r="F701" t="str">
            <v>ED-50652</v>
          </cell>
          <cell r="G701"/>
        </row>
        <row r="702">
          <cell r="A702" t="str">
            <v>ED-50660</v>
          </cell>
          <cell r="B702" t="str">
            <v>PLU-CAL-060</v>
          </cell>
          <cell r="C702" t="str">
            <v>CALHA DE CHAPA GALVANIZADA Nº. 24 GSG, DESENVOLVIMENTO = 100 CM</v>
          </cell>
          <cell r="D702" t="str">
            <v>M</v>
          </cell>
          <cell r="E702">
            <v>93.68</v>
          </cell>
          <cell r="F702" t="str">
            <v>ED-50660</v>
          </cell>
          <cell r="G702"/>
        </row>
        <row r="703">
          <cell r="A703" t="str">
            <v>ED-50654</v>
          </cell>
          <cell r="B703" t="str">
            <v>PLU-CAL-035</v>
          </cell>
          <cell r="C703" t="str">
            <v>CALHA DE CHAPA GALVANIZADA Nº. 24 GSG, DESENVOLVIMENTO = 33 CM</v>
          </cell>
          <cell r="D703" t="str">
            <v>M</v>
          </cell>
          <cell r="E703">
            <v>52.5</v>
          </cell>
          <cell r="F703" t="str">
            <v>ED-50654</v>
          </cell>
          <cell r="G703"/>
        </row>
        <row r="704">
          <cell r="A704" t="str">
            <v>ED-50655</v>
          </cell>
          <cell r="B704" t="str">
            <v>PLU-CAL-040</v>
          </cell>
          <cell r="C704" t="str">
            <v>CALHA DE CHAPA GALVANIZADA Nº. 24 GSG, DESENVOLVIMENTO = 40 CM</v>
          </cell>
          <cell r="D704" t="str">
            <v>M</v>
          </cell>
          <cell r="E704">
            <v>63.17</v>
          </cell>
          <cell r="F704" t="str">
            <v>ED-50655</v>
          </cell>
          <cell r="G704"/>
        </row>
        <row r="705">
          <cell r="A705" t="str">
            <v>ED-50656</v>
          </cell>
          <cell r="B705" t="str">
            <v>PLU-CAL-045</v>
          </cell>
          <cell r="C705" t="str">
            <v>CALHA DE CHAPA GALVANIZADA Nº. 24 GSG, DESENVOLVIMENTO = 50 CM</v>
          </cell>
          <cell r="D705" t="str">
            <v>M</v>
          </cell>
          <cell r="E705">
            <v>67.62</v>
          </cell>
          <cell r="F705" t="str">
            <v>ED-50656</v>
          </cell>
          <cell r="G705"/>
        </row>
        <row r="706">
          <cell r="A706" t="str">
            <v>ED-50657</v>
          </cell>
          <cell r="B706" t="str">
            <v>PLU-CAL-046</v>
          </cell>
          <cell r="C706" t="str">
            <v>CALHA DE CHAPA GALVANIZADA Nº. 24 GSG, DESENVOLVIMENTO = 60 CM</v>
          </cell>
          <cell r="D706" t="str">
            <v>M</v>
          </cell>
          <cell r="E706">
            <v>69.650000000000006</v>
          </cell>
          <cell r="F706" t="str">
            <v>ED-50657</v>
          </cell>
          <cell r="G706"/>
        </row>
        <row r="707">
          <cell r="A707" t="str">
            <v>ED-50658</v>
          </cell>
          <cell r="B707" t="str">
            <v>PLU-CAL-050</v>
          </cell>
          <cell r="C707" t="str">
            <v>CALHA DE CHAPA GALVANIZADA Nº. 24 GSG, DESENVOLVIMENTO = 66 CM</v>
          </cell>
          <cell r="D707" t="str">
            <v>M</v>
          </cell>
          <cell r="E707">
            <v>74.75</v>
          </cell>
          <cell r="F707" t="str">
            <v>ED-50658</v>
          </cell>
          <cell r="G707"/>
        </row>
        <row r="708">
          <cell r="A708" t="str">
            <v>ED-50659</v>
          </cell>
          <cell r="B708" t="str">
            <v>PLU-CAL-055</v>
          </cell>
          <cell r="C708" t="str">
            <v>CALHA DE CHAPA GALVANIZADA Nº. 24 GSG, DESENVOLVIMENTO = 75 CM</v>
          </cell>
          <cell r="D708" t="str">
            <v>M</v>
          </cell>
          <cell r="E708">
            <v>78.760000000000005</v>
          </cell>
          <cell r="F708" t="str">
            <v>ED-50659</v>
          </cell>
          <cell r="G708"/>
        </row>
        <row r="709">
          <cell r="A709" t="str">
            <v>ED-50666</v>
          </cell>
          <cell r="B709" t="str">
            <v>PLU-CAL-090</v>
          </cell>
          <cell r="C709" t="str">
            <v>CALHA DE CHAPA GALVANIZADA Nº. 26 GSG, DESENVOLVIMENTO = 100 CM</v>
          </cell>
          <cell r="D709" t="str">
            <v>M</v>
          </cell>
          <cell r="E709">
            <v>84.77</v>
          </cell>
          <cell r="F709" t="str">
            <v>ED-50666</v>
          </cell>
          <cell r="G709"/>
        </row>
        <row r="710">
          <cell r="A710" t="str">
            <v>ED-50661</v>
          </cell>
          <cell r="B710" t="str">
            <v>PLU-CAL-065</v>
          </cell>
          <cell r="C710" t="str">
            <v>CALHA DE CHAPA GALVANIZADA Nº. 26 GSG, DESENVOLVIMENTO = 33 CM</v>
          </cell>
          <cell r="D710" t="str">
            <v>M</v>
          </cell>
          <cell r="E710">
            <v>49.55</v>
          </cell>
          <cell r="F710" t="str">
            <v>ED-50661</v>
          </cell>
          <cell r="G710"/>
        </row>
        <row r="711">
          <cell r="A711" t="str">
            <v>ED-50662</v>
          </cell>
          <cell r="B711" t="str">
            <v>PLU-CAL-070</v>
          </cell>
          <cell r="C711" t="str">
            <v>CALHA DE CHAPA GALVANIZADA Nº. 26 GSG, DESENVOLVIMENTO = 40 CM</v>
          </cell>
          <cell r="D711" t="str">
            <v>M</v>
          </cell>
          <cell r="E711">
            <v>59.6</v>
          </cell>
          <cell r="F711" t="str">
            <v>ED-50662</v>
          </cell>
          <cell r="G711"/>
        </row>
        <row r="712">
          <cell r="A712" t="str">
            <v>ED-50663</v>
          </cell>
          <cell r="B712" t="str">
            <v>PLU-CAL-075</v>
          </cell>
          <cell r="C712" t="str">
            <v>CALHA DE CHAPA GALVANIZADA Nº. 26 GSG, DESENVOLVIMENTO = 50 CM</v>
          </cell>
          <cell r="D712" t="str">
            <v>M</v>
          </cell>
          <cell r="E712">
            <v>63.17</v>
          </cell>
          <cell r="F712" t="str">
            <v>ED-50663</v>
          </cell>
          <cell r="G712"/>
        </row>
        <row r="713">
          <cell r="A713" t="str">
            <v>ED-50664</v>
          </cell>
          <cell r="B713" t="str">
            <v>PLU-CAL-080</v>
          </cell>
          <cell r="C713" t="str">
            <v>CALHA DE CHAPA GALVANIZADA Nº. 26 GSG, DESENVOLVIMENTO = 66 CM</v>
          </cell>
          <cell r="D713" t="str">
            <v>M</v>
          </cell>
          <cell r="E713">
            <v>68.86</v>
          </cell>
          <cell r="F713" t="str">
            <v>ED-50664</v>
          </cell>
          <cell r="G713"/>
        </row>
        <row r="714">
          <cell r="A714" t="str">
            <v>ED-50665</v>
          </cell>
          <cell r="B714" t="str">
            <v>PLU-CAL-085</v>
          </cell>
          <cell r="C714" t="str">
            <v>CALHA DE CHAPA GALVANIZADA Nº. 26 GSG, DESENVOLVIMENTO = 75 CM</v>
          </cell>
          <cell r="D714" t="str">
            <v>M</v>
          </cell>
          <cell r="E714">
            <v>72.08</v>
          </cell>
          <cell r="F714" t="str">
            <v>ED-50665</v>
          </cell>
          <cell r="G714"/>
        </row>
        <row r="715">
          <cell r="A715" t="str">
            <v>10.08</v>
          </cell>
          <cell r="B715">
            <v>8793</v>
          </cell>
          <cell r="C715" t="str">
            <v>RUFO GALVANIZADO</v>
          </cell>
          <cell r="D715" t="str">
            <v/>
          </cell>
          <cell r="E715"/>
          <cell r="F715" t="str">
            <v>10.08</v>
          </cell>
          <cell r="G715"/>
        </row>
        <row r="716">
          <cell r="A716" t="str">
            <v>ED-50675</v>
          </cell>
          <cell r="B716" t="str">
            <v>PLU-RUF-005</v>
          </cell>
          <cell r="C716" t="str">
            <v>RUFO E CONTRA-RUFO DE CHAPA GALVANIZADA Nº. 24, DESENVOLVIMENTO = 15 CM</v>
          </cell>
          <cell r="D716" t="str">
            <v>M</v>
          </cell>
          <cell r="E716">
            <v>26.35</v>
          </cell>
          <cell r="F716" t="str">
            <v>ED-50675</v>
          </cell>
          <cell r="G716"/>
        </row>
        <row r="717">
          <cell r="A717" t="str">
            <v>ED-50676</v>
          </cell>
          <cell r="B717" t="str">
            <v>PLU-RUF-010</v>
          </cell>
          <cell r="C717" t="str">
            <v>RUFO E CONTRA-RUFO DE CHAPA GALVANIZADA Nº. 24, DESENVOLVIMENTO = 20 CM</v>
          </cell>
          <cell r="D717" t="str">
            <v>M</v>
          </cell>
          <cell r="E717">
            <v>28.58</v>
          </cell>
          <cell r="F717" t="str">
            <v>ED-50676</v>
          </cell>
          <cell r="G717"/>
        </row>
        <row r="718">
          <cell r="A718" t="str">
            <v>ED-50677</v>
          </cell>
          <cell r="B718" t="str">
            <v>PLU-RUF-015</v>
          </cell>
          <cell r="C718" t="str">
            <v>RUFO E CONTRA-RUFO DE CHAPA GALVANIZADA Nº. 24, DESENVOLVIMENTO = 25 CM</v>
          </cell>
          <cell r="D718" t="str">
            <v>M</v>
          </cell>
          <cell r="E718">
            <v>30.81</v>
          </cell>
          <cell r="F718" t="str">
            <v>ED-50677</v>
          </cell>
          <cell r="G718"/>
        </row>
        <row r="719">
          <cell r="A719" t="str">
            <v>ED-50678</v>
          </cell>
          <cell r="B719" t="str">
            <v>PLU-RUF-020</v>
          </cell>
          <cell r="C719" t="str">
            <v>RUFO E CONTRA-RUFO DE CHAPA GALVANIZADA Nº. 24, DESENVOLVIMENTO = 33 CM</v>
          </cell>
          <cell r="D719" t="str">
            <v>M</v>
          </cell>
          <cell r="E719">
            <v>34.369999999999997</v>
          </cell>
          <cell r="F719" t="str">
            <v>ED-50678</v>
          </cell>
          <cell r="G719"/>
        </row>
        <row r="720">
          <cell r="A720" t="str">
            <v>ED-50679</v>
          </cell>
          <cell r="B720" t="str">
            <v>PLU-RUF-025</v>
          </cell>
          <cell r="C720" t="str">
            <v>RUFO E CONTRA-RUFO DE CHAPA GALVANIZADA Nº. 24, DESENVOLVIMENTO = 50 CM</v>
          </cell>
          <cell r="D720" t="str">
            <v>M</v>
          </cell>
          <cell r="E720">
            <v>41.94</v>
          </cell>
          <cell r="F720" t="str">
            <v>ED-50679</v>
          </cell>
          <cell r="G720"/>
        </row>
        <row r="721">
          <cell r="A721" t="str">
            <v>ED-50680</v>
          </cell>
          <cell r="B721" t="str">
            <v>PLU-RUF-030</v>
          </cell>
          <cell r="C721" t="str">
            <v>RUFO E CONTRA-RUFO DE CHAPA GALVANIZADA Nº. 24, DESENVOLVIMENTO = 60 CM</v>
          </cell>
          <cell r="D721" t="str">
            <v>M</v>
          </cell>
          <cell r="E721">
            <v>46.4</v>
          </cell>
          <cell r="F721" t="str">
            <v>ED-50680</v>
          </cell>
          <cell r="G721"/>
        </row>
        <row r="722">
          <cell r="A722" t="str">
            <v>ED-50681</v>
          </cell>
          <cell r="B722" t="str">
            <v>PLU-RUF-035</v>
          </cell>
          <cell r="C722" t="str">
            <v>RUFO E CONTRA-RUFO DE CHAPA GALVANIZADA Nº. 24, DESENVOLVIMENTO = 70 CM</v>
          </cell>
          <cell r="D722" t="str">
            <v>M</v>
          </cell>
          <cell r="E722">
            <v>50.85</v>
          </cell>
          <cell r="F722" t="str">
            <v>ED-50681</v>
          </cell>
          <cell r="G722"/>
        </row>
        <row r="723">
          <cell r="A723" t="str">
            <v>ED-50682</v>
          </cell>
          <cell r="B723" t="str">
            <v>PLU-RUF-040</v>
          </cell>
          <cell r="C723" t="str">
            <v>RUFO E CONTRA-RUFO DE CHAPA GALVANIZADA Nº. 26, DESENVOLVIMENTO = 15 CM</v>
          </cell>
          <cell r="D723" t="str">
            <v>M</v>
          </cell>
          <cell r="E723">
            <v>25.01</v>
          </cell>
          <cell r="F723" t="str">
            <v>ED-50682</v>
          </cell>
          <cell r="G723"/>
        </row>
        <row r="724">
          <cell r="A724" t="str">
            <v>ED-50683</v>
          </cell>
          <cell r="B724" t="str">
            <v>PLU-RUF-045</v>
          </cell>
          <cell r="C724" t="str">
            <v>RUFO E CONTRA-RUFO DE CHAPA GALVANIZADA Nº. 26, DESENVOLVIMENTO = 20 CM</v>
          </cell>
          <cell r="D724" t="str">
            <v>M</v>
          </cell>
          <cell r="E724">
            <v>26.79</v>
          </cell>
          <cell r="F724" t="str">
            <v>ED-50683</v>
          </cell>
          <cell r="G724"/>
        </row>
        <row r="725">
          <cell r="A725" t="str">
            <v>ED-50684</v>
          </cell>
          <cell r="B725" t="str">
            <v>PLU-RUF-050</v>
          </cell>
          <cell r="C725" t="str">
            <v>RUFO E CONTRA-RUFO DE CHAPA GALVANIZADA Nº. 26, DESENVOLVIMENTO = 25 CM</v>
          </cell>
          <cell r="D725" t="str">
            <v>M</v>
          </cell>
          <cell r="E725">
            <v>28.58</v>
          </cell>
          <cell r="F725" t="str">
            <v>ED-50684</v>
          </cell>
          <cell r="G725"/>
        </row>
        <row r="726">
          <cell r="A726" t="str">
            <v>ED-50685</v>
          </cell>
          <cell r="B726" t="str">
            <v>PLU-RUF-055</v>
          </cell>
          <cell r="C726" t="str">
            <v>RUFO E CONTRA-RUFO DE CHAPA GALVANIZADA Nº. 26, DESENVOLVIMENTO = 33 CM</v>
          </cell>
          <cell r="D726" t="str">
            <v>M</v>
          </cell>
          <cell r="E726">
            <v>31.42</v>
          </cell>
          <cell r="F726" t="str">
            <v>ED-50685</v>
          </cell>
          <cell r="G726"/>
        </row>
        <row r="727">
          <cell r="A727" t="str">
            <v>10.09</v>
          </cell>
          <cell r="B727">
            <v>8794</v>
          </cell>
          <cell r="C727" t="str">
            <v>CHAPINS GALVANIZADOS</v>
          </cell>
          <cell r="D727" t="str">
            <v/>
          </cell>
          <cell r="E727"/>
          <cell r="F727" t="str">
            <v>10.09</v>
          </cell>
          <cell r="G727"/>
        </row>
        <row r="728">
          <cell r="A728" t="str">
            <v>ED-50667</v>
          </cell>
          <cell r="B728" t="str">
            <v>PLU-CHA-005</v>
          </cell>
          <cell r="C728" t="str">
            <v>CHAPIM METÁLICO, COM PINGADEIRA, CHAPA GALVANIZADA Nº 24, DESENVOLVIMENTO = 35 CM</v>
          </cell>
          <cell r="D728" t="str">
            <v>M</v>
          </cell>
          <cell r="E728">
            <v>56.27</v>
          </cell>
          <cell r="F728" t="str">
            <v>ED-50667</v>
          </cell>
          <cell r="G728"/>
        </row>
        <row r="729">
          <cell r="A729" t="str">
            <v>10.10</v>
          </cell>
          <cell r="B729">
            <v>8795</v>
          </cell>
          <cell r="C729" t="str">
            <v>FECHAMENTO DE ONDA DE TELHA</v>
          </cell>
          <cell r="D729" t="str">
            <v/>
          </cell>
          <cell r="E729"/>
          <cell r="F729" t="str">
            <v>10.10</v>
          </cell>
          <cell r="G729"/>
        </row>
        <row r="730">
          <cell r="A730" t="str">
            <v>ED-48433</v>
          </cell>
          <cell r="B730" t="str">
            <v>COB-TEL-071</v>
          </cell>
          <cell r="C730" t="str">
            <v>COLOCAÇÃO DE VEDA ONDA EM POLIETILENO PARA TELHA ONDULADA</v>
          </cell>
          <cell r="D730" t="str">
            <v>M2</v>
          </cell>
          <cell r="E730">
            <v>13.17</v>
          </cell>
          <cell r="F730" t="str">
            <v>ED-48433</v>
          </cell>
          <cell r="G730"/>
        </row>
        <row r="731">
          <cell r="A731" t="str">
            <v>10.11</v>
          </cell>
          <cell r="B731">
            <v>8797</v>
          </cell>
          <cell r="C731" t="str">
            <v>CONDUTORE DE ÁGUA PLUVIAL EM PVC</v>
          </cell>
          <cell r="D731" t="str">
            <v/>
          </cell>
          <cell r="E731"/>
          <cell r="F731" t="str">
            <v>10.11</v>
          </cell>
          <cell r="G731"/>
        </row>
        <row r="732">
          <cell r="A732" t="str">
            <v>ED-50668</v>
          </cell>
          <cell r="B732" t="str">
            <v>PLU-CON-005</v>
          </cell>
          <cell r="C732" t="str">
            <v>CONDUTOR DE AP DO TELHADO EM TUBO PVC ESGOTO, INCLUSIVE CONEXÕES E SUPORTES, 100 MM</v>
          </cell>
          <cell r="D732" t="str">
            <v>M</v>
          </cell>
          <cell r="E732">
            <v>88.09</v>
          </cell>
          <cell r="F732" t="str">
            <v>ED-50668</v>
          </cell>
          <cell r="G732"/>
        </row>
        <row r="733">
          <cell r="A733" t="str">
            <v>ED-50669</v>
          </cell>
          <cell r="B733" t="str">
            <v>PLU-CON-006</v>
          </cell>
          <cell r="C733" t="str">
            <v>CONDUTOR DE AP DO TELHADO EM TUBO PVC ESGOTO, INCLUSIVE CONEXÕES E SUPORTES, 75 MM</v>
          </cell>
          <cell r="D733" t="str">
            <v>M</v>
          </cell>
          <cell r="E733">
            <v>81.599999999999994</v>
          </cell>
          <cell r="F733" t="str">
            <v>ED-50669</v>
          </cell>
          <cell r="G733"/>
        </row>
        <row r="734">
          <cell r="A734" t="str">
            <v>10.12</v>
          </cell>
          <cell r="B734">
            <v>8798</v>
          </cell>
          <cell r="C734" t="str">
            <v>GRELHA E RALO</v>
          </cell>
          <cell r="D734" t="str">
            <v/>
          </cell>
          <cell r="E734"/>
          <cell r="F734" t="str">
            <v>10.12</v>
          </cell>
          <cell r="G734"/>
        </row>
        <row r="735">
          <cell r="A735" t="str">
            <v>ED-50673</v>
          </cell>
          <cell r="B735" t="str">
            <v>PLU-GRE-010</v>
          </cell>
          <cell r="C735" t="str">
            <v>GRELHA HEMISFÉRICA DE FERRO FUNDIDO Ø 100 MM (4")</v>
          </cell>
          <cell r="D735" t="str">
            <v>U</v>
          </cell>
          <cell r="E735">
            <v>35.159999999999997</v>
          </cell>
          <cell r="F735" t="str">
            <v>ED-50673</v>
          </cell>
          <cell r="G735"/>
        </row>
        <row r="736">
          <cell r="A736" t="str">
            <v>ED-50674</v>
          </cell>
          <cell r="B736" t="str">
            <v>PLU-GRE-015</v>
          </cell>
          <cell r="C736" t="str">
            <v>GRELHA HEMISFÉRICA DE FERRO FUNDIDO Ø 150 MM (6")</v>
          </cell>
          <cell r="D736" t="str">
            <v>U</v>
          </cell>
          <cell r="E736">
            <v>52.14</v>
          </cell>
          <cell r="F736" t="str">
            <v>ED-50674</v>
          </cell>
          <cell r="G736"/>
        </row>
        <row r="737">
          <cell r="A737" t="str">
            <v>ED-50672</v>
          </cell>
          <cell r="B737" t="str">
            <v>PLU-GRE-005</v>
          </cell>
          <cell r="C737" t="str">
            <v>GRELHA HEMISFÉRICA DE FERRO FUNDIDO Ø 75 MM (3")</v>
          </cell>
          <cell r="D737" t="str">
            <v>U</v>
          </cell>
          <cell r="E737">
            <v>33.130000000000003</v>
          </cell>
          <cell r="F737" t="str">
            <v>ED-50672</v>
          </cell>
          <cell r="G737"/>
        </row>
        <row r="738">
          <cell r="A738" t="str">
            <v>ED-49962</v>
          </cell>
          <cell r="B738" t="str">
            <v>HID-RAL-025</v>
          </cell>
          <cell r="C738" t="str">
            <v>RALO SEMI- HEMISFÉRICO TIPO ABACAXI D = 100 MM</v>
          </cell>
          <cell r="D738" t="str">
            <v>U</v>
          </cell>
          <cell r="E738">
            <v>36.15</v>
          </cell>
          <cell r="F738" t="str">
            <v>ED-49962</v>
          </cell>
          <cell r="G738"/>
        </row>
        <row r="739">
          <cell r="A739" t="str">
            <v>ED-49960</v>
          </cell>
          <cell r="B739" t="str">
            <v>HID-RAL-015</v>
          </cell>
          <cell r="C739" t="str">
            <v>RALO SEMI- HEMISFÉRICO TIPO ABACAXI D = 50 MM</v>
          </cell>
          <cell r="D739" t="str">
            <v>U</v>
          </cell>
          <cell r="E739">
            <v>29.27</v>
          </cell>
          <cell r="F739" t="str">
            <v>ED-49960</v>
          </cell>
          <cell r="G739"/>
        </row>
        <row r="740">
          <cell r="A740" t="str">
            <v>ED-49961</v>
          </cell>
          <cell r="B740" t="str">
            <v>HID-RAL-020</v>
          </cell>
          <cell r="C740" t="str">
            <v>RALO SEMI- HEMISFÉRICO TIPO ABACAXI D = 75 MM</v>
          </cell>
          <cell r="D740" t="str">
            <v>U</v>
          </cell>
          <cell r="E740">
            <v>34.47</v>
          </cell>
          <cell r="F740" t="str">
            <v>ED-49961</v>
          </cell>
          <cell r="G740"/>
        </row>
        <row r="741">
          <cell r="A741" t="str">
            <v>10.13</v>
          </cell>
          <cell r="B741">
            <v>8799</v>
          </cell>
          <cell r="C741" t="str">
            <v>DISPOSITIVO DE DRENAGEM</v>
          </cell>
          <cell r="D741" t="str">
            <v/>
          </cell>
          <cell r="E741"/>
          <cell r="F741" t="str">
            <v>10.13</v>
          </cell>
          <cell r="G741"/>
        </row>
        <row r="742">
          <cell r="A742" t="str">
            <v>ED-50671</v>
          </cell>
          <cell r="B742" t="str">
            <v>PLU-DRE-005</v>
          </cell>
          <cell r="C742" t="str">
            <v>BUZINOTE PARA LAJES - DRENO COM TUBO DE 2" EMBUTIDO NO CONCRETO</v>
          </cell>
          <cell r="D742" t="str">
            <v>M</v>
          </cell>
          <cell r="E742">
            <v>36.49</v>
          </cell>
          <cell r="F742" t="str">
            <v>ED-50671</v>
          </cell>
          <cell r="G742"/>
        </row>
        <row r="743">
          <cell r="A743" t="str">
            <v>ED-50670</v>
          </cell>
          <cell r="B743" t="str">
            <v>PLU-CON-010</v>
          </cell>
          <cell r="C743" t="str">
            <v>CONDUTOR EM AÇO GALVANIZADO 100 MM</v>
          </cell>
          <cell r="D743" t="str">
            <v>M</v>
          </cell>
          <cell r="E743">
            <v>199.82</v>
          </cell>
          <cell r="F743" t="str">
            <v>ED-50670</v>
          </cell>
          <cell r="G743"/>
        </row>
        <row r="744">
          <cell r="A744" t="str">
            <v>11.</v>
          </cell>
          <cell r="B744">
            <v>8672</v>
          </cell>
          <cell r="C744" t="str">
            <v>IMPERMEABILIZAÇÃO E ISOLAMENTO TÉRMICO</v>
          </cell>
          <cell r="D744" t="str">
            <v/>
          </cell>
          <cell r="E744"/>
          <cell r="F744" t="str">
            <v>11.</v>
          </cell>
          <cell r="G744"/>
        </row>
        <row r="745">
          <cell r="A745" t="str">
            <v>11.01</v>
          </cell>
          <cell r="B745">
            <v>8800</v>
          </cell>
          <cell r="C745" t="str">
            <v>IMPERMEABILIZAÇÃO DE FUNDAÇÃO</v>
          </cell>
          <cell r="D745" t="str">
            <v/>
          </cell>
          <cell r="E745"/>
          <cell r="F745" t="str">
            <v>11.01</v>
          </cell>
          <cell r="G745"/>
        </row>
        <row r="746">
          <cell r="A746" t="str">
            <v>ED-50764</v>
          </cell>
          <cell r="B746" t="str">
            <v>REV-REB-025</v>
          </cell>
          <cell r="C746" t="str">
            <v xml:space="preserve">REVESTIMENTO COM IMPERMEABILIZANTE EM DUAS (2) CAMADAS SOBREPOSTAS DE ARGAMASSA, TRAÇO 1:3 (CIMENTO E AREIA) COM ADITIVO IMPERMEABILIZANTE, ESP. 20MM, INCLUSIVE PINTURA COM DUAS (2) DEMÃOS COM EMULSÃO ASFÁLTICA
</v>
          </cell>
          <cell r="D746" t="str">
            <v>M2</v>
          </cell>
          <cell r="E746">
            <v>47.87</v>
          </cell>
          <cell r="F746" t="str">
            <v>ED-50764</v>
          </cell>
          <cell r="G746"/>
        </row>
        <row r="747">
          <cell r="A747" t="str">
            <v>11.02</v>
          </cell>
          <cell r="B747">
            <v>8801</v>
          </cell>
          <cell r="C747" t="str">
            <v>ARGAMASSA COM ADITIVO</v>
          </cell>
          <cell r="D747" t="str">
            <v/>
          </cell>
          <cell r="E747"/>
          <cell r="F747" t="str">
            <v>11.02</v>
          </cell>
          <cell r="G747"/>
        </row>
        <row r="748">
          <cell r="A748" t="str">
            <v>ED-50167</v>
          </cell>
          <cell r="B748" t="str">
            <v>IMP-ARG-005</v>
          </cell>
          <cell r="C748" t="str">
            <v>IMPERMEABILIZAÇÃO COM ARGAMASSA TRAÇO 1:3, E = 2,50 CM COM ADITIVO</v>
          </cell>
          <cell r="D748" t="str">
            <v>M2</v>
          </cell>
          <cell r="E748">
            <v>34.18</v>
          </cell>
          <cell r="F748" t="str">
            <v>ED-50167</v>
          </cell>
          <cell r="G748"/>
        </row>
        <row r="749">
          <cell r="A749" t="str">
            <v>ED-50171</v>
          </cell>
          <cell r="B749" t="str">
            <v>IMP-CRI-006</v>
          </cell>
          <cell r="C749" t="str">
            <v>IMPERMEABILIZAÇÃO POR CRISTALIZAÇÃO</v>
          </cell>
          <cell r="D749" t="str">
            <v>M2</v>
          </cell>
          <cell r="E749">
            <v>21.04</v>
          </cell>
          <cell r="F749" t="str">
            <v>ED-50171</v>
          </cell>
          <cell r="G749"/>
        </row>
        <row r="750">
          <cell r="A750" t="str">
            <v>ED-50175</v>
          </cell>
          <cell r="B750" t="str">
            <v>IMP-PIN-010</v>
          </cell>
          <cell r="C750" t="str">
            <v>PINTURA IMPERMEABILIZANTE COM ARGAMASSA POLIMÉRICA</v>
          </cell>
          <cell r="D750" t="str">
            <v>M2</v>
          </cell>
          <cell r="E750">
            <v>19.29</v>
          </cell>
          <cell r="F750" t="str">
            <v>ED-50175</v>
          </cell>
          <cell r="G750"/>
        </row>
        <row r="751">
          <cell r="A751" t="str">
            <v>11.03</v>
          </cell>
          <cell r="B751">
            <v>8802</v>
          </cell>
          <cell r="C751" t="str">
            <v>CAMADA DE REGULARIZAÇÃO</v>
          </cell>
          <cell r="D751" t="str">
            <v/>
          </cell>
          <cell r="E751"/>
          <cell r="F751" t="str">
            <v>11.03</v>
          </cell>
          <cell r="G751"/>
        </row>
        <row r="752">
          <cell r="A752" t="str">
            <v>ED-13286</v>
          </cell>
          <cell r="B752" t="str">
            <v>-</v>
          </cell>
          <cell r="C752" t="str">
            <v>CAMADA DE REGULARIZAÇÃO COM ARGAMASSA, TRAÇO 1:3 (CIMENTO E AREIA), ESP. 15MM, APLICAÇÃO MANUAL, PREPARO MECÂNICO</v>
          </cell>
          <cell r="D752" t="str">
            <v>M2</v>
          </cell>
          <cell r="E752">
            <v>25.51</v>
          </cell>
          <cell r="F752" t="str">
            <v>ED-13286</v>
          </cell>
          <cell r="G752"/>
        </row>
        <row r="753">
          <cell r="A753" t="str">
            <v>ED-13287</v>
          </cell>
          <cell r="B753" t="str">
            <v>-</v>
          </cell>
          <cell r="C753" t="str">
            <v>CAMADA DE REGULARIZAÇÃO COM ARGAMASSA, TRAÇO 1:3 (CIMENTO E AREIA), ESP. 20MM, APLICAÇÃO MANUAL, PREPARO MECÂNICO</v>
          </cell>
          <cell r="D753" t="str">
            <v>M2</v>
          </cell>
          <cell r="E753">
            <v>28.03</v>
          </cell>
          <cell r="F753" t="str">
            <v>ED-13287</v>
          </cell>
          <cell r="G753"/>
        </row>
        <row r="754">
          <cell r="A754" t="str">
            <v>ED-13288</v>
          </cell>
          <cell r="B754" t="str">
            <v>-</v>
          </cell>
          <cell r="C754" t="str">
            <v>CAMADA DE REGULARIZAÇÃO COM ARGAMASSA, TRAÇO 1:3 (CIMENTO E AREIA), ESP. 25MM, APLICAÇÃO MANUAL, PREPARO MECÂNICO</v>
          </cell>
          <cell r="D754" t="str">
            <v>M2</v>
          </cell>
          <cell r="E754">
            <v>30.55</v>
          </cell>
          <cell r="F754" t="str">
            <v>ED-13288</v>
          </cell>
          <cell r="G754"/>
        </row>
        <row r="755">
          <cell r="A755" t="str">
            <v>ED-50170</v>
          </cell>
          <cell r="B755" t="str">
            <v>IMP-CAM-005</v>
          </cell>
          <cell r="C755" t="str">
            <v>CAMADA DE REGULARIZAÇÃO COM ARGAMASSA, TRAÇO 1:3 (CIMENTO E AREIA), ESP. 30MM, APLICAÇÃO MANUAL, PREPARO MECÂNICO</v>
          </cell>
          <cell r="D755" t="str">
            <v>M2</v>
          </cell>
          <cell r="E755">
            <v>33.06</v>
          </cell>
          <cell r="F755" t="str">
            <v>ED-50170</v>
          </cell>
          <cell r="G755"/>
        </row>
        <row r="756">
          <cell r="A756" t="str">
            <v>ED-13289</v>
          </cell>
          <cell r="B756" t="str">
            <v>-</v>
          </cell>
          <cell r="C756" t="str">
            <v>CAMADA DE REGULARIZAÇÃO COM ARGAMASSA, TRAÇO 1:4 (CIMENTO E AREIA), ESP. 15MM, APLICAÇÃO MANUAL, PREPARO MECÂNICO</v>
          </cell>
          <cell r="D756" t="str">
            <v>M2</v>
          </cell>
          <cell r="E756">
            <v>24.43</v>
          </cell>
          <cell r="F756" t="str">
            <v>ED-13289</v>
          </cell>
          <cell r="G756"/>
        </row>
        <row r="757">
          <cell r="A757" t="str">
            <v>ED-13290</v>
          </cell>
          <cell r="B757" t="str">
            <v>-</v>
          </cell>
          <cell r="C757" t="str">
            <v>CAMADA DE REGULARIZAÇÃO COM ARGAMASSA, TRAÇO 1:4 (CIMENTO E AREIA), ESP. 20MM, APLICAÇÃO MANUAL, PREPARO MECÂNICO</v>
          </cell>
          <cell r="D757" t="str">
            <v>M2</v>
          </cell>
          <cell r="E757">
            <v>26.59</v>
          </cell>
          <cell r="F757" t="str">
            <v>ED-13290</v>
          </cell>
          <cell r="G757"/>
        </row>
        <row r="758">
          <cell r="A758" t="str">
            <v>ED-13291</v>
          </cell>
          <cell r="B758" t="str">
            <v>-</v>
          </cell>
          <cell r="C758" t="str">
            <v>CAMADA DE REGULARIZAÇÃO COM ARGAMASSA, TRAÇO 1:4 (CIMENTO E AREIA), ESP. 25MM, APLICAÇÃO MANUAL, PREPARO MECÂNICO</v>
          </cell>
          <cell r="D758" t="str">
            <v>M2</v>
          </cell>
          <cell r="E758">
            <v>28.75</v>
          </cell>
          <cell r="F758" t="str">
            <v>ED-13291</v>
          </cell>
          <cell r="G758"/>
        </row>
        <row r="759">
          <cell r="A759" t="str">
            <v>ED-13292</v>
          </cell>
          <cell r="B759" t="str">
            <v>-</v>
          </cell>
          <cell r="C759" t="str">
            <v>CAMADA DE REGULARIZAÇÃO COM ARGAMASSA, TRAÇO 1:4 (CIMENTO E AREIA), ESP. 30MM, APLICAÇÃO MANUAL, PREPARO MECÂNICO</v>
          </cell>
          <cell r="D759" t="str">
            <v>M2</v>
          </cell>
          <cell r="E759">
            <v>30.91</v>
          </cell>
          <cell r="F759" t="str">
            <v>ED-13292</v>
          </cell>
          <cell r="G759"/>
        </row>
        <row r="760">
          <cell r="A760" t="str">
            <v>11.04</v>
          </cell>
          <cell r="B760">
            <v>8803</v>
          </cell>
          <cell r="C760" t="str">
            <v>PROTEÇÃO MECÂNICA</v>
          </cell>
          <cell r="D760" t="str">
            <v/>
          </cell>
          <cell r="E760"/>
          <cell r="F760" t="str">
            <v>11.04</v>
          </cell>
          <cell r="G760"/>
        </row>
        <row r="761">
          <cell r="A761" t="str">
            <v>ED-50176</v>
          </cell>
          <cell r="B761" t="str">
            <v>IMP-PRO-005</v>
          </cell>
          <cell r="C761" t="str">
            <v>PROTEÇÃO MECÂNICA COM ARGAMASSA, TRAÇO 1:3 (CIMENTO E AREIA), ESP. 15MM, APLICAÇÃO MANUAL, PREPARO MECÂNICO</v>
          </cell>
          <cell r="D761" t="str">
            <v>M2</v>
          </cell>
          <cell r="E761">
            <v>19.52</v>
          </cell>
          <cell r="F761" t="str">
            <v>ED-50176</v>
          </cell>
          <cell r="G761"/>
        </row>
        <row r="762">
          <cell r="A762" t="str">
            <v>ED-13279</v>
          </cell>
          <cell r="B762" t="str">
            <v>-</v>
          </cell>
          <cell r="C762" t="str">
            <v>PROTEÇÃO MECÂNICA COM ARGAMASSA, TRAÇO 1:3 (CIMENTO E AREIA), ESP. 20MM, APLICAÇÃO MANUAL, PREPARO MECÂNICO</v>
          </cell>
          <cell r="D762" t="str">
            <v>M2</v>
          </cell>
          <cell r="E762">
            <v>22.04</v>
          </cell>
          <cell r="F762" t="str">
            <v>ED-13279</v>
          </cell>
          <cell r="G762"/>
        </row>
        <row r="763">
          <cell r="A763" t="str">
            <v>ED-13280</v>
          </cell>
          <cell r="B763" t="str">
            <v>-</v>
          </cell>
          <cell r="C763" t="str">
            <v>PROTEÇÃO MECÂNICA COM ARGAMASSA, TRAÇO 1:3 (CIMENTO E AREIA), ESP. 25MM, APLICAÇÃO MANUAL, PREPARO MECÂNICO</v>
          </cell>
          <cell r="D763" t="str">
            <v>M2</v>
          </cell>
          <cell r="E763">
            <v>24.56</v>
          </cell>
          <cell r="F763" t="str">
            <v>ED-13280</v>
          </cell>
          <cell r="G763"/>
        </row>
        <row r="764">
          <cell r="A764" t="str">
            <v>ED-13281</v>
          </cell>
          <cell r="B764" t="str">
            <v>-</v>
          </cell>
          <cell r="C764" t="str">
            <v>PROTEÇÃO MECÂNICA COM ARGAMASSA, TRAÇO 1:3 (CIMENTO E AREIA), ESP. 30MM, APLICAÇÃO MANUAL, PREPARO MECÂNICO</v>
          </cell>
          <cell r="D764" t="str">
            <v>M2</v>
          </cell>
          <cell r="E764">
            <v>27.07</v>
          </cell>
          <cell r="F764" t="str">
            <v>ED-13281</v>
          </cell>
          <cell r="G764"/>
        </row>
        <row r="765">
          <cell r="A765" t="str">
            <v>ED-13282</v>
          </cell>
          <cell r="B765" t="str">
            <v>-</v>
          </cell>
          <cell r="C765" t="str">
            <v>PROTEÇÃO MECÂNICA COM ARGAMASSA, TRAÇO 1:4 (CIMENTO E AREIA), ESP. 15MM, APLICAÇÃO MANUAL, PREPARO MECÂNICO</v>
          </cell>
          <cell r="D765" t="str">
            <v>M2</v>
          </cell>
          <cell r="E765">
            <v>18.440000000000001</v>
          </cell>
          <cell r="F765" t="str">
            <v>ED-13282</v>
          </cell>
          <cell r="G765"/>
        </row>
        <row r="766">
          <cell r="A766" t="str">
            <v>ED-13283</v>
          </cell>
          <cell r="B766" t="str">
            <v>-</v>
          </cell>
          <cell r="C766" t="str">
            <v>PROTEÇÃO MECÂNICA COM ARGAMASSA, TRAÇO 1:4 (CIMENTO E AREIA), ESP. 20MM, APLICAÇÃO MANUAL, PREPARO MECÂNICO</v>
          </cell>
          <cell r="D766" t="str">
            <v>M2</v>
          </cell>
          <cell r="E766">
            <v>20.6</v>
          </cell>
          <cell r="F766" t="str">
            <v>ED-13283</v>
          </cell>
          <cell r="G766"/>
        </row>
        <row r="767">
          <cell r="A767" t="str">
            <v>ED-13284</v>
          </cell>
          <cell r="B767" t="str">
            <v>-</v>
          </cell>
          <cell r="C767" t="str">
            <v>PROTEÇÃO MECÂNICA COM ARGAMASSA, TRAÇO 1:4 (CIMENTO E AREIA), ESP. 25MM, APLICAÇÃO MANUAL, PREPARO MECÂNICO</v>
          </cell>
          <cell r="D767" t="str">
            <v>M2</v>
          </cell>
          <cell r="E767">
            <v>22.76</v>
          </cell>
          <cell r="F767" t="str">
            <v>ED-13284</v>
          </cell>
          <cell r="G767"/>
        </row>
        <row r="768">
          <cell r="A768" t="str">
            <v>ED-13285</v>
          </cell>
          <cell r="B768" t="str">
            <v>-</v>
          </cell>
          <cell r="C768" t="str">
            <v>PROTEÇÃO MECÂNICA COM ARGAMASSA, TRAÇO 1:4 (CIMENTO E AREIA), ESP. 30MM, APLICAÇÃO MANUAL, PREPARO MECÂNICO</v>
          </cell>
          <cell r="D768" t="str">
            <v>M2</v>
          </cell>
          <cell r="E768">
            <v>24.92</v>
          </cell>
          <cell r="F768" t="str">
            <v>ED-13285</v>
          </cell>
          <cell r="G768"/>
        </row>
        <row r="769">
          <cell r="A769" t="str">
            <v>11.05</v>
          </cell>
          <cell r="B769">
            <v>8804</v>
          </cell>
          <cell r="C769" t="str">
            <v>EMULSÃO ASFÁTICA</v>
          </cell>
          <cell r="D769" t="str">
            <v/>
          </cell>
          <cell r="E769"/>
          <cell r="F769" t="str">
            <v>11.05</v>
          </cell>
          <cell r="G769"/>
        </row>
        <row r="770">
          <cell r="A770" t="str">
            <v>ED-50173</v>
          </cell>
          <cell r="B770" t="str">
            <v>IMP-PAR-005</v>
          </cell>
          <cell r="C770" t="str">
            <v>IMPERMEABILIZAÇÃO DE ALICERCE COM TINTA BETUMINOSA EM PAREDE DE 1 1/2 TIJOLO</v>
          </cell>
          <cell r="D770" t="str">
            <v>M</v>
          </cell>
          <cell r="E770">
            <v>9.74</v>
          </cell>
          <cell r="F770" t="str">
            <v>ED-50173</v>
          </cell>
          <cell r="G770"/>
        </row>
        <row r="771">
          <cell r="A771" t="str">
            <v>ED-50174</v>
          </cell>
          <cell r="B771" t="str">
            <v>IMP-PIN-005</v>
          </cell>
          <cell r="C771" t="str">
            <v>PINTURA COM EMULSÃO ASFÁLTICA, DUAS (2) DEMÃOS</v>
          </cell>
          <cell r="D771" t="str">
            <v>M2</v>
          </cell>
          <cell r="E771">
            <v>19.55</v>
          </cell>
          <cell r="F771" t="str">
            <v>ED-50174</v>
          </cell>
          <cell r="G771"/>
        </row>
        <row r="772">
          <cell r="A772" t="str">
            <v>11.06</v>
          </cell>
          <cell r="B772">
            <v>8805</v>
          </cell>
          <cell r="C772" t="str">
            <v>MANTA ASFÁLTICA</v>
          </cell>
          <cell r="D772" t="str">
            <v/>
          </cell>
          <cell r="E772"/>
          <cell r="F772" t="str">
            <v>11.06</v>
          </cell>
          <cell r="G772"/>
        </row>
        <row r="773">
          <cell r="A773" t="str">
            <v>ED-50168</v>
          </cell>
          <cell r="B773" t="str">
            <v>IMP-ASF-005</v>
          </cell>
          <cell r="C773" t="str">
            <v>IMPERMEABILIZAÇÃO COM MANTA ASFÁLTICA PRÉ-FABRICADA, E = 4 MM</v>
          </cell>
          <cell r="D773" t="str">
            <v>M2</v>
          </cell>
          <cell r="E773">
            <v>57.86</v>
          </cell>
          <cell r="F773" t="str">
            <v>ED-50168</v>
          </cell>
          <cell r="G773"/>
        </row>
        <row r="774">
          <cell r="A774" t="str">
            <v>ED-50169</v>
          </cell>
          <cell r="B774" t="str">
            <v>IMP-ASF-010</v>
          </cell>
          <cell r="C774" t="str">
            <v>IMPERMEABILIZAÇÃO COM MANTA ASFÁLTICA PRÉ-FABRICADA, E = 4 MM - ANTI-RAIZ</v>
          </cell>
          <cell r="D774" t="str">
            <v>M2</v>
          </cell>
          <cell r="E774">
            <v>57.86</v>
          </cell>
          <cell r="F774" t="str">
            <v>ED-50169</v>
          </cell>
          <cell r="G774"/>
        </row>
        <row r="775">
          <cell r="A775" t="str">
            <v>12.</v>
          </cell>
          <cell r="B775">
            <v>8673</v>
          </cell>
          <cell r="C775" t="str">
            <v>PISOS</v>
          </cell>
          <cell r="D775" t="str">
            <v/>
          </cell>
          <cell r="E775"/>
          <cell r="F775" t="str">
            <v>12.</v>
          </cell>
          <cell r="G775"/>
        </row>
        <row r="776">
          <cell r="A776" t="str">
            <v>12.01</v>
          </cell>
          <cell r="B776">
            <v>8807</v>
          </cell>
          <cell r="C776" t="str">
            <v>PREPARAÇÃO DE SUPERFÍCIE</v>
          </cell>
          <cell r="D776" t="str">
            <v/>
          </cell>
          <cell r="E776"/>
          <cell r="F776" t="str">
            <v>12.01</v>
          </cell>
          <cell r="G776"/>
        </row>
        <row r="777">
          <cell r="A777" t="str">
            <v>ED-50533</v>
          </cell>
          <cell r="B777" t="str">
            <v>PIS-API-005</v>
          </cell>
          <cell r="C777" t="str">
            <v>APICOAMENTO DE PISO CIMENTADO - PROFUNDIDADE ATÉ 1 CM</v>
          </cell>
          <cell r="D777" t="str">
            <v>M2</v>
          </cell>
          <cell r="E777">
            <v>7.85</v>
          </cell>
          <cell r="F777" t="str">
            <v>ED-50533</v>
          </cell>
          <cell r="G777"/>
        </row>
        <row r="778">
          <cell r="A778" t="str">
            <v>ED-50600</v>
          </cell>
          <cell r="B778" t="str">
            <v>PIS-LON-005</v>
          </cell>
          <cell r="C778" t="str">
            <v>APLICAÇÃO DE LONA PRETA, ESP. 150 MICRAS, INCLUSIVE FORNECIMENTO</v>
          </cell>
          <cell r="D778" t="str">
            <v>M2</v>
          </cell>
          <cell r="E778">
            <v>2.44</v>
          </cell>
          <cell r="F778" t="str">
            <v>ED-50600</v>
          </cell>
          <cell r="G778"/>
        </row>
        <row r="779">
          <cell r="A779" t="str">
            <v>12.02</v>
          </cell>
          <cell r="B779">
            <v>8808</v>
          </cell>
          <cell r="C779" t="str">
            <v>CONTRAPISO</v>
          </cell>
          <cell r="D779" t="str">
            <v/>
          </cell>
          <cell r="E779"/>
          <cell r="F779" t="str">
            <v>12.02</v>
          </cell>
          <cell r="G779"/>
        </row>
        <row r="780">
          <cell r="A780" t="str">
            <v>ED-50566</v>
          </cell>
          <cell r="B780" t="str">
            <v>PIS-CON-005</v>
          </cell>
          <cell r="C780" t="str">
            <v>CONTRAPISO DESEMPENADO COM ARGAMASSA, TRAÇO 1:3 (CIMENTO E AREIA), ESP. 20MM</v>
          </cell>
          <cell r="D780" t="str">
            <v>M2</v>
          </cell>
          <cell r="E780">
            <v>27.57</v>
          </cell>
          <cell r="F780" t="str">
            <v>ED-50566</v>
          </cell>
          <cell r="G780"/>
        </row>
        <row r="781">
          <cell r="A781" t="str">
            <v>ED-50567</v>
          </cell>
          <cell r="B781" t="str">
            <v>PIS-CON-010</v>
          </cell>
          <cell r="C781" t="str">
            <v>CONTRAPISO DESEMPENADO COM ARGAMASSA, TRAÇO 1:3 (CIMENTO E AREIA), ESP. 25MM</v>
          </cell>
          <cell r="D781" t="str">
            <v>M2</v>
          </cell>
          <cell r="E781">
            <v>29.97</v>
          </cell>
          <cell r="F781" t="str">
            <v>ED-50567</v>
          </cell>
          <cell r="G781"/>
        </row>
        <row r="782">
          <cell r="A782" t="str">
            <v>ED-50568</v>
          </cell>
          <cell r="B782" t="str">
            <v>PIS-CON-015</v>
          </cell>
          <cell r="C782" t="str">
            <v>CONTRAPISO DESEMPENADO COM ARGAMASSA, TRAÇO 1:3 (CIMENTO E AREIA), ESP. 30MM</v>
          </cell>
          <cell r="D782" t="str">
            <v>M2</v>
          </cell>
          <cell r="E782">
            <v>32.380000000000003</v>
          </cell>
          <cell r="F782" t="str">
            <v>ED-50568</v>
          </cell>
          <cell r="G782"/>
        </row>
        <row r="783">
          <cell r="A783" t="str">
            <v>ED-50569</v>
          </cell>
          <cell r="B783" t="str">
            <v>PIS-CON-020</v>
          </cell>
          <cell r="C783" t="str">
            <v>CONTRAPISO DESEMPENADO COM ARGAMASSA, TRAÇO 1:3 (CIMENTO E AREIA), ESP. 50MM</v>
          </cell>
          <cell r="D783" t="str">
            <v>M2</v>
          </cell>
          <cell r="E783">
            <v>44.98</v>
          </cell>
          <cell r="F783" t="str">
            <v>ED-50569</v>
          </cell>
          <cell r="G783"/>
        </row>
        <row r="784">
          <cell r="A784" t="str">
            <v>12.03</v>
          </cell>
          <cell r="B784">
            <v>8809</v>
          </cell>
          <cell r="C784" t="str">
            <v>PISO DE ARDÓSIA</v>
          </cell>
          <cell r="D784" t="str">
            <v/>
          </cell>
          <cell r="E784"/>
          <cell r="F784" t="str">
            <v>12.03</v>
          </cell>
          <cell r="G784"/>
        </row>
        <row r="785">
          <cell r="A785" t="str">
            <v>ED-50534</v>
          </cell>
          <cell r="B785" t="str">
            <v>PIS-ARD-005</v>
          </cell>
          <cell r="C785" t="str">
            <v>REVESTIMENTO COM ARDÓSIA APLICADO EM PISO (20X20CM), ESP. 1CM, ACABAMENTO NATURAL, ASSENTAMENTO COM ARGAMASSA INDUSTRIALIZADA, INCLUSIVE REJUNTAMENTO</v>
          </cell>
          <cell r="D785" t="str">
            <v>M2</v>
          </cell>
          <cell r="E785">
            <v>40.64</v>
          </cell>
          <cell r="F785" t="str">
            <v>ED-50534</v>
          </cell>
          <cell r="G785"/>
        </row>
        <row r="786">
          <cell r="A786" t="str">
            <v>ED-50535</v>
          </cell>
          <cell r="B786" t="str">
            <v>PIS-ARD-010</v>
          </cell>
          <cell r="C786" t="str">
            <v>REVESTIMENTO COM ARDÓSIA APLICADO EM PISO (30X30CM), ESP. 1CM, ACABAMENTO NATURAL, ASSENTAMENTO COM ARGAMASSA INDUSTRIALIZADA, INCLUSIVE REJUNTAMENTO</v>
          </cell>
          <cell r="D786" t="str">
            <v>M2</v>
          </cell>
          <cell r="E786">
            <v>41.38</v>
          </cell>
          <cell r="F786" t="str">
            <v>ED-50535</v>
          </cell>
          <cell r="G786"/>
        </row>
        <row r="787">
          <cell r="A787" t="str">
            <v>ED-50536</v>
          </cell>
          <cell r="B787" t="str">
            <v>PIS-ARD-015</v>
          </cell>
          <cell r="C787" t="str">
            <v>REVESTIMENTO COM ARDÓSIA APLICADO EM PISO (40X40CM), ESP. 1CM, ACABAMENTO NATURAL, ASSENTAMENTO COM ARGAMASSA INDUSTRIALIZADA, INCLUSIVE REJUNTAMENTO</v>
          </cell>
          <cell r="D787" t="str">
            <v>M2</v>
          </cell>
          <cell r="E787">
            <v>42.43</v>
          </cell>
          <cell r="F787" t="str">
            <v>ED-50536</v>
          </cell>
          <cell r="G787"/>
        </row>
        <row r="788">
          <cell r="A788" t="str">
            <v>12.04</v>
          </cell>
          <cell r="B788">
            <v>8810</v>
          </cell>
          <cell r="C788" t="str">
            <v>PISO CERÂMICO</v>
          </cell>
          <cell r="D788" t="str">
            <v/>
          </cell>
          <cell r="E788"/>
          <cell r="F788" t="str">
            <v>12.04</v>
          </cell>
          <cell r="G788"/>
        </row>
        <row r="789">
          <cell r="A789" t="str">
            <v>ED-50541</v>
          </cell>
          <cell r="B789" t="str">
            <v>PIS-CER-005</v>
          </cell>
          <cell r="C789" t="str">
            <v>PISO CERÂMICO VERMELHO NATURAL 24 X 5,2 CM, ASSENTADO COM ARGAMASSA PRÉ-FABRICADA, INCLUSIVE REJUNTAMENTO</v>
          </cell>
          <cell r="D789" t="str">
            <v>M2</v>
          </cell>
          <cell r="E789">
            <v>89.99</v>
          </cell>
          <cell r="F789" t="str">
            <v>ED-50541</v>
          </cell>
          <cell r="G789"/>
        </row>
        <row r="790">
          <cell r="A790" t="str">
            <v>ED-50544</v>
          </cell>
          <cell r="B790" t="str">
            <v>PIS-CER-020</v>
          </cell>
          <cell r="C790" t="str">
            <v>REVESTIMENTO COM CERÂMICA APLICADO EM PISO, ACABAMENTO ESMALTADO, AMBIENTE EXTERNO (ANTIDERRAPANTE), PADRÃO EXTRA, DIMENSÃO DA PEÇA ATÉ 2025 CM2, PEI IV, ASSENTAMENTO COM ARGAMASSA INDUSTRIALIZADA, INCLUSIVE REJUNTAMENTO</v>
          </cell>
          <cell r="D790" t="str">
            <v>M2</v>
          </cell>
          <cell r="E790">
            <v>59.63</v>
          </cell>
          <cell r="F790" t="str">
            <v>ED-50544</v>
          </cell>
          <cell r="G790"/>
        </row>
        <row r="791">
          <cell r="A791" t="str">
            <v>ED-50543</v>
          </cell>
          <cell r="B791" t="str">
            <v>PIS-CER-015</v>
          </cell>
          <cell r="C791" t="str">
            <v>REVESTIMENTO COM CERÂMICA APLICADO EM PISO, ACABAMENTO ESMALTADO, AMBIENTE EXTERNO (ANTIDERRAPANTE), PADRÃO EXTRA, DIMENSÃO DA PEÇA ATÉ 2025 CM2, PEI V, ASSENTAMENTO COM ARGAMASSA INDUSTRIALIZADA, INCLUSIVE REJUNTAMENTO</v>
          </cell>
          <cell r="D791" t="str">
            <v>M2</v>
          </cell>
          <cell r="E791">
            <v>57.08</v>
          </cell>
          <cell r="F791" t="str">
            <v>ED-50543</v>
          </cell>
          <cell r="G791"/>
        </row>
        <row r="792">
          <cell r="A792" t="str">
            <v>ED-50722</v>
          </cell>
          <cell r="B792" t="str">
            <v>REV-CER-005</v>
          </cell>
          <cell r="C792" t="str">
            <v>REVESTIMENTO COM CERÂMICA APLICADO EM PISO, ACABAMENTO ESMALTADO, AMBIENTE INTERNO, PADRÃO COMERCIAL, DIMENSÃO DA PEÇA (10X10CM), PEI IV, ASSENTAMENTO COM ARGAMASSA INDUSTRIALIZADA, INCLUSIVE REJUNTAMENTO</v>
          </cell>
          <cell r="D792" t="str">
            <v>M2</v>
          </cell>
          <cell r="E792">
            <v>47.76</v>
          </cell>
          <cell r="F792" t="str">
            <v>ED-50722</v>
          </cell>
          <cell r="G792"/>
        </row>
        <row r="793">
          <cell r="A793" t="str">
            <v>ED-50723</v>
          </cell>
          <cell r="B793" t="str">
            <v>REV-CER-010</v>
          </cell>
          <cell r="C793" t="str">
            <v>REVESTIMENTO COM CERÂMICA APLICADO EM PISO, ACABAMENTO ESMALTADO, AMBIENTE INTERNO, PADRÃO COMERCIAL, DIMENSÃO DA PEÇA (10X20CM), PEI IV, ASSENTAMENTO COM ARGAMASSA INDUSTRIALIZADA, INCLUSIVE REJUNTAMENTO</v>
          </cell>
          <cell r="D793" t="str">
            <v>M2</v>
          </cell>
          <cell r="E793">
            <v>46.63</v>
          </cell>
          <cell r="F793" t="str">
            <v>ED-50723</v>
          </cell>
          <cell r="G793"/>
        </row>
        <row r="794">
          <cell r="A794" t="str">
            <v>ED-50724</v>
          </cell>
          <cell r="B794" t="str">
            <v>REV-CER-015</v>
          </cell>
          <cell r="C794" t="str">
            <v>REVESTIMENTO COM CERÂMICA APLICADO EM PISO, ACABAMENTO ESMALTADO, AMBIENTE INTERNO, PADRÃO EXTRA, DIMENSÃO DA PEÇA ATÉ 2025 CM2, PEI IV, ASSENTAMENTO COM ARGAMASSA INDUSTRIALIZADA, INCLUSIVE REJUNTAMENTO</v>
          </cell>
          <cell r="D794" t="str">
            <v>M2</v>
          </cell>
          <cell r="E794">
            <v>68.819999999999993</v>
          </cell>
          <cell r="F794" t="str">
            <v>ED-50724</v>
          </cell>
          <cell r="G794"/>
        </row>
        <row r="795">
          <cell r="A795" t="str">
            <v>ED-50542</v>
          </cell>
          <cell r="B795" t="str">
            <v>PIS-CER-010</v>
          </cell>
          <cell r="C795" t="str">
            <v>REVESTIMENTO COM CERÂMICA APLICADO EM PISO, ACABAMENTO ESMALTADO, AMBIENTE INTERNO, PADRÃO EXTRA, DIMENSÃO DA PEÇA ATÉ 2025 CM2, PEI V, ASSENTAMENTO COM ARGAMASSA INDUSTRIALIZADA, INCLUSIVE REJUNTAMENTO</v>
          </cell>
          <cell r="D795" t="str">
            <v>M2</v>
          </cell>
          <cell r="E795">
            <v>74.38</v>
          </cell>
          <cell r="F795" t="str">
            <v>ED-50542</v>
          </cell>
          <cell r="G795"/>
        </row>
        <row r="796">
          <cell r="A796" t="str">
            <v>12.05</v>
          </cell>
          <cell r="B796">
            <v>8811</v>
          </cell>
          <cell r="C796" t="str">
            <v>PISO EM PORCELANATO</v>
          </cell>
          <cell r="D796" t="str">
            <v/>
          </cell>
          <cell r="E796"/>
          <cell r="F796" t="str">
            <v>12.05</v>
          </cell>
          <cell r="G796"/>
        </row>
        <row r="797">
          <cell r="A797" t="str">
            <v>ED-50753</v>
          </cell>
          <cell r="B797" t="str">
            <v>REV-POR-011</v>
          </cell>
          <cell r="C797" t="str">
            <v>REVESTIMENTO COM PORCELANATO APLICADO EM PISO, ACABAMENTO ESMALTADO ACETINADO, AMBIENTE INTERNO/EXTERNO, PADRÃO EXTRA, BORDA RETIFICADA, DIMENSÃO DA PEÇA (45X45CM), ASSENTAMENTO COM ARGAMASSA INDUSTRIALIZADA, INCLUSIVE REJUNTAMENTO</v>
          </cell>
          <cell r="D797" t="str">
            <v>M2</v>
          </cell>
          <cell r="E797">
            <v>76.44</v>
          </cell>
          <cell r="F797" t="str">
            <v>ED-50753</v>
          </cell>
          <cell r="G797"/>
        </row>
        <row r="798">
          <cell r="A798" t="str">
            <v>ED-50754</v>
          </cell>
          <cell r="B798" t="str">
            <v>REV-POR-012</v>
          </cell>
          <cell r="C798" t="str">
            <v>REVESTIMENTO COM PORCELANATO APLICADO EM PISO, ACABAMENTO POLÍDO, AMBIENTE INTERNO, PADRÃO EXTRA, BORDA RETIFICADA, DIMENSÃO DA PEÇA (60X60CM), ASSENTAMENTO COM ARGAMASSA INDUSTRIALIZADA, INCLUSIVE REJUNTAMENTO</v>
          </cell>
          <cell r="D798" t="str">
            <v>M2</v>
          </cell>
          <cell r="E798">
            <v>85.41</v>
          </cell>
          <cell r="F798" t="str">
            <v>ED-50754</v>
          </cell>
          <cell r="G798"/>
        </row>
        <row r="799">
          <cell r="A799" t="str">
            <v>12.06</v>
          </cell>
          <cell r="B799">
            <v>8812</v>
          </cell>
          <cell r="C799" t="str">
            <v>PISO DE LADRILHO</v>
          </cell>
          <cell r="D799" t="str">
            <v/>
          </cell>
          <cell r="E799"/>
          <cell r="F799" t="str">
            <v>12.06</v>
          </cell>
          <cell r="G799"/>
        </row>
        <row r="800">
          <cell r="A800" t="str">
            <v>ED-50582</v>
          </cell>
          <cell r="B800" t="str">
            <v>PIS-LAD-015</v>
          </cell>
          <cell r="C800" t="str">
            <v>REVESTIMENTO COM LADRILHO HIDRÁULICO APLICADO EM PISO (20X20CM) COM JUNTA SECA, COM DUAS (2) CORES, ASSENTAMENTO COM ARGAMASSA INDUSTRIALIZADA</v>
          </cell>
          <cell r="D800" t="str">
            <v>M2</v>
          </cell>
          <cell r="E800">
            <v>78.48</v>
          </cell>
          <cell r="F800" t="str">
            <v>ED-50582</v>
          </cell>
          <cell r="G800"/>
        </row>
        <row r="801">
          <cell r="A801" t="str">
            <v>ED-50581</v>
          </cell>
          <cell r="B801" t="str">
            <v>PIS-LAD-010</v>
          </cell>
          <cell r="C801" t="str">
            <v>REVESTIMENTO COM LADRILHO HIDRÁULICO APLICADO EM PISO (20X20CM) COM JUNTA SECA, COM UMA (1) COR, ASSENTAMENTO COM ARGAMASSA INDUSTRIALIZADA</v>
          </cell>
          <cell r="D801" t="str">
            <v>M2</v>
          </cell>
          <cell r="E801">
            <v>76.38</v>
          </cell>
          <cell r="F801" t="str">
            <v>ED-50581</v>
          </cell>
          <cell r="G801"/>
        </row>
        <row r="802">
          <cell r="A802" t="str">
            <v>ED-50580</v>
          </cell>
          <cell r="B802" t="str">
            <v>PIS-LAD-005</v>
          </cell>
          <cell r="C802" t="str">
            <v>REVESTIMENTO COM LADRILHO HIDRÁULICO APLICADO EM PISO (20X20CM) COM JUNTA SECA, NA COR NATURAL, ASSENTAMENTO COM ARGAMASSA INDUSTRIALIZADA</v>
          </cell>
          <cell r="D802" t="str">
            <v>M2</v>
          </cell>
          <cell r="E802">
            <v>59.06</v>
          </cell>
          <cell r="F802" t="str">
            <v>ED-50580</v>
          </cell>
          <cell r="G802"/>
        </row>
        <row r="803">
          <cell r="A803" t="str">
            <v>ED-50585</v>
          </cell>
          <cell r="B803" t="str">
            <v>PIS-LAD-030</v>
          </cell>
          <cell r="C803" t="str">
            <v>REVESTIMENTO COM LADRILHO HIDRÁULICO APLICADO EM PISO (25X25CM) COM JUNTA SECA, COM DUAS (2) CORES, ASSENTAMENTO COM ARGAMASSA INDUSTRIALIZADA</v>
          </cell>
          <cell r="D803" t="str">
            <v>M2</v>
          </cell>
          <cell r="E803">
            <v>85.31</v>
          </cell>
          <cell r="F803" t="str">
            <v>ED-50585</v>
          </cell>
          <cell r="G803"/>
        </row>
        <row r="804">
          <cell r="A804" t="str">
            <v>ED-50584</v>
          </cell>
          <cell r="B804" t="str">
            <v>PIS-LAD-025</v>
          </cell>
          <cell r="C804" t="str">
            <v>REVESTIMENTO COM LADRILHO HIDRÁULICO APLICADO EM PISO (25X25CM) COM JUNTA SECA, COM UMA (1) COR, ASSENTAMENTO COM ARGAMASSA INDUSTRIALIZADA</v>
          </cell>
          <cell r="D804" t="str">
            <v>M2</v>
          </cell>
          <cell r="E804">
            <v>80.06</v>
          </cell>
          <cell r="F804" t="str">
            <v>ED-50584</v>
          </cell>
          <cell r="G804"/>
        </row>
        <row r="805">
          <cell r="A805" t="str">
            <v>ED-50583</v>
          </cell>
          <cell r="B805" t="str">
            <v>PIS-LAD-020</v>
          </cell>
          <cell r="C805" t="str">
            <v>REVESTIMENTO COM LADRILHO HIDRÁULICO APLICADO EM PISO (25X25CM) COM JUNTA SECA, NA COR NATURAL, ASSENTAMENTO COM ARGAMASSA INDUSTRIALIZADA</v>
          </cell>
          <cell r="D805" t="str">
            <v>M2</v>
          </cell>
          <cell r="E805">
            <v>61.68</v>
          </cell>
          <cell r="F805" t="str">
            <v>ED-50583</v>
          </cell>
          <cell r="G805"/>
        </row>
        <row r="806">
          <cell r="A806" t="str">
            <v>12.07</v>
          </cell>
          <cell r="B806">
            <v>8813</v>
          </cell>
          <cell r="C806" t="str">
            <v>PISO EM PEDRAS</v>
          </cell>
          <cell r="D806" t="str">
            <v/>
          </cell>
          <cell r="E806"/>
          <cell r="F806" t="str">
            <v>12.07</v>
          </cell>
          <cell r="G806"/>
        </row>
        <row r="807">
          <cell r="A807" t="str">
            <v>ED-50539</v>
          </cell>
          <cell r="B807" t="str">
            <v>PIS-CAL-005</v>
          </cell>
          <cell r="C807" t="str">
            <v>PISO EM PEDRA PORTUGUESA, INCLUSIVE FORNECIMENTO E PREPARO MECÂNICO DE ARGAMASSA SECA, TIPO FAROFA, PARA ASSENTAMENTO EM COLCHÃO DE AREIA E CIMENTO, ESP. 6CM, REJUNTAMENTO E ACABAMENTO</v>
          </cell>
          <cell r="D807" t="str">
            <v>M2</v>
          </cell>
          <cell r="E807">
            <v>90.39</v>
          </cell>
          <cell r="F807" t="str">
            <v>ED-50539</v>
          </cell>
          <cell r="G807"/>
        </row>
        <row r="808">
          <cell r="A808" t="str">
            <v>12.08</v>
          </cell>
          <cell r="B808">
            <v>8814</v>
          </cell>
          <cell r="C808" t="str">
            <v>PISO DE MÁRMORE E GRANITO</v>
          </cell>
          <cell r="D808" t="str">
            <v/>
          </cell>
          <cell r="E808"/>
          <cell r="F808" t="str">
            <v>12.08</v>
          </cell>
          <cell r="G808"/>
        </row>
        <row r="809">
          <cell r="A809" t="str">
            <v>ED-50576</v>
          </cell>
          <cell r="B809" t="str">
            <v>PIS-GRA-005</v>
          </cell>
          <cell r="C809" t="str">
            <v>REVESTIMENTO COM GRANITO, CINZA ANDORINHA, APLICADO EM PISO, ESP. 2CM, DIMENSÃO DA PEÇA ATÉ 1600 CM2, ASSENTAMENTO COM ARGAMASSA INDUSTRIALIZADA, INCLUSIVE REJUNTAMENTO</v>
          </cell>
          <cell r="D809" t="str">
            <v>M2</v>
          </cell>
          <cell r="E809">
            <v>207.66</v>
          </cell>
          <cell r="F809" t="str">
            <v>ED-50576</v>
          </cell>
          <cell r="G809"/>
        </row>
        <row r="810">
          <cell r="A810" t="str">
            <v>ED-50609</v>
          </cell>
          <cell r="B810" t="str">
            <v>PIS-MAR-005</v>
          </cell>
          <cell r="C810" t="str">
            <v>REVESTIMENTO COM MÁRMORE BRANCO APLICADO EM PISO, ESP. 2CM, ASSENTAMENTO COM ARGAMASSA INDUSTRIALIZADA, INCLUSIVE REJUNTAMENTO</v>
          </cell>
          <cell r="D810" t="str">
            <v>M2</v>
          </cell>
          <cell r="E810">
            <v>190.56</v>
          </cell>
          <cell r="F810" t="str">
            <v>ED-50609</v>
          </cell>
          <cell r="G810"/>
        </row>
        <row r="811">
          <cell r="A811" t="str">
            <v>ED-50610</v>
          </cell>
          <cell r="B811" t="str">
            <v>PIS-MAR-010</v>
          </cell>
          <cell r="C811" t="str">
            <v>REVESTIMENTO COM MÁRMORE BRANCO APLICADO EM PISO, ESP. 3CM, ASSENTAMENTO COM ARGAMASSA INDUSTRIALIZADA, INCLUSIVE REJUNTAMENTO</v>
          </cell>
          <cell r="D811" t="str">
            <v>M2</v>
          </cell>
          <cell r="E811">
            <v>242.73</v>
          </cell>
          <cell r="F811" t="str">
            <v>ED-50610</v>
          </cell>
          <cell r="G811"/>
        </row>
        <row r="812">
          <cell r="A812" t="str">
            <v>12.09</v>
          </cell>
          <cell r="B812">
            <v>8815</v>
          </cell>
          <cell r="C812" t="str">
            <v>REJUNTAMENTO</v>
          </cell>
          <cell r="D812" t="str">
            <v/>
          </cell>
          <cell r="E812"/>
          <cell r="F812" t="str">
            <v>12.09</v>
          </cell>
          <cell r="G812"/>
        </row>
        <row r="813">
          <cell r="A813" t="str">
            <v>ED-17821</v>
          </cell>
          <cell r="B813" t="str">
            <v>-</v>
          </cell>
          <cell r="C813" t="str">
            <v>APLICAÇÃO DE REJUNTE CIMENTÍCIO COLORIDO INDUSTRIALIZADO PARA REVESTIMENTOS DE PAREDE/PISO COM JUNTAS DE ATÉ 1MM DE ESPESSURA</v>
          </cell>
          <cell r="D813" t="str">
            <v>M2</v>
          </cell>
          <cell r="E813">
            <v>4.09</v>
          </cell>
          <cell r="F813" t="str">
            <v>ED-17821</v>
          </cell>
          <cell r="G813"/>
        </row>
        <row r="814">
          <cell r="A814" t="str">
            <v>ED-17822</v>
          </cell>
          <cell r="B814" t="str">
            <v>-</v>
          </cell>
          <cell r="C814" t="str">
            <v>APLICAÇÃO DE REJUNTE COM CIMENTO BRANCO PARA REVESTIMENTOS DE PAREDE/PISO COM JUNTAS DE ATÉ 1MM DE ESPESSURA</v>
          </cell>
          <cell r="D814" t="str">
            <v>M2</v>
          </cell>
          <cell r="E814">
            <v>4.66</v>
          </cell>
          <cell r="F814" t="str">
            <v>ED-17822</v>
          </cell>
          <cell r="G814"/>
        </row>
        <row r="815">
          <cell r="A815" t="str">
            <v>ED-9122</v>
          </cell>
          <cell r="B815" t="str">
            <v>-</v>
          </cell>
          <cell r="C815" t="str">
            <v>APLICAÇÃO DE REJUNTE COM CIMENTO BRANCO PARA REVESTIMENTOS DE PAREDE/PISO COM JUNTAS DE ATÉ 3MM DE ESPESSURA</v>
          </cell>
          <cell r="D815" t="str">
            <v>M2</v>
          </cell>
          <cell r="E815">
            <v>6.25</v>
          </cell>
          <cell r="F815" t="str">
            <v>ED-9122</v>
          </cell>
          <cell r="G815"/>
        </row>
        <row r="816">
          <cell r="A816" t="str">
            <v>ED-17823</v>
          </cell>
          <cell r="B816" t="str">
            <v>-</v>
          </cell>
          <cell r="C816" t="str">
            <v>APLICAÇÃO DE REJUNTE EPÓXI PARA REVESTIMENTOS DE PAREDE/PISO COM JUNTAS DE ATÉ 1MM DE ESPESSURA</v>
          </cell>
          <cell r="D816" t="str">
            <v>M2</v>
          </cell>
          <cell r="E816">
            <v>7.44</v>
          </cell>
          <cell r="F816" t="str">
            <v>ED-17823</v>
          </cell>
          <cell r="G816"/>
        </row>
        <row r="817">
          <cell r="A817" t="str">
            <v>ED-17824</v>
          </cell>
          <cell r="B817" t="str">
            <v>-</v>
          </cell>
          <cell r="C817" t="str">
            <v>APLICAÇÃO DE REJUNTE EPÓXI PARA REVESTIMENTOS DE PAREDE/PISO COM JUNTAS DE ATÉ 3MM DE ESPESSURA</v>
          </cell>
          <cell r="D817" t="str">
            <v>M2</v>
          </cell>
          <cell r="E817">
            <v>13.53</v>
          </cell>
          <cell r="F817" t="str">
            <v>ED-17824</v>
          </cell>
          <cell r="G817"/>
        </row>
        <row r="818">
          <cell r="A818" t="str">
            <v>12.10</v>
          </cell>
          <cell r="B818">
            <v>8816</v>
          </cell>
          <cell r="C818" t="str">
            <v>PISO VINÍLICO</v>
          </cell>
          <cell r="D818" t="str">
            <v/>
          </cell>
          <cell r="E818"/>
          <cell r="F818" t="str">
            <v>12.10</v>
          </cell>
          <cell r="G818"/>
        </row>
        <row r="819">
          <cell r="A819" t="str">
            <v>ED-50632</v>
          </cell>
          <cell r="B819" t="str">
            <v>PIS-VIN-005</v>
          </cell>
          <cell r="C819" t="str">
            <v>PLACA VINÍLICA 30 X 30 CM E = 2 MM</v>
          </cell>
          <cell r="D819" t="str">
            <v>M2</v>
          </cell>
          <cell r="E819">
            <v>51.7</v>
          </cell>
          <cell r="F819" t="str">
            <v>ED-50632</v>
          </cell>
          <cell r="G819"/>
        </row>
        <row r="820">
          <cell r="A820" t="str">
            <v>12.11</v>
          </cell>
          <cell r="B820">
            <v>8817</v>
          </cell>
          <cell r="C820" t="str">
            <v>PISO DE MADEIRA</v>
          </cell>
          <cell r="D820" t="str">
            <v/>
          </cell>
          <cell r="E820"/>
          <cell r="F820" t="str">
            <v>12.11</v>
          </cell>
          <cell r="G820"/>
        </row>
        <row r="821">
          <cell r="A821" t="str">
            <v>ED-17869</v>
          </cell>
          <cell r="B821" t="str">
            <v>-</v>
          </cell>
          <cell r="C821" t="str">
            <v>APLICAÇÃO DE VERNIZ, COM ACABAMENTO BRILHANTE, EM PISO DE MADEIRA TIPO TÁBUA CORRIDA, DUAS (2) DEMÃOS, INCLUSIVE RASPAGEM E CALAFETAÇÃO</v>
          </cell>
          <cell r="D821" t="str">
            <v>M2</v>
          </cell>
          <cell r="E821">
            <v>44.1</v>
          </cell>
          <cell r="F821" t="str">
            <v>ED-17869</v>
          </cell>
          <cell r="G821"/>
        </row>
        <row r="822">
          <cell r="A822" t="str">
            <v>ED-17868</v>
          </cell>
          <cell r="B822" t="str">
            <v>-</v>
          </cell>
          <cell r="C822" t="str">
            <v>APLICAÇÃO DE VERNIZ, COM ACABAMENTO BRILHANTE, EM PISO DE MADEIRA TIPO TACÃO, DUAS (2) DEMÃOS, INCLUSIVE RASPAGEM E CALAFETAÇÃO</v>
          </cell>
          <cell r="D822" t="str">
            <v>M2</v>
          </cell>
          <cell r="E822">
            <v>44.29</v>
          </cell>
          <cell r="F822" t="str">
            <v>ED-17868</v>
          </cell>
          <cell r="G822"/>
        </row>
        <row r="823">
          <cell r="A823" t="str">
            <v>ED-17867</v>
          </cell>
          <cell r="B823" t="str">
            <v>-</v>
          </cell>
          <cell r="C823" t="str">
            <v>APLICAÇÃO DE VERNIZ, COM ACABAMENTO BRILHANTE, EM PISO DE MADEIRA TIPO TACO, DUAS (2) DEMÃOS, INCLUSIVE RASPAGEM E CALAFETAÇÃO</v>
          </cell>
          <cell r="D823" t="str">
            <v>M2</v>
          </cell>
          <cell r="E823">
            <v>45.21</v>
          </cell>
          <cell r="F823" t="str">
            <v>ED-17867</v>
          </cell>
          <cell r="G823"/>
        </row>
        <row r="824">
          <cell r="A824" t="str">
            <v>ED-17861</v>
          </cell>
          <cell r="B824" t="str">
            <v>-</v>
          </cell>
          <cell r="C824" t="str">
            <v>APLICAÇÃO DE VERNIZ EM PISO DE MADEIRA, UMA (1) DEMÃO, EXCLUSIVE RASPAGEM</v>
          </cell>
          <cell r="D824" t="str">
            <v>M2</v>
          </cell>
          <cell r="E824">
            <v>12.03</v>
          </cell>
          <cell r="F824" t="str">
            <v>ED-17861</v>
          </cell>
          <cell r="G824"/>
        </row>
        <row r="825">
          <cell r="A825" t="str">
            <v>ED-17864</v>
          </cell>
          <cell r="B825" t="str">
            <v>-</v>
          </cell>
          <cell r="C825" t="str">
            <v>CALAFETAÇÃO DE PISO DE TÁBUA CORRIDA DE MADEIRA (10CMX100CM), EXCLUSIVE APLICAÇÃO DE VERNIZ/RESINA</v>
          </cell>
          <cell r="D825" t="str">
            <v>M2</v>
          </cell>
          <cell r="E825">
            <v>15.19</v>
          </cell>
          <cell r="F825" t="str">
            <v>ED-17864</v>
          </cell>
          <cell r="G825"/>
        </row>
        <row r="826">
          <cell r="A826" t="str">
            <v>ED-17863</v>
          </cell>
          <cell r="B826" t="str">
            <v>-</v>
          </cell>
          <cell r="C826" t="str">
            <v>CALAFETAÇÃO DE PISO DE TACÃO DE MADEIRA (10CMX40CM), EXCLUSIVE APLICAÇÃO DE VERNIZ/RESINA</v>
          </cell>
          <cell r="D826" t="str">
            <v>M2</v>
          </cell>
          <cell r="E826">
            <v>15.38</v>
          </cell>
          <cell r="F826" t="str">
            <v>ED-17863</v>
          </cell>
          <cell r="G826"/>
        </row>
        <row r="827">
          <cell r="A827" t="str">
            <v>ED-17862</v>
          </cell>
          <cell r="B827" t="str">
            <v>-</v>
          </cell>
          <cell r="C827" t="str">
            <v>CALAFETAÇÃO DE PISO DE TACO DE MADEIRA (7CMX14CM), EXCLUSIVE APLICAÇÃO DE VERNIZ/RESINA</v>
          </cell>
          <cell r="D827" t="str">
            <v>M2</v>
          </cell>
          <cell r="E827">
            <v>16.3</v>
          </cell>
          <cell r="F827" t="str">
            <v>ED-17862</v>
          </cell>
          <cell r="G827"/>
        </row>
        <row r="828">
          <cell r="A828" t="str">
            <v>ED-17859</v>
          </cell>
          <cell r="B828" t="str">
            <v>-</v>
          </cell>
          <cell r="C828" t="str">
            <v>RASPAGEM EM PISO DE MADEIRA, EXCLUSIVE CALAFETAÇÃO</v>
          </cell>
          <cell r="D828" t="str">
            <v>M2</v>
          </cell>
          <cell r="E828">
            <v>4.8499999999999996</v>
          </cell>
          <cell r="F828" t="str">
            <v>ED-17859</v>
          </cell>
          <cell r="G828"/>
        </row>
        <row r="829">
          <cell r="A829" t="str">
            <v>ED-50604</v>
          </cell>
          <cell r="B829" t="str">
            <v>PIS-MAD-008</v>
          </cell>
          <cell r="C829" t="str">
            <v>TACÃO DE MADEIRA IPÊ EXTRA 10 X 40 CM ASSENTADO COM COLA ESPECIAL A BASE DE PVA</v>
          </cell>
          <cell r="D829" t="str">
            <v>M2</v>
          </cell>
          <cell r="E829">
            <v>102.33</v>
          </cell>
          <cell r="F829" t="str">
            <v>ED-50604</v>
          </cell>
          <cell r="G829"/>
        </row>
        <row r="830">
          <cell r="A830" t="str">
            <v>ED-50602</v>
          </cell>
          <cell r="B830" t="str">
            <v>PIS-MAD-006</v>
          </cell>
          <cell r="C830" t="str">
            <v>TACO DE MADEIRA IPÊ EXTRA 7 X 21 CM ASSENTADO COM COLA ESPECIAL A BASE DE PVA</v>
          </cell>
          <cell r="D830" t="str">
            <v>M2</v>
          </cell>
          <cell r="E830">
            <v>86.89</v>
          </cell>
          <cell r="F830" t="str">
            <v>ED-50602</v>
          </cell>
          <cell r="G830"/>
        </row>
        <row r="831">
          <cell r="A831" t="str">
            <v>12.12</v>
          </cell>
          <cell r="B831">
            <v>8818</v>
          </cell>
          <cell r="C831" t="str">
            <v>PISO CIMENTADO</v>
          </cell>
          <cell r="D831" t="str">
            <v/>
          </cell>
          <cell r="E831"/>
          <cell r="F831" t="str">
            <v>12.12</v>
          </cell>
          <cell r="G831"/>
        </row>
        <row r="832">
          <cell r="A832" t="str">
            <v>ED-50563</v>
          </cell>
          <cell r="B832" t="str">
            <v>PIS-CIM-100</v>
          </cell>
          <cell r="C832" t="str">
            <v>PISO CIMENTADO COM ARGAMASSA, TRAÇO 1:3 (CIMENTO E AREIA), COM ADITIVO IMPERMEABILIZANTE, ESP. 25MM, ACABAMENTO DESEMPENADO E FELTRADO</v>
          </cell>
          <cell r="D832" t="str">
            <v>M2</v>
          </cell>
          <cell r="E832">
            <v>35.799999999999997</v>
          </cell>
          <cell r="F832" t="str">
            <v>ED-50563</v>
          </cell>
          <cell r="G832"/>
        </row>
        <row r="833">
          <cell r="A833" t="str">
            <v>ED-50547</v>
          </cell>
          <cell r="B833" t="str">
            <v>PIS-CIM-015</v>
          </cell>
          <cell r="C833" t="str">
            <v>PISO CIMENTADO COM ARGAMASSA, TRAÇO 1:3 (CIMENTO E AREIA), ESP. 25MM, ACABAMENTO DESEMPENADO E FELTRADO, MODULAÇÃO DE 100X100CM, INCLUSIVE JUNTA PLÁSTICA</v>
          </cell>
          <cell r="D833" t="str">
            <v>M2</v>
          </cell>
          <cell r="E833">
            <v>41.71</v>
          </cell>
          <cell r="F833" t="str">
            <v>ED-50547</v>
          </cell>
          <cell r="G833"/>
        </row>
        <row r="834">
          <cell r="A834" t="str">
            <v>ED-50545</v>
          </cell>
          <cell r="B834" t="str">
            <v>PIS-CIM-005</v>
          </cell>
          <cell r="C834" t="str">
            <v>PISO CIMENTADO COM ARGAMASSA, TRAÇO 1:3 (CIMENTO E AREIA), ESP. 25MM, ACABAMENTO DESEMPENADO E FELTRADO, MODULAÇÃO DE 200X200CM, INCLUSIVE JUNTA PLÁSTICA</v>
          </cell>
          <cell r="D834" t="str">
            <v>M2</v>
          </cell>
          <cell r="E834">
            <v>40.94</v>
          </cell>
          <cell r="F834" t="str">
            <v>ED-50545</v>
          </cell>
          <cell r="G834"/>
        </row>
        <row r="835">
          <cell r="A835" t="str">
            <v>ED-50549</v>
          </cell>
          <cell r="B835" t="str">
            <v>PIS-CIM-025</v>
          </cell>
          <cell r="C835" t="str">
            <v>PISO CIMENTADO COM ARGAMASSA, TRAÇO 1:3 (CIMENTO E AREIA), ESP. 25MM, ACABAMETNO DESEMPENADO E FELTRADO, MODULAÇÃO DE 60X60CM, INCLUSIVE JUNTA PLÁSTICA</v>
          </cell>
          <cell r="D835" t="str">
            <v>M2</v>
          </cell>
          <cell r="E835">
            <v>42.83</v>
          </cell>
          <cell r="F835" t="str">
            <v>ED-50549</v>
          </cell>
          <cell r="G835"/>
        </row>
        <row r="836">
          <cell r="A836" t="str">
            <v>ED-50548</v>
          </cell>
          <cell r="B836" t="str">
            <v>PIS-CIM-020</v>
          </cell>
          <cell r="C836" t="str">
            <v>PISO CIMENTADO COM ARGAMASSA, TRAÇO 1:3 (CIMENTO E AREIA), ESP. 30MM, ACABAMENTO DESEMPENADO E FELTRADO, MODULAÇÃO DE 100X100CM, INCLUSIVE JUNTA PLÁSTICA</v>
          </cell>
          <cell r="D836" t="str">
            <v>M2</v>
          </cell>
          <cell r="E836">
            <v>46.01</v>
          </cell>
          <cell r="F836" t="str">
            <v>ED-50548</v>
          </cell>
          <cell r="G836"/>
        </row>
        <row r="837">
          <cell r="A837" t="str">
            <v>ED-50546</v>
          </cell>
          <cell r="B837" t="str">
            <v>PIS-CIM-010</v>
          </cell>
          <cell r="C837" t="str">
            <v>PISO CIMENTADO COM ARGAMASSA, TRAÇO 1:3 (CIMENTO E AREIA), ESP. 30MM, ACABAMENTO DESEMPENADO E FELTRADO, MODULAÇÃO DE 200X200CM, INCLUSIVE JUNTA PLÁSTICA</v>
          </cell>
          <cell r="D837" t="str">
            <v>M2</v>
          </cell>
          <cell r="E837">
            <v>45.24</v>
          </cell>
          <cell r="F837" t="str">
            <v>ED-50546</v>
          </cell>
          <cell r="G837"/>
        </row>
        <row r="838">
          <cell r="A838" t="str">
            <v>ED-50550</v>
          </cell>
          <cell r="B838" t="str">
            <v>PIS-CIM-030</v>
          </cell>
          <cell r="C838" t="str">
            <v>PISO CIMENTADO COM ARGAMASSA, TRAÇO 1:3 (CIMENTO E AREIA), ESP. 30MM, ACABAMENTO DESEMPENADO E FELTRADO, MODULAÇÃO DE 60X60CM, INCLUSIVE JUNTA PLÁSTICA</v>
          </cell>
          <cell r="D838" t="str">
            <v>M2</v>
          </cell>
          <cell r="E838">
            <v>47.13</v>
          </cell>
          <cell r="F838" t="str">
            <v>ED-50550</v>
          </cell>
          <cell r="G838"/>
        </row>
        <row r="839">
          <cell r="A839" t="str">
            <v>ED-50551</v>
          </cell>
          <cell r="B839" t="str">
            <v>PIS-CIM-035</v>
          </cell>
          <cell r="C839" t="str">
            <v>PISO CIMENTADO COM ARGAMASSA, TRAÇO 1:3 (CIMENTO E AREIA), ESP. 50MM, ACABAMENTO DESEMPENADO E FELTRADO, MODULAÇÃO DE 100X100CM, INCLUSIVE JUNTA PLÁSTICA</v>
          </cell>
          <cell r="D839" t="str">
            <v>M2</v>
          </cell>
          <cell r="E839">
            <v>59.4</v>
          </cell>
          <cell r="F839" t="str">
            <v>ED-50551</v>
          </cell>
          <cell r="G839"/>
        </row>
        <row r="840">
          <cell r="A840" t="str">
            <v>ED-50564</v>
          </cell>
          <cell r="B840" t="str">
            <v>PIS-CIM-105</v>
          </cell>
          <cell r="C840" t="str">
            <v>PISO CIMENTADO COM PIGMENTAÇÃO COLORIDA, DESEMPENADO E FELTRADO COM ARGAMASSA, TRAÇO 1:3 (CIMENTO E AREIA), ESP. 30MM, ACABAMENTO DESEMPENADO E FELTRADO, SEM JUNTA DE DILATAÇÃO</v>
          </cell>
          <cell r="D840" t="str">
            <v>M2</v>
          </cell>
          <cell r="E840">
            <v>41.42</v>
          </cell>
          <cell r="F840" t="str">
            <v>ED-50564</v>
          </cell>
          <cell r="G840"/>
        </row>
        <row r="841">
          <cell r="A841" t="str">
            <v>ED-50552</v>
          </cell>
          <cell r="B841" t="str">
            <v>PIS-CIM-040</v>
          </cell>
          <cell r="C841" t="str">
            <v>PISO CIMENTADO NATADO COM ARGAMASSA, TRAÇO 1:3 (CIMENTO E AREIA), ESP. 20MM, ACABAMENTO QUEIMADO, SEM JUNTA DE DILATAÇÃO</v>
          </cell>
          <cell r="D841" t="str">
            <v>M2</v>
          </cell>
          <cell r="E841">
            <v>32.28</v>
          </cell>
          <cell r="F841" t="str">
            <v>ED-50552</v>
          </cell>
          <cell r="G841"/>
        </row>
        <row r="842">
          <cell r="A842" t="str">
            <v>ED-50558</v>
          </cell>
          <cell r="B842" t="str">
            <v>PIS-CIM-075</v>
          </cell>
          <cell r="C842" t="str">
            <v xml:space="preserve">PISO CIMENTADO NATADO COM ARGAMASSA, TRAÇO 1:3 (CIMENTO E AREIA), ESP. 25MM, ACABAMENTO QUEIMADO, MODULAÇÃO DE 100X100CM, INCLUSIVE JUNTA PLÁSTICA </v>
          </cell>
          <cell r="D842" t="str">
            <v>M2</v>
          </cell>
          <cell r="E842">
            <v>43.62</v>
          </cell>
          <cell r="F842" t="str">
            <v>ED-50558</v>
          </cell>
          <cell r="G842"/>
        </row>
        <row r="843">
          <cell r="A843" t="str">
            <v>ED-50556</v>
          </cell>
          <cell r="B843" t="str">
            <v>PIS-CIM-065</v>
          </cell>
          <cell r="C843" t="str">
            <v xml:space="preserve">PISO CIMENTADO NATADO COM ARGAMASSA, TRAÇO 1:3 (CIMENTO E AREIA), ESP. 25MM, ACABAMENTO QUEIMADO, MODULAÇÃO DE 200X200CM, INCLUSIVE JUNTA PLÁSTICA </v>
          </cell>
          <cell r="D843" t="str">
            <v>M2</v>
          </cell>
          <cell r="E843">
            <v>42.85</v>
          </cell>
          <cell r="F843" t="str">
            <v>ED-50556</v>
          </cell>
          <cell r="G843"/>
        </row>
        <row r="844">
          <cell r="A844" t="str">
            <v>ED-50560</v>
          </cell>
          <cell r="B844" t="str">
            <v>PIS-CIM-085</v>
          </cell>
          <cell r="C844" t="str">
            <v xml:space="preserve">PISO CIMENTADO NATADO COM ARGAMASSA, TRAÇO 1:3 (CIMENTO E AREIA), ESP. 25MM, ACABAMENTO QUEIMADO, MODULAÇÃO DE 60X60CM, INCLUSIVE JUNTA PLÁSTICA </v>
          </cell>
          <cell r="D844" t="str">
            <v>M2</v>
          </cell>
          <cell r="E844">
            <v>44.74</v>
          </cell>
          <cell r="F844" t="str">
            <v>ED-50560</v>
          </cell>
          <cell r="G844"/>
        </row>
        <row r="845">
          <cell r="A845" t="str">
            <v>ED-50553</v>
          </cell>
          <cell r="B845" t="str">
            <v>PIS-CIM-045</v>
          </cell>
          <cell r="C845" t="str">
            <v>PISO CIMENTADO NATADO COM ARGAMASSA, TRAÇO 1:3 (CIMENTO E AREIA), ESP. 25MM, ACABAMENTO QUEIMADO, SEM JUNTA DE DILATAÇÃO</v>
          </cell>
          <cell r="D845" t="str">
            <v>M2</v>
          </cell>
          <cell r="E845">
            <v>34.68</v>
          </cell>
          <cell r="F845" t="str">
            <v>ED-50553</v>
          </cell>
          <cell r="G845"/>
        </row>
        <row r="846">
          <cell r="A846" t="str">
            <v>ED-50559</v>
          </cell>
          <cell r="B846" t="str">
            <v>PIS-CIM-080</v>
          </cell>
          <cell r="C846" t="str">
            <v xml:space="preserve">PISO CIMENTADO NATADO COM ARGAMASSA, TRAÇO 1:3 (CIMENTO E AREIA), ESP. 30MM, ACABAMENTO QUEIMADO, MODULAÇÃO DE 100X100CM, INCLUSIVE JUNTA PLÁSTICA </v>
          </cell>
          <cell r="D846" t="str">
            <v>M2</v>
          </cell>
          <cell r="E846">
            <v>47.65</v>
          </cell>
          <cell r="F846" t="str">
            <v>ED-50559</v>
          </cell>
          <cell r="G846"/>
        </row>
        <row r="847">
          <cell r="A847" t="str">
            <v>ED-50557</v>
          </cell>
          <cell r="B847" t="str">
            <v>PIS-CIM-070</v>
          </cell>
          <cell r="C847" t="str">
            <v xml:space="preserve">PISO CIMENTADO NATADO COM ARGAMASSA, TRAÇO 1:3 (CIMENTO E AREIA), ESP. 30MM, ACABAMENTO QUEIMADO, MODULAÇÃO DE 200X200CM, INCLUSIVE JUNTA PLÁSTICA </v>
          </cell>
          <cell r="D847" t="str">
            <v>M2</v>
          </cell>
          <cell r="E847">
            <v>46.88</v>
          </cell>
          <cell r="F847" t="str">
            <v>ED-50557</v>
          </cell>
          <cell r="G847"/>
        </row>
        <row r="848">
          <cell r="A848" t="str">
            <v>ED-50561</v>
          </cell>
          <cell r="B848" t="str">
            <v>PIS-CIM-090</v>
          </cell>
          <cell r="C848" t="str">
            <v xml:space="preserve">PISO CIMENTADO NATADO COM ARGAMASSA, TRAÇO 1:3 (CIMENTO E AREIA), ESP. 30MM, ACABAMENTO QUEIMADO, MODULAÇÃO DE 60X60CM, INCLUSIVE JUNTA PLÁSTICA </v>
          </cell>
          <cell r="D848" t="str">
            <v>M2</v>
          </cell>
          <cell r="E848">
            <v>48.77</v>
          </cell>
          <cell r="F848" t="str">
            <v>ED-50561</v>
          </cell>
          <cell r="G848"/>
        </row>
        <row r="849">
          <cell r="A849" t="str">
            <v>ED-50554</v>
          </cell>
          <cell r="B849" t="str">
            <v>PIS-CIM-050</v>
          </cell>
          <cell r="C849" t="str">
            <v>PISO CIMENTADO NATADO COM ARGAMASSA, TRAÇO 1:3 (CIMENTO E AREIA), ESP. 30MM, ACABAMENTO QUEIMADO, SEM JUNTA DE DILATAÇÃO</v>
          </cell>
          <cell r="D849" t="str">
            <v>M2</v>
          </cell>
          <cell r="E849">
            <v>37.090000000000003</v>
          </cell>
          <cell r="F849" t="str">
            <v>ED-50554</v>
          </cell>
          <cell r="G849"/>
        </row>
        <row r="850">
          <cell r="A850" t="str">
            <v>ED-50562</v>
          </cell>
          <cell r="B850" t="str">
            <v>PIS-CIM-095</v>
          </cell>
          <cell r="C850" t="str">
            <v xml:space="preserve">PISO CIMENTADO NATADO COM ARGAMASSA, TRAÇO 1:3 (CIMENTO E AREIA), ESP. 50MM, ACABAMENTO QUEIMADO, MODULAÇÃO DE 60X60CM, INCLUSIVE JUNTA PLÁSTICA </v>
          </cell>
          <cell r="D850" t="str">
            <v>M2</v>
          </cell>
          <cell r="E850">
            <v>62.23</v>
          </cell>
          <cell r="F850" t="str">
            <v>ED-50562</v>
          </cell>
          <cell r="G850"/>
        </row>
        <row r="851">
          <cell r="A851" t="str">
            <v>ED-50555</v>
          </cell>
          <cell r="B851" t="str">
            <v>PIS-CIM-060</v>
          </cell>
          <cell r="C851" t="str">
            <v>PISO CIMENTADO NATADO COM ARGAMASSA, TRAÇO 1:3 (CIMENTO E AREIA), ESP. 50MM, ACABAMENTO QUEIMADO, SEM JUNTA DE DILATAÇÃO</v>
          </cell>
          <cell r="D851" t="str">
            <v>M2</v>
          </cell>
          <cell r="E851">
            <v>51.25</v>
          </cell>
          <cell r="F851" t="str">
            <v>ED-50555</v>
          </cell>
          <cell r="G851"/>
        </row>
        <row r="852">
          <cell r="A852" t="str">
            <v>12.13</v>
          </cell>
          <cell r="B852">
            <v>8819</v>
          </cell>
          <cell r="C852" t="str">
            <v>PISO DE GRANITINA E MARMORITE</v>
          </cell>
          <cell r="D852" t="str">
            <v/>
          </cell>
          <cell r="E852"/>
          <cell r="F852" t="str">
            <v>12.13</v>
          </cell>
          <cell r="G852"/>
        </row>
        <row r="853">
          <cell r="A853" t="str">
            <v>ED-50617</v>
          </cell>
          <cell r="B853" t="str">
            <v>PIS-MIT-025</v>
          </cell>
          <cell r="C853" t="str">
            <v>LIMPEZA E POLIMENTO DE PISO GRANILITE/MARMORITE, EXCLUSIVE RESINA</v>
          </cell>
          <cell r="D853" t="str">
            <v>M2</v>
          </cell>
          <cell r="E853">
            <v>23</v>
          </cell>
          <cell r="F853" t="str">
            <v>ED-50617</v>
          </cell>
          <cell r="G853"/>
        </row>
        <row r="854">
          <cell r="A854" t="str">
            <v>ED-50616</v>
          </cell>
          <cell r="B854" t="str">
            <v>PIS-MIT-020</v>
          </cell>
          <cell r="C854" t="str">
            <v>PISO EM GRANILITE/MARMORITE, ESP. 8MM, ACABAMENTO LAVADO TIPO FULGET, COR NATURAL, MODULAÇÃO DE 1X1M, INCLUSO JUNTA PLÁSTICA</v>
          </cell>
          <cell r="D854" t="str">
            <v>M2</v>
          </cell>
          <cell r="E854">
            <v>65.069999999999993</v>
          </cell>
          <cell r="F854" t="str">
            <v>ED-50616</v>
          </cell>
          <cell r="G854"/>
        </row>
        <row r="855">
          <cell r="A855" t="str">
            <v>ED-50615</v>
          </cell>
          <cell r="B855" t="str">
            <v>PIS-MIT-015</v>
          </cell>
          <cell r="C855" t="str">
            <v>PISO EM GRANILITE/MARMORITE, ESP. 8MM, ACABAMENTO LAVADO TIPO FULGET, COR VERMELHA, MODULAÇÃO DE 1X1M, INCLUSO JUNTA PLÁSTICA</v>
          </cell>
          <cell r="D855" t="str">
            <v>M2</v>
          </cell>
          <cell r="E855">
            <v>65.069999999999993</v>
          </cell>
          <cell r="F855" t="str">
            <v>ED-50615</v>
          </cell>
          <cell r="G855"/>
        </row>
        <row r="856">
          <cell r="A856" t="str">
            <v>ED-50614</v>
          </cell>
          <cell r="B856" t="str">
            <v>PIS-MIT-011</v>
          </cell>
          <cell r="C856" t="str">
            <v>PISO EM GRANILITE/MARMORITE, ESP. 8MM, ACABAMENTO POLIDO, COR BRANCA, MODULAÇÃO DE 1X1M, INCLUSIVE JUNTA ALUMÍNIO, RESINA E POLIMENTO MECANIZADO</v>
          </cell>
          <cell r="D856" t="str">
            <v>M2</v>
          </cell>
          <cell r="E856">
            <v>99.36</v>
          </cell>
          <cell r="F856" t="str">
            <v>ED-50614</v>
          </cell>
          <cell r="G856"/>
        </row>
        <row r="857">
          <cell r="A857" t="str">
            <v>ED-50613</v>
          </cell>
          <cell r="B857" t="str">
            <v>PIS-MIT-010</v>
          </cell>
          <cell r="C857" t="str">
            <v>PISO EM GRANILITE/MARMORITE, ESP. 8MM, ACABAMENTO POLIDO, COR BRANCA, MODULAÇÃO DE 1X1M, INCLUSIVE JUNTA PLÁSTICA, RESINA E POLIMENTO MECANIZADO</v>
          </cell>
          <cell r="D857" t="str">
            <v>M2</v>
          </cell>
          <cell r="E857">
            <v>97.67</v>
          </cell>
          <cell r="F857" t="str">
            <v>ED-50613</v>
          </cell>
          <cell r="G857"/>
        </row>
        <row r="858">
          <cell r="A858" t="str">
            <v>ED-50612</v>
          </cell>
          <cell r="B858" t="str">
            <v>PIS-MIT-006</v>
          </cell>
          <cell r="C858" t="str">
            <v>PISO EM GRANILITE/MARMORITE, ESP. 8MM, ACABAMENTO POLIDO, COR CINZA, MODULAÇÃO DE 1X1M, INCLUSIVE JUNTA ALUMÍNIO, RESINA E POLIMENTO MECANIZADO</v>
          </cell>
          <cell r="D858" t="str">
            <v>M2</v>
          </cell>
          <cell r="E858">
            <v>79.760000000000005</v>
          </cell>
          <cell r="F858" t="str">
            <v>ED-50612</v>
          </cell>
          <cell r="G858"/>
        </row>
        <row r="859">
          <cell r="A859" t="str">
            <v>ED-50611</v>
          </cell>
          <cell r="B859" t="str">
            <v>PIS-MIT-005</v>
          </cell>
          <cell r="C859" t="str">
            <v>PISO EM GRANILITE/MARMORITE, ESP. 8MM, ACABAMENTO POLIDO, COR CINZA, MODULAÇÃO DE 1X1M, INCLUSIVE JUNTA PLÁSTICA, RESINA E POLIMENTO MECANIZADO</v>
          </cell>
          <cell r="D859" t="str">
            <v>M2</v>
          </cell>
          <cell r="E859">
            <v>78.069999999999993</v>
          </cell>
          <cell r="F859" t="str">
            <v>ED-50611</v>
          </cell>
          <cell r="G859"/>
        </row>
        <row r="860">
          <cell r="A860" t="str">
            <v>12.14</v>
          </cell>
          <cell r="B860">
            <v>8820</v>
          </cell>
          <cell r="C860" t="str">
            <v>PISO EM CONCRETO</v>
          </cell>
          <cell r="D860" t="str">
            <v/>
          </cell>
          <cell r="E860"/>
          <cell r="F860" t="str">
            <v>12.14</v>
          </cell>
          <cell r="G860"/>
        </row>
        <row r="861">
          <cell r="A861" t="str">
            <v>ED-50573</v>
          </cell>
          <cell r="B861" t="str">
            <v>PIS-CON-035</v>
          </cell>
          <cell r="C861" t="str">
            <v>PISO EM CONCRETO FCK = 20 MPA COM 25 KG DE DRAMIX/M3</v>
          </cell>
          <cell r="D861" t="str">
            <v>M3</v>
          </cell>
          <cell r="E861">
            <v>2382.48</v>
          </cell>
          <cell r="F861" t="str">
            <v>ED-50573</v>
          </cell>
          <cell r="G861"/>
        </row>
        <row r="862">
          <cell r="A862" t="str">
            <v>ED-9317</v>
          </cell>
          <cell r="B862" t="str">
            <v>-</v>
          </cell>
          <cell r="C862" t="str">
            <v>PISO EM CONCRETO, PREPARADO EM OBRA COM BETONEIRA, FCK 10MPA, SEM ARMAÇÃO, ACABAMENTO RÚSTICO, ESP. 5CM, INCLUSIVE FORNECIMENTO, LANÇAMENTO, ADENSAMENTO, SARRAFEAMENTO, EXCLUSIVE JUNTA DE DILATAÇÃO</v>
          </cell>
          <cell r="D862" t="str">
            <v>M2</v>
          </cell>
          <cell r="E862">
            <v>40.619999999999997</v>
          </cell>
          <cell r="F862" t="str">
            <v>ED-9317</v>
          </cell>
          <cell r="G862"/>
        </row>
        <row r="863">
          <cell r="A863" t="str">
            <v>ED-50571</v>
          </cell>
          <cell r="B863" t="str">
            <v>PIS-CON-025</v>
          </cell>
          <cell r="C863" t="str">
            <v>PISO EM CONCRETO, PREPARADO EM OBRA COM BETONEIRA, FCK 13,5MPA, SEM ARMAÇÃO, ACABAMENTO RÚSTICO, ESP. 8CM, INCLUSIVE FORNECIMENTO, LANÇAMENTO, ADENSAMENTO, SARRAFEAMENTO, EXCLUSIVE JUNTA DE DILATAÇÃO</v>
          </cell>
          <cell r="D863" t="str">
            <v>M2</v>
          </cell>
          <cell r="E863">
            <v>63.72</v>
          </cell>
          <cell r="F863" t="str">
            <v>ED-50571</v>
          </cell>
          <cell r="G863"/>
        </row>
        <row r="864">
          <cell r="A864" t="str">
            <v>ED-9320</v>
          </cell>
          <cell r="B864" t="str">
            <v>-</v>
          </cell>
          <cell r="C864" t="str">
            <v>PISO EM CONCRETO, USINADO CONVENCIONAL, FCK 15MPA, COM TELA SOLDADA NERVURADA TIPO Q-138, ACABAMENTO POLÍDO EM NÍVEL ZERO, ESP. 10CM, INCLUSIVE FORNECIMENTO, LANÇAMENTO, ADENSAMENTO, EXCLUSIVE JUNTA DE DILATAÇÃO</v>
          </cell>
          <cell r="D864" t="str">
            <v>M2</v>
          </cell>
          <cell r="E864">
            <v>95.79</v>
          </cell>
          <cell r="F864" t="str">
            <v>ED-9320</v>
          </cell>
          <cell r="G864"/>
        </row>
        <row r="865">
          <cell r="A865" t="str">
            <v>ED-9321</v>
          </cell>
          <cell r="B865" t="str">
            <v>-</v>
          </cell>
          <cell r="C865" t="str">
            <v>PISO EM CONCRETO, USINADO CONVENCIONAL, FCK 15MPA, COM TELA SOLDADA NERVURADA TIPO Q-138, ACABAMENTO POLÍDO EM NÍVEL ZERO, ESP. 12CM, INCLUSIVE FORNECIMENTO, LANÇAMENTO, ADENSAMENTO, EXCLUSIVE JUNTA DE DILATAÇÃO</v>
          </cell>
          <cell r="D865" t="str">
            <v>M2</v>
          </cell>
          <cell r="E865">
            <v>103.39</v>
          </cell>
          <cell r="F865" t="str">
            <v>ED-9321</v>
          </cell>
          <cell r="G865"/>
        </row>
        <row r="866">
          <cell r="A866" t="str">
            <v>ED-9319</v>
          </cell>
          <cell r="B866" t="str">
            <v>-</v>
          </cell>
          <cell r="C866" t="str">
            <v>PISO EM CONCRETO, USINADO CONVENCIONAL, FCK 15MPA, COM TELA SOLDADA NERVURADA TIPO Q-61, ACABAMENTO POLIDO EM NÍVEL ZERO, ESP. 5CM, INCLUSIVE FORNECIMENTO, LANÇAMENTO, ADENSAMENTO, EXCLUSIVE JUNTA DE DILATAÇÃO</v>
          </cell>
          <cell r="D866" t="str">
            <v>M2</v>
          </cell>
          <cell r="E866">
            <v>76.010000000000005</v>
          </cell>
          <cell r="F866" t="str">
            <v>ED-9319</v>
          </cell>
          <cell r="G866"/>
        </row>
        <row r="867">
          <cell r="A867" t="str">
            <v>ED-9318</v>
          </cell>
          <cell r="B867" t="str">
            <v>-</v>
          </cell>
          <cell r="C867" t="str">
            <v>PISO EM CONCRETO, USINADO CONVENCIONAL, FCK 15MPA, SEM ARMAÇÃO, ACABAMENTO RÚSTICO, ESP. 5CM, INCLUSIVE FORNECIMENTO, LANÇAMENTO, ADENSAMENTO, SARRAFEAMENTO, EXCLUSIVE JUNTA DE DILATAÇÃO</v>
          </cell>
          <cell r="D867" t="str">
            <v>M2</v>
          </cell>
          <cell r="E867">
            <v>45.74</v>
          </cell>
          <cell r="F867" t="str">
            <v>ED-9318</v>
          </cell>
          <cell r="G867"/>
        </row>
        <row r="868">
          <cell r="A868" t="str">
            <v>ED-50572</v>
          </cell>
          <cell r="B868" t="str">
            <v>PIS-CON-030</v>
          </cell>
          <cell r="C868" t="str">
            <v>PISO EM CONCRETO, USINADO CONVENCIONAL, FCK 30MPA, COM AÇO CA-50 DIÂMETRO 6,3MM MALHA 10X10CM, ACABAMENTO RÚSTICO, ESP. 15CM, INCLUSIVE FORNECIMENTO, LANÇAMENTO, ADENSAMENTO, EXCLUSIVE JUNTA DE DILATAÇÃO</v>
          </cell>
          <cell r="D868" t="str">
            <v>M2</v>
          </cell>
          <cell r="E868">
            <v>162.76</v>
          </cell>
          <cell r="F868" t="str">
            <v>ED-50572</v>
          </cell>
          <cell r="G868"/>
        </row>
        <row r="869">
          <cell r="A869" t="str">
            <v>12.15</v>
          </cell>
          <cell r="B869">
            <v>8821</v>
          </cell>
          <cell r="C869" t="str">
            <v>LAJE DE TRANSIÇÃO</v>
          </cell>
          <cell r="D869" t="str">
            <v/>
          </cell>
          <cell r="E869"/>
          <cell r="F869" t="str">
            <v>12.15</v>
          </cell>
          <cell r="G869"/>
        </row>
        <row r="870">
          <cell r="A870" t="str">
            <v>ED-50593</v>
          </cell>
          <cell r="B870" t="str">
            <v>PIS-LAJ-022</v>
          </cell>
          <cell r="C870" t="str">
            <v>LAJE DE TRANSIÇÃO E = 10 CM, FCK = 15 MPA USINADO (MECANIZADO), INCLUSIVE TELA 0,97 KG/M2 E ACABAMENTO NIVEL ZERO</v>
          </cell>
          <cell r="D870" t="str">
            <v>M2</v>
          </cell>
          <cell r="E870">
            <v>96.45</v>
          </cell>
          <cell r="F870" t="str">
            <v>ED-50593</v>
          </cell>
          <cell r="G870"/>
        </row>
        <row r="871">
          <cell r="A871" t="str">
            <v>ED-50597</v>
          </cell>
          <cell r="B871" t="str">
            <v>PIS-LAJ-026</v>
          </cell>
          <cell r="C871" t="str">
            <v>LAJE DE TRANSIÇÃO E = 10 CM, FCK = 18 MPA USINADO (MECANIZADO), INCLUSIVE TELA 0,97 KG/M2 E ACABAMENTO NIVEL ZERO</v>
          </cell>
          <cell r="D871" t="str">
            <v>M2</v>
          </cell>
          <cell r="E871">
            <v>103.79</v>
          </cell>
          <cell r="F871" t="str">
            <v>ED-50597</v>
          </cell>
          <cell r="G871"/>
        </row>
        <row r="872">
          <cell r="A872" t="str">
            <v>ED-50594</v>
          </cell>
          <cell r="B872" t="str">
            <v>PIS-LAJ-023</v>
          </cell>
          <cell r="C872" t="str">
            <v>LAJE DE TRANSIÇÃO E = 11 CM, FCK = 15 MPA USINADO (MECANIZADO), INCLUSIVE TELA 0,97 KG/M2 E ACABAMENTO NIVEL ZERO</v>
          </cell>
          <cell r="D872" t="str">
            <v>M2</v>
          </cell>
          <cell r="E872">
            <v>107.51</v>
          </cell>
          <cell r="F872" t="str">
            <v>ED-50594</v>
          </cell>
          <cell r="G872"/>
        </row>
        <row r="873">
          <cell r="A873" t="str">
            <v>ED-50595</v>
          </cell>
          <cell r="B873" t="str">
            <v>PIS-LAJ-024</v>
          </cell>
          <cell r="C873" t="str">
            <v>LAJE DE TRANSIÇÃO E = 12 CM, FCK = 15 MPA USINADO (MECANIZADO), INCLUSIVE TELA 0,97 KG/M2 E ACABAMENTO NIVEL ZERO</v>
          </cell>
          <cell r="D873" t="str">
            <v>M2</v>
          </cell>
          <cell r="E873">
            <v>111.98</v>
          </cell>
          <cell r="F873" t="str">
            <v>ED-50595</v>
          </cell>
          <cell r="G873"/>
        </row>
        <row r="874">
          <cell r="A874" t="str">
            <v>ED-50598</v>
          </cell>
          <cell r="B874" t="str">
            <v>PIS-LAJ-027</v>
          </cell>
          <cell r="C874" t="str">
            <v>LAJE DE TRANSIÇÃO E = 12 CM, FCK = 18 MPA USINADO (MECANIZADO), INCLUSIVE TELA 0,97 KG/M2 E ACABAMENTO NIVEL ZERO</v>
          </cell>
          <cell r="D874" t="str">
            <v>M2</v>
          </cell>
          <cell r="E874">
            <v>112.86</v>
          </cell>
          <cell r="F874" t="str">
            <v>ED-50598</v>
          </cell>
          <cell r="G874"/>
        </row>
        <row r="875">
          <cell r="A875" t="str">
            <v>ED-50588</v>
          </cell>
          <cell r="B875" t="str">
            <v>PIS-LAJ-005</v>
          </cell>
          <cell r="C875" t="str">
            <v>LAJE DE TRANSIÇÃO E = 5 CM, SEM JUNTA, FCK = 10 MPA (MANUAL)</v>
          </cell>
          <cell r="D875" t="str">
            <v>M2</v>
          </cell>
          <cell r="E875">
            <v>40.619999999999997</v>
          </cell>
          <cell r="F875" t="str">
            <v>ED-50588</v>
          </cell>
          <cell r="G875"/>
        </row>
        <row r="876">
          <cell r="A876" t="str">
            <v>ED-50589</v>
          </cell>
          <cell r="B876" t="str">
            <v>PIS-LAJ-010</v>
          </cell>
          <cell r="C876" t="str">
            <v>LAJE DE TRANSIÇÃO E = 6 CM, SEM JUNTA, FCK = 10 MPA (MANUAL)</v>
          </cell>
          <cell r="D876" t="str">
            <v>M2</v>
          </cell>
          <cell r="E876">
            <v>45.1</v>
          </cell>
          <cell r="F876" t="str">
            <v>ED-50589</v>
          </cell>
          <cell r="G876"/>
        </row>
        <row r="877">
          <cell r="A877" t="str">
            <v>ED-50591</v>
          </cell>
          <cell r="B877" t="str">
            <v>PIS-LAJ-020</v>
          </cell>
          <cell r="C877" t="str">
            <v>LAJE DE TRANSIÇÃO E = 8 CM, FCK = 15 MPA USINADO (MECANIZADO), INCLUSIVE TELA 0,97 KG/M2 E ACABAMENTO NIVEL ZERO</v>
          </cell>
          <cell r="D877" t="str">
            <v>M2</v>
          </cell>
          <cell r="E877">
            <v>94.13</v>
          </cell>
          <cell r="F877" t="str">
            <v>ED-50591</v>
          </cell>
          <cell r="G877"/>
        </row>
        <row r="878">
          <cell r="A878" t="str">
            <v>ED-50596</v>
          </cell>
          <cell r="B878" t="str">
            <v>PIS-LAJ-025</v>
          </cell>
          <cell r="C878" t="str">
            <v>LAJE DE TRANSIÇÃO E = 8 CM, FCK = 18 MPA USINADO (MECANIZADO), INCLUSIVE TELA 0,97 KG/M2 E ACABAMENTO NIVEL ZERO</v>
          </cell>
          <cell r="D878" t="str">
            <v>M2</v>
          </cell>
          <cell r="E878">
            <v>94.71</v>
          </cell>
          <cell r="F878" t="str">
            <v>ED-50596</v>
          </cell>
          <cell r="G878"/>
        </row>
        <row r="879">
          <cell r="A879" t="str">
            <v>ED-50599</v>
          </cell>
          <cell r="B879" t="str">
            <v>PIS-LAJ-028</v>
          </cell>
          <cell r="C879" t="str">
            <v>LAJE DE TRANSIÇÃO E = 8 CM, FCK = 20 MPA USINADO (MECANIZADO), INCLUSIVE TELA 0,97 KG/M2 E ACABAMENTO NIVEL ZERO</v>
          </cell>
          <cell r="D879" t="str">
            <v>M2</v>
          </cell>
          <cell r="E879">
            <v>95.63</v>
          </cell>
          <cell r="F879" t="str">
            <v>ED-50599</v>
          </cell>
          <cell r="G879"/>
        </row>
        <row r="880">
          <cell r="A880" t="str">
            <v>ED-50590</v>
          </cell>
          <cell r="B880" t="str">
            <v>PIS-LAJ-015</v>
          </cell>
          <cell r="C880" t="str">
            <v>LAJE DE TRANSIÇÃO E = 8 CM, SEM JUNTA, FCK = 10 MPA (MANUAL)</v>
          </cell>
          <cell r="D880" t="str">
            <v>M2</v>
          </cell>
          <cell r="E880">
            <v>57.19</v>
          </cell>
          <cell r="F880" t="str">
            <v>ED-50590</v>
          </cell>
          <cell r="G880"/>
        </row>
        <row r="881">
          <cell r="A881" t="str">
            <v>ED-50592</v>
          </cell>
          <cell r="B881" t="str">
            <v>PIS-LAJ-021</v>
          </cell>
          <cell r="C881" t="str">
            <v>LAJE DE TRANSIÇÃO E = 9 CM, FCK = 15 MPA USINADO (MECANIZADO), INCLUSIVE TELA 0,97 KG/M2 E ACABAMENTO NIVEL ZERO</v>
          </cell>
          <cell r="D881" t="str">
            <v>M2</v>
          </cell>
          <cell r="E881">
            <v>98.59</v>
          </cell>
          <cell r="F881" t="str">
            <v>ED-50592</v>
          </cell>
          <cell r="G881"/>
        </row>
        <row r="882">
          <cell r="A882" t="str">
            <v>12.16</v>
          </cell>
          <cell r="B882">
            <v>8822</v>
          </cell>
          <cell r="C882" t="str">
            <v>PISO EM TIJOLO MACIÇO</v>
          </cell>
          <cell r="D882" t="str">
            <v/>
          </cell>
          <cell r="E882"/>
          <cell r="F882" t="str">
            <v>12.16</v>
          </cell>
          <cell r="G882"/>
        </row>
        <row r="883">
          <cell r="A883" t="str">
            <v>ED-50631</v>
          </cell>
          <cell r="B883" t="str">
            <v>PIS-TIJ-005</v>
          </cell>
          <cell r="C883" t="str">
            <v>PISO COM TIJOLO CERÂMICO MACIÇO PRENSADO, ASSENTAMENTO COM ARGAMASSA SECA, TRAÇO 1:4 (CIMENTO E AREIA), INCLUSIVE REJUNTAMENTO COM ARGAMASSA SECA DE TRAÇO 1:4 (CIMENTO E AREIA), FORNECIMENTO E INSTALAÇÃO</v>
          </cell>
          <cell r="D883" t="str">
            <v>M2</v>
          </cell>
          <cell r="E883">
            <v>73.84</v>
          </cell>
          <cell r="F883" t="str">
            <v>ED-50631</v>
          </cell>
          <cell r="G883"/>
        </row>
        <row r="884">
          <cell r="A884" t="str">
            <v>12.17</v>
          </cell>
          <cell r="B884">
            <v>8823</v>
          </cell>
          <cell r="C884" t="str">
            <v>PISO INDUSTRIAIS</v>
          </cell>
          <cell r="D884" t="str">
            <v/>
          </cell>
          <cell r="E884"/>
          <cell r="F884" t="str">
            <v>12.17</v>
          </cell>
          <cell r="G884"/>
        </row>
        <row r="885">
          <cell r="A885" t="str">
            <v>ED-50578</v>
          </cell>
          <cell r="B885" t="str">
            <v>PIS-IAR-010</v>
          </cell>
          <cell r="C885" t="str">
            <v>PISO INDUSTRIAL COM ARGAMASSA DE ALTA RESISTÊNCIA, COR BRANCA, ESP. 8MM, ACABAMENTO POLIDO, MODULAÇÃO  DE 1X1M, INCLUSIVE JUNTA PLÁSTICA E POLIMENTO MECANIZADO, EXCLUSIVE RESINA</v>
          </cell>
          <cell r="D885" t="str">
            <v>M2</v>
          </cell>
          <cell r="E885">
            <v>87.85</v>
          </cell>
          <cell r="F885" t="str">
            <v>ED-50578</v>
          </cell>
          <cell r="G885"/>
        </row>
        <row r="886">
          <cell r="A886" t="str">
            <v>ED-50577</v>
          </cell>
          <cell r="B886" t="str">
            <v>PIS-IAR-005</v>
          </cell>
          <cell r="C886" t="str">
            <v>PISO INDUSTRIAL COM ARGAMASSA DE ALTA RESISTÊNCIA, COR CINZA, ESP. 8MM, ACABAMENTO POLIDO, MODULAÇÃO  DE 1X1M, INCLUSIVE JUNTA PLÁSTICA E POLIMENTO MECANIZADO, EXCLUSIVE RESINA</v>
          </cell>
          <cell r="D886" t="str">
            <v>M2</v>
          </cell>
          <cell r="E886">
            <v>75.89</v>
          </cell>
          <cell r="F886" t="str">
            <v>ED-50577</v>
          </cell>
          <cell r="G886"/>
        </row>
        <row r="887">
          <cell r="A887" t="str">
            <v>12.18</v>
          </cell>
          <cell r="B887">
            <v>8824</v>
          </cell>
          <cell r="C887" t="str">
            <v>PISO PODOTÁTIL (TÁTIL)</v>
          </cell>
          <cell r="D887" t="str">
            <v/>
          </cell>
          <cell r="E887"/>
          <cell r="F887" t="str">
            <v>12.18</v>
          </cell>
          <cell r="G887"/>
        </row>
        <row r="888">
          <cell r="A888" t="str">
            <v>ED-50629</v>
          </cell>
          <cell r="B888" t="str">
            <v>PIS-TAT-017</v>
          </cell>
          <cell r="C888" t="str">
            <v>PISO PODOTÁTIL DE BORRACHA, ALERTA, ESP. 12MM, COLORIDA, ASSENTAMENTO COM ARGAMASSA, TRAÇO 1:4 (CIMENTO E AREIA), INCLUSIVE FORNECIMENTO E INSTALAÇÃO</v>
          </cell>
          <cell r="D888" t="str">
            <v>M2</v>
          </cell>
          <cell r="E888">
            <v>193.68</v>
          </cell>
          <cell r="F888" t="str">
            <v>ED-50629</v>
          </cell>
          <cell r="G888"/>
        </row>
        <row r="889">
          <cell r="A889" t="str">
            <v>ED-50630</v>
          </cell>
          <cell r="B889" t="str">
            <v>PIS-TAT-08</v>
          </cell>
          <cell r="C889" t="str">
            <v>PISO PODOTÁTIL DE BORRACHA, ALERTA, ESP. 12MM, COR PRETA, ASSENTAMENTO COM ARGAMASSA, TRAÇO 1:4 (CIMENTO E AREIA), INCLUSIVE FORNECIMENTO E INSTALAÇÃO</v>
          </cell>
          <cell r="D889" t="str">
            <v>M2</v>
          </cell>
          <cell r="E889">
            <v>193.68</v>
          </cell>
          <cell r="F889" t="str">
            <v>ED-50630</v>
          </cell>
          <cell r="G889"/>
        </row>
        <row r="890">
          <cell r="A890" t="str">
            <v>ED-50627</v>
          </cell>
          <cell r="B890" t="str">
            <v>PIS-TAT-015</v>
          </cell>
          <cell r="C890" t="str">
            <v>PISO PODOTÁTIL DE BORRACHA, ALERTA, ESP. 5MM, COLORIDA, ASSENTAMENTO COM COLA DE CONTATO, INCLUSIVE FORNECIMENTO E INSTALAÇÃO</v>
          </cell>
          <cell r="D890" t="str">
            <v>M2</v>
          </cell>
          <cell r="E890">
            <v>126.88</v>
          </cell>
          <cell r="F890" t="str">
            <v>ED-50627</v>
          </cell>
          <cell r="G890"/>
        </row>
        <row r="891">
          <cell r="A891" t="str">
            <v>ED-50628</v>
          </cell>
          <cell r="B891" t="str">
            <v>PIS-TAT-016</v>
          </cell>
          <cell r="C891" t="str">
            <v>PISO PODOTÁTIL DE BORRACHA, ALERTA, ESP. 5MM, COR PRETA, ASSENTAMENTO COM COLA DE CONTATO, INCLUSIVE FORNECIMENTO E INSTALAÇÃO</v>
          </cell>
          <cell r="D891" t="str">
            <v>M2</v>
          </cell>
          <cell r="E891">
            <v>126.88</v>
          </cell>
          <cell r="F891" t="str">
            <v>ED-50628</v>
          </cell>
          <cell r="G891"/>
        </row>
        <row r="892">
          <cell r="A892" t="str">
            <v>ED-50626</v>
          </cell>
          <cell r="B892" t="str">
            <v>PIS-TAT-008</v>
          </cell>
          <cell r="C892" t="str">
            <v>PISO PODOTÁTIL DE BORRACHA, DIRECIONAL, ESP. 12MM, COLORIDA, ASSENTAMENTO COM ARGAMASSA, TRAÇO 1:4 (CIMENTO E AREIA), INCLUSIVE FORNECIMENTO E INSTALAÇÃO</v>
          </cell>
          <cell r="D892" t="str">
            <v>M2</v>
          </cell>
          <cell r="E892">
            <v>193.68</v>
          </cell>
          <cell r="F892" t="str">
            <v>ED-50626</v>
          </cell>
          <cell r="G892"/>
        </row>
        <row r="893">
          <cell r="A893" t="str">
            <v>ED-50625</v>
          </cell>
          <cell r="B893" t="str">
            <v>PIS-TAT-007</v>
          </cell>
          <cell r="C893" t="str">
            <v>PISO PODOTÁTIL DE BORRACHA, DIRECIONAL, ESP. 12MM, COR PRETA, ASSENTAMENTO COM ARGAMASSA, TRAÇO 1:4 (CIMENTO E AREIA), INCLUSIVE FORNECIMENTO E INSTALAÇÃO</v>
          </cell>
          <cell r="D893" t="str">
            <v>M2</v>
          </cell>
          <cell r="E893">
            <v>193.68</v>
          </cell>
          <cell r="F893" t="str">
            <v>ED-50625</v>
          </cell>
          <cell r="G893"/>
        </row>
        <row r="894">
          <cell r="A894" t="str">
            <v>ED-50624</v>
          </cell>
          <cell r="B894" t="str">
            <v>PIS-TAT-006</v>
          </cell>
          <cell r="C894" t="str">
            <v>PISO PODOTÁTIL DE BORRACHA, DIRECIONAL, ESP. 5MM, COLORIDA, ASSENTAMENTO COM COLA DE CONTATO, INCLUSIVE FORNECIMENTO E INSTALAÇÃO</v>
          </cell>
          <cell r="D894" t="str">
            <v>M2</v>
          </cell>
          <cell r="E894">
            <v>126.88</v>
          </cell>
          <cell r="F894" t="str">
            <v>ED-50624</v>
          </cell>
          <cell r="G894"/>
        </row>
        <row r="895">
          <cell r="A895" t="str">
            <v>ED-50623</v>
          </cell>
          <cell r="B895" t="str">
            <v>PIS-TAT-005</v>
          </cell>
          <cell r="C895" t="str">
            <v>PISO PODOTÁTIL DE BORRACHA, DIRECIONAL, ESP. 5MM, COR PRETA, ASSENTAMENTO COM COLA DE CONTATO, INCLUSIVE FORNECIMENTO E INSTALAÇÃO</v>
          </cell>
          <cell r="D895" t="str">
            <v>M2</v>
          </cell>
          <cell r="E895">
            <v>126.88</v>
          </cell>
          <cell r="F895" t="str">
            <v>ED-50623</v>
          </cell>
          <cell r="G895"/>
        </row>
        <row r="896">
          <cell r="A896" t="str">
            <v>ED-15226</v>
          </cell>
          <cell r="B896" t="str">
            <v>-</v>
          </cell>
          <cell r="C896" t="str">
            <v>PISO PODOTÁTIL DE CONCRETO, ALERTA, APLICADO EM PISO (20X20CM) COM JUNTA SECA, COR VERMELHO/AMARELO, ASSENTAMENTO COM ARGAMASSA INDUSTRIALIZADA, INCLUSIVE FORNECIMENTO E INSTALAÇÃO</v>
          </cell>
          <cell r="D896" t="str">
            <v>M2</v>
          </cell>
          <cell r="E896">
            <v>65.78</v>
          </cell>
          <cell r="F896" t="str">
            <v>ED-15226</v>
          </cell>
          <cell r="G896"/>
        </row>
        <row r="897">
          <cell r="A897" t="str">
            <v>ED-50586</v>
          </cell>
          <cell r="B897" t="str">
            <v>PIS-LAD-035</v>
          </cell>
          <cell r="C897" t="str">
            <v>PISO PODOTÁTIL DE CONCRETO, ALERTA, APLICADO EM PISO (40X40CM) COM JUNTA SECA, COR VERMELHO/AMARELO, ASSENTAMENTO COM ARGAMASSA INDUSTRIALIZADA, INCLUSIVE FORNECIMENTO E INSTALAÇÃO</v>
          </cell>
          <cell r="D897" t="str">
            <v>M2</v>
          </cell>
          <cell r="E897">
            <v>77.91</v>
          </cell>
          <cell r="F897" t="str">
            <v>ED-50586</v>
          </cell>
          <cell r="G897"/>
        </row>
        <row r="898">
          <cell r="A898" t="str">
            <v>ED-15227</v>
          </cell>
          <cell r="B898" t="str">
            <v>-</v>
          </cell>
          <cell r="C898" t="str">
            <v>PISO PODOTÁTIL DE CONCRETO, DIRECIONAL, APLICADO EM PISO (20X20CM) COM JUNTA SECA, COR VERMELHO/AMARELO, ASSENTAMENTO COM ARGAMASSA INDUSTRIALIZADA, INCLUSIVE FORNECIMENTO E INSTALAÇÃO</v>
          </cell>
          <cell r="D898" t="str">
            <v>M2</v>
          </cell>
          <cell r="E898">
            <v>65.78</v>
          </cell>
          <cell r="F898" t="str">
            <v>ED-15227</v>
          </cell>
          <cell r="G898"/>
        </row>
        <row r="899">
          <cell r="A899" t="str">
            <v>ED-50587</v>
          </cell>
          <cell r="B899" t="str">
            <v>PIS-LAD-040</v>
          </cell>
          <cell r="C899" t="str">
            <v>PISO PODOTÁTIL DE CONCRETO, DIRECIONAL, APLICADO EM PISO (40X40CM) COM JUNTA SECA, COR VERMELHO/AMARELO, ASSENTAMENTO COM ARGAMASSA INDUSTRIALIZADA, INCLUSIVE FORNECIMENTO E INSTALAÇÃO</v>
          </cell>
          <cell r="D899" t="str">
            <v>M2</v>
          </cell>
          <cell r="E899">
            <v>77.91</v>
          </cell>
          <cell r="F899" t="str">
            <v>ED-50587</v>
          </cell>
          <cell r="G899"/>
        </row>
        <row r="900">
          <cell r="A900" t="str">
            <v>12.19</v>
          </cell>
          <cell r="B900">
            <v>8825</v>
          </cell>
          <cell r="C900" t="str">
            <v>PISO DE BORRACHA</v>
          </cell>
          <cell r="D900" t="str">
            <v/>
          </cell>
          <cell r="E900"/>
          <cell r="F900" t="str">
            <v>12.19</v>
          </cell>
          <cell r="G900"/>
        </row>
        <row r="901">
          <cell r="A901" t="str">
            <v>ED-50538</v>
          </cell>
          <cell r="B901" t="str">
            <v>PIS-BOR-005</v>
          </cell>
          <cell r="C901" t="str">
            <v>PLACA DE BORRACHA 500 X 500 X 3,5 MM PASTILHADO PARA COLA PRETO</v>
          </cell>
          <cell r="D901" t="str">
            <v>M2</v>
          </cell>
          <cell r="E901">
            <v>48.02</v>
          </cell>
          <cell r="F901" t="str">
            <v>ED-50538</v>
          </cell>
          <cell r="G901"/>
        </row>
        <row r="902">
          <cell r="A902" t="str">
            <v>12.20</v>
          </cell>
          <cell r="B902">
            <v>8826</v>
          </cell>
          <cell r="C902" t="str">
            <v>JUNTA DE DILATAÇÃO</v>
          </cell>
          <cell r="D902" t="str">
            <v/>
          </cell>
          <cell r="E902"/>
          <cell r="F902" t="str">
            <v>12.20</v>
          </cell>
          <cell r="G902"/>
        </row>
        <row r="903">
          <cell r="A903" t="str">
            <v>ED-50579</v>
          </cell>
          <cell r="B903" t="str">
            <v>PIS-JUN-005</v>
          </cell>
          <cell r="C903" t="str">
            <v>APLICAÇÃO DE SELANTE, MASTIQUE ELÁSTICO, EM JUNTA DE DILAÇÃO, DIMENSÃO 20X10 MM, FATOR DE FORMA 1:2, EXCLUSIVE DELIMITADOR DE PROFUNDIDADE</v>
          </cell>
          <cell r="D903" t="str">
            <v>M</v>
          </cell>
          <cell r="E903">
            <v>20.91</v>
          </cell>
          <cell r="F903" t="str">
            <v>ED-50579</v>
          </cell>
          <cell r="G903"/>
        </row>
        <row r="904">
          <cell r="A904" t="str">
            <v>12.21</v>
          </cell>
          <cell r="B904">
            <v>8827</v>
          </cell>
          <cell r="C904" t="str">
            <v>DEGRAU E PATAMAR</v>
          </cell>
          <cell r="D904" t="str">
            <v/>
          </cell>
          <cell r="E904"/>
          <cell r="F904" t="str">
            <v>12.21</v>
          </cell>
          <cell r="G904"/>
        </row>
        <row r="905">
          <cell r="A905" t="str">
            <v>ED-50574</v>
          </cell>
          <cell r="B905" t="str">
            <v>PIS-FAI-005</v>
          </cell>
          <cell r="C905" t="str">
            <v>APLICAÇÃO DE FAIXA/FITA ADESIVA ANTIDERRAPANTE, LARGURA 50MM, EM DEGRAUS DE ESCADA, INCLUSIVE FORNECIMENTO</v>
          </cell>
          <cell r="D905" t="str">
            <v>M</v>
          </cell>
          <cell r="E905">
            <v>17.190000000000001</v>
          </cell>
          <cell r="F905" t="str">
            <v>ED-50574</v>
          </cell>
          <cell r="G905"/>
        </row>
        <row r="906">
          <cell r="A906" t="str">
            <v>ED-50537</v>
          </cell>
          <cell r="B906" t="str">
            <v>PIS-ARD-020</v>
          </cell>
          <cell r="C906" t="str">
            <v>DEGRAU DE PEDRA ARDÓSIA E = 20 MM, L = 30 CM, ASSENTADO COM ARGAMASSA DE CIMENTO E AREIA SEM PENEIRAR TRAÇO 1:4, INCLUSO ESPELHO E = 15 MM, H = 20 CM</v>
          </cell>
          <cell r="D906" t="str">
            <v>M</v>
          </cell>
          <cell r="E906">
            <v>113.45</v>
          </cell>
          <cell r="F906" t="str">
            <v>ED-50537</v>
          </cell>
          <cell r="G906"/>
        </row>
        <row r="907">
          <cell r="A907" t="str">
            <v>ED-50575</v>
          </cell>
          <cell r="B907" t="str">
            <v>PIS-FAI-010</v>
          </cell>
          <cell r="C907" t="str">
            <v>FAIXA/FRISO ANTIDERRAPANTE EM PEDRA, LARGURA 50MM, EM DEGRAU DE ESCADA, EXECUÇÃO MECÂNICA</v>
          </cell>
          <cell r="D907" t="str">
            <v>M</v>
          </cell>
          <cell r="E907">
            <v>8.8800000000000008</v>
          </cell>
          <cell r="F907" t="str">
            <v>ED-50575</v>
          </cell>
          <cell r="G907"/>
        </row>
        <row r="908">
          <cell r="A908" t="str">
            <v>12.22</v>
          </cell>
          <cell r="B908">
            <v>8828</v>
          </cell>
          <cell r="C908" t="str">
            <v>SÓCULO</v>
          </cell>
          <cell r="D908" t="str">
            <v/>
          </cell>
          <cell r="E908"/>
          <cell r="F908" t="str">
            <v>12.22</v>
          </cell>
          <cell r="G908"/>
        </row>
        <row r="909">
          <cell r="A909" t="str">
            <v>ED-50621</v>
          </cell>
          <cell r="B909" t="str">
            <v>PIS-SOC-005</v>
          </cell>
          <cell r="C909" t="str">
            <v>SÓCULO COM ENCHIMENTO EM TIJOLOS MACIÇOS, ALTURA  DE 10CM À 12CM, INCLUSIVE ACABAMENTO FINAL EM ARGAMASSA, ESP. 20MM, APLICAÇÃO MANUAL</v>
          </cell>
          <cell r="D909" t="str">
            <v>M2</v>
          </cell>
          <cell r="E909">
            <v>85.01</v>
          </cell>
          <cell r="F909" t="str">
            <v>ED-50621</v>
          </cell>
          <cell r="G909"/>
        </row>
        <row r="910">
          <cell r="A910" t="str">
            <v>13.</v>
          </cell>
          <cell r="B910">
            <v>8674</v>
          </cell>
          <cell r="C910" t="str">
            <v>RODAPÉ, SOLEIRA E PEITORIL</v>
          </cell>
          <cell r="D910" t="str">
            <v/>
          </cell>
          <cell r="E910"/>
          <cell r="F910" t="str">
            <v>13.</v>
          </cell>
          <cell r="G910"/>
        </row>
        <row r="911">
          <cell r="A911" t="str">
            <v>13.01</v>
          </cell>
          <cell r="B911">
            <v>8829</v>
          </cell>
          <cell r="C911" t="str">
            <v>RODAPÉ DE ARDÓSIA</v>
          </cell>
          <cell r="D911" t="str">
            <v/>
          </cell>
          <cell r="E911"/>
          <cell r="F911" t="str">
            <v>13.01</v>
          </cell>
          <cell r="G911"/>
        </row>
        <row r="912">
          <cell r="A912" t="str">
            <v>ED-50766</v>
          </cell>
          <cell r="B912" t="str">
            <v>ROD-ARD-005</v>
          </cell>
          <cell r="C912" t="str">
            <v>RODAPÉ COM REVESTIMENTO EM PEDRA ARDÓSIA, ESP. 7MM, ALTURA 5CM, ASSENTAMENTO COM ARGAMASSA INDUSTRIALIZADA, INCLUSIVE REJUNTAMENTO</v>
          </cell>
          <cell r="D912" t="str">
            <v>M</v>
          </cell>
          <cell r="E912">
            <v>8.41</v>
          </cell>
          <cell r="F912" t="str">
            <v>ED-50766</v>
          </cell>
          <cell r="G912"/>
        </row>
        <row r="913">
          <cell r="A913" t="str">
            <v>ED-50767</v>
          </cell>
          <cell r="B913" t="str">
            <v>ROD-ARD-010</v>
          </cell>
          <cell r="C913" t="str">
            <v>RODAPÉ COM REVESTIMENTO EM PEDRA ARDÓSIA, ESP. 7MM, ALTURA 7CM, ASSENTAMENTO COM ARGAMASSA INDUSTRIALIZADA, INCLUSIVE REJUNTAMENTO</v>
          </cell>
          <cell r="D913" t="str">
            <v>M</v>
          </cell>
          <cell r="E913">
            <v>8.67</v>
          </cell>
          <cell r="F913" t="str">
            <v>ED-50767</v>
          </cell>
          <cell r="G913"/>
        </row>
        <row r="914">
          <cell r="A914" t="str">
            <v>13.02</v>
          </cell>
          <cell r="B914">
            <v>8830</v>
          </cell>
          <cell r="C914" t="str">
            <v>RODAPÉ CERÂMICO</v>
          </cell>
          <cell r="D914" t="str">
            <v/>
          </cell>
          <cell r="E914"/>
          <cell r="F914" t="str">
            <v>13.02</v>
          </cell>
          <cell r="G914"/>
        </row>
        <row r="915">
          <cell r="A915" t="str">
            <v>ED-50771</v>
          </cell>
          <cell r="B915" t="str">
            <v>ROD-CER-005</v>
          </cell>
          <cell r="C915" t="str">
            <v>RODAPÉ COM REVESTIMENTO EM CERÂMICA ESMALTADA COMERCIAL, ALTURA 10CM, PEI IV, ASSENTAMENTO COM ARGAMASSA INDUSTRIALIZADA, INCLUSIVE REJUNTAMENTO</v>
          </cell>
          <cell r="D915" t="str">
            <v>M</v>
          </cell>
          <cell r="E915">
            <v>9.91</v>
          </cell>
          <cell r="F915" t="str">
            <v>ED-50771</v>
          </cell>
          <cell r="G915"/>
        </row>
        <row r="916">
          <cell r="A916" t="str">
            <v>13.03</v>
          </cell>
          <cell r="B916">
            <v>8831</v>
          </cell>
          <cell r="C916" t="str">
            <v>RODAPÉ DE GRANITINA E MARMORITE</v>
          </cell>
          <cell r="D916" t="str">
            <v/>
          </cell>
          <cell r="E916"/>
          <cell r="F916" t="str">
            <v>13.03</v>
          </cell>
          <cell r="G916"/>
        </row>
        <row r="917">
          <cell r="A917" t="str">
            <v>ED-50786</v>
          </cell>
          <cell r="B917" t="str">
            <v>ROD-MIT-021</v>
          </cell>
          <cell r="C917" t="str">
            <v>RODAPÉ EM GRANILITE/MARMORITE, ACABAMENTO POLIDO, COR BRANCA, ALTURA 10CM, INCLUSIVE POLIMENTO</v>
          </cell>
          <cell r="D917" t="str">
            <v>M</v>
          </cell>
          <cell r="E917">
            <v>41.57</v>
          </cell>
          <cell r="F917" t="str">
            <v>ED-50786</v>
          </cell>
          <cell r="G917"/>
        </row>
        <row r="918">
          <cell r="A918" t="str">
            <v>ED-50784</v>
          </cell>
          <cell r="B918" t="str">
            <v>ROD-MIT-015</v>
          </cell>
          <cell r="C918" t="str">
            <v>RODAPÉ EM GRANILITE/MARMORITE, ACABAMENTO POLIDO, COR BRANCA, ALTURA 5CM, INCLUSIVE POLIMENTO</v>
          </cell>
          <cell r="D918" t="str">
            <v>M</v>
          </cell>
          <cell r="E918">
            <v>30.97</v>
          </cell>
          <cell r="F918" t="str">
            <v>ED-50784</v>
          </cell>
          <cell r="G918"/>
        </row>
        <row r="919">
          <cell r="A919" t="str">
            <v>ED-50785</v>
          </cell>
          <cell r="B919" t="str">
            <v>ROD-MIT-010D</v>
          </cell>
          <cell r="C919" t="str">
            <v>RODAPÉ EM GRANILITE/MARMORITE, ACABAMENTO POLIDO, COR BRANCA, ALTURA 7CM, INCLUSIVE POLIMENTO</v>
          </cell>
          <cell r="D919" t="str">
            <v>M</v>
          </cell>
          <cell r="E919">
            <v>35.22</v>
          </cell>
          <cell r="F919" t="str">
            <v>ED-50785</v>
          </cell>
          <cell r="G919"/>
        </row>
        <row r="920">
          <cell r="A920" t="str">
            <v>ED-50783</v>
          </cell>
          <cell r="B920" t="str">
            <v>ROD-MIT-011</v>
          </cell>
          <cell r="C920" t="str">
            <v>RODAPÉ EM GRANILITE/MARMORITE, ACABAMENTO POLIDO, COR CINZA, ALTURA 10CM, INCLUSIVE POLIMENTO</v>
          </cell>
          <cell r="D920" t="str">
            <v>M</v>
          </cell>
          <cell r="E920">
            <v>31.28</v>
          </cell>
          <cell r="F920" t="str">
            <v>ED-50783</v>
          </cell>
          <cell r="G920"/>
        </row>
        <row r="921">
          <cell r="A921" t="str">
            <v>ED-50781</v>
          </cell>
          <cell r="B921" t="str">
            <v>ROD-MIT-005</v>
          </cell>
          <cell r="C921" t="str">
            <v>RODAPÉ EM GRANILITE/MARMORITE, ACABAMENTO POLIDO, COR CINZA, ALTURA 5CM, INCLUSIVE POLIMENTO</v>
          </cell>
          <cell r="D921" t="str">
            <v>M</v>
          </cell>
          <cell r="E921">
            <v>25.83</v>
          </cell>
          <cell r="F921" t="str">
            <v>ED-50781</v>
          </cell>
          <cell r="G921"/>
        </row>
        <row r="922">
          <cell r="A922" t="str">
            <v>ED-50782</v>
          </cell>
          <cell r="B922" t="str">
            <v>ROD-MIT-010</v>
          </cell>
          <cell r="C922" t="str">
            <v>RODAPÉ EM GRANILITE/MARMORITE, ACABAMENTO POLIDO, COR CINZA, ALTURA 7CM, INCLUSIVE POLIMENTO</v>
          </cell>
          <cell r="D922" t="str">
            <v>M</v>
          </cell>
          <cell r="E922">
            <v>28.01</v>
          </cell>
          <cell r="F922" t="str">
            <v>ED-50782</v>
          </cell>
          <cell r="G922"/>
        </row>
        <row r="923">
          <cell r="A923" t="str">
            <v>13.04</v>
          </cell>
          <cell r="B923">
            <v>8832</v>
          </cell>
          <cell r="C923" t="str">
            <v>RODAPÉS DE GRANITO</v>
          </cell>
          <cell r="D923" t="str">
            <v/>
          </cell>
          <cell r="E923"/>
          <cell r="F923" t="str">
            <v>13.04</v>
          </cell>
          <cell r="G923"/>
        </row>
        <row r="924">
          <cell r="A924" t="str">
            <v>ED-50774</v>
          </cell>
          <cell r="B924" t="str">
            <v>ROD-GRA-015</v>
          </cell>
          <cell r="C924" t="str">
            <v>RODAPÉ COM REVESTIMENTO EM GRANITO, CINZA ANDORINHA, ESP. 2CM, ALTURA 10CM, ASSENTAMENTO COM ARGAMASSA INDUSTRIALIZADA, INCLUSIVE REJUNTAMENTO</v>
          </cell>
          <cell r="D924" t="str">
            <v>M</v>
          </cell>
          <cell r="E924">
            <v>29.04</v>
          </cell>
          <cell r="F924" t="str">
            <v>ED-50774</v>
          </cell>
          <cell r="G924"/>
        </row>
        <row r="925">
          <cell r="A925" t="str">
            <v>ED-50773</v>
          </cell>
          <cell r="B925" t="str">
            <v>ROD-GRA-010</v>
          </cell>
          <cell r="C925" t="str">
            <v>RODAPÉ COM REVESTIMENTO EM GRANITO, CINZA ANDORINHA, ESP. 2CM, ALTURA 5CM, ASSENTAMENTO COM ARGAMASSA INDUSTRIALIZADA, INCLUSIVE REJUNTAMENTO</v>
          </cell>
          <cell r="D925" t="str">
            <v>M</v>
          </cell>
          <cell r="E925">
            <v>17.86</v>
          </cell>
          <cell r="F925" t="str">
            <v>ED-50773</v>
          </cell>
          <cell r="G925"/>
        </row>
        <row r="926">
          <cell r="A926" t="str">
            <v>ED-50772</v>
          </cell>
          <cell r="B926" t="str">
            <v>ROD-GRA-005</v>
          </cell>
          <cell r="C926" t="str">
            <v xml:space="preserve">RODAPÉ COM REVESTIMENTO EM GRANITO, CINZA ANDORINHA, ESP. 2CM, ALTURA 7CM, ASSENTAMENTO COM ARGAMASSA INDUSTRIALIZADA, INCLUSIVE REJUNTAMENTO
</v>
          </cell>
          <cell r="D926" t="str">
            <v>M</v>
          </cell>
          <cell r="E926">
            <v>21.38</v>
          </cell>
          <cell r="F926" t="str">
            <v>ED-50772</v>
          </cell>
          <cell r="G926"/>
        </row>
        <row r="927">
          <cell r="A927" t="str">
            <v>13.05</v>
          </cell>
          <cell r="B927">
            <v>8833</v>
          </cell>
          <cell r="C927" t="str">
            <v>RODAPÉS DE MÁRMORE</v>
          </cell>
          <cell r="D927" t="str">
            <v/>
          </cell>
          <cell r="E927"/>
          <cell r="F927" t="str">
            <v>13.05</v>
          </cell>
          <cell r="G927"/>
        </row>
        <row r="928">
          <cell r="A928" t="str">
            <v>ED-50780</v>
          </cell>
          <cell r="B928" t="str">
            <v>ROD-MAR-015</v>
          </cell>
          <cell r="C928" t="str">
            <v>RODAPÉ COM REVESTIMENTO EM MÁRMORE BRANCO, ESP. 2CM, ALTURA 10CM, ASSENTAMENTO COM ARGAMASSA INDUSTRIALIZADA, INCLUSIVE REJUNTAMENTO</v>
          </cell>
          <cell r="D928" t="str">
            <v>M</v>
          </cell>
          <cell r="E928">
            <v>28.74</v>
          </cell>
          <cell r="F928" t="str">
            <v>ED-50780</v>
          </cell>
          <cell r="G928"/>
        </row>
        <row r="929">
          <cell r="A929" t="str">
            <v>ED-50778</v>
          </cell>
          <cell r="B929" t="str">
            <v>ROD-MAR-005</v>
          </cell>
          <cell r="C929" t="str">
            <v>RODAPÉ COM REVESTIMENTO EM MÁRMORE BRANCO, ESP. 2CM, ALTURA 5CM, ASSENTAMENTO COM ARGAMASSA INDUSTRIALIZADA, INCLUSIVE REJUNTAMENTO</v>
          </cell>
          <cell r="D929" t="str">
            <v>M</v>
          </cell>
          <cell r="E929">
            <v>18.77</v>
          </cell>
          <cell r="F929" t="str">
            <v>ED-50778</v>
          </cell>
          <cell r="G929"/>
        </row>
        <row r="930">
          <cell r="A930" t="str">
            <v>ED-50779</v>
          </cell>
          <cell r="B930" t="str">
            <v>ROD-MAR-010</v>
          </cell>
          <cell r="C930" t="str">
            <v>RODAPÉ COM REVESTIMENTO EM MÁRMORE BRANCO, ESP. 2CM, ALTURA 7CM, ASSENTAMENTO COM ARGAMASSA INDUSTRIALIZADA, INCLUSIVE REJUNTAMENTO</v>
          </cell>
          <cell r="D930" t="str">
            <v>M</v>
          </cell>
          <cell r="E930">
            <v>21.61</v>
          </cell>
          <cell r="F930" t="str">
            <v>ED-50779</v>
          </cell>
          <cell r="G930"/>
        </row>
        <row r="931">
          <cell r="A931" t="str">
            <v>13.06</v>
          </cell>
          <cell r="B931">
            <v>8834</v>
          </cell>
          <cell r="C931" t="str">
            <v>RODAPÉ DE MADEIRA</v>
          </cell>
          <cell r="D931" t="str">
            <v/>
          </cell>
          <cell r="E931"/>
          <cell r="F931" t="str">
            <v>13.06</v>
          </cell>
          <cell r="G931"/>
        </row>
        <row r="932">
          <cell r="A932" t="str">
            <v>ED-50777</v>
          </cell>
          <cell r="B932" t="str">
            <v>ROD-MAD-005</v>
          </cell>
          <cell r="C932" t="str">
            <v>RODAPÉ EM MADEIRA SUCUPIRA/IPÊ/CUMARÚ OU EQUIVALENTE DA REGIÃO, ESP. 2CM, ALTURA 7CM</v>
          </cell>
          <cell r="D932" t="str">
            <v>M</v>
          </cell>
          <cell r="E932">
            <v>14.94</v>
          </cell>
          <cell r="F932" t="str">
            <v>ED-50777</v>
          </cell>
          <cell r="G932"/>
        </row>
        <row r="933">
          <cell r="A933" t="str">
            <v>13.07</v>
          </cell>
          <cell r="B933">
            <v>8835</v>
          </cell>
          <cell r="C933" t="str">
            <v>RODAPÉ CIMENTADO</v>
          </cell>
          <cell r="D933" t="str">
            <v/>
          </cell>
          <cell r="E933"/>
          <cell r="F933" t="str">
            <v>13.07</v>
          </cell>
          <cell r="G933"/>
        </row>
        <row r="934">
          <cell r="A934" t="str">
            <v>ED-50770</v>
          </cell>
          <cell r="B934" t="str">
            <v>ROD-ARG-015</v>
          </cell>
          <cell r="C934" t="str">
            <v>RODAPÉ COM ARGAMASSA, TRAÇO 1:3 (CIMENTO E AREIA), ESP. 2CM, ALTURA 10CM, DESEMPENADO/ALISADO COM COLHER</v>
          </cell>
          <cell r="D934" t="str">
            <v>M</v>
          </cell>
          <cell r="E934">
            <v>16.309999999999999</v>
          </cell>
          <cell r="F934" t="str">
            <v>ED-50770</v>
          </cell>
          <cell r="G934"/>
        </row>
        <row r="935">
          <cell r="A935" t="str">
            <v>ED-50768</v>
          </cell>
          <cell r="B935" t="str">
            <v>ROD-ARG-005</v>
          </cell>
          <cell r="C935" t="str">
            <v>RODAPÉ COM ARGAMASSA, TRAÇO 1:3 (CIMENTO E AREIA), ESP. 2CM, ALTURA 5CM, DESEMPENADO/ALISADO COM COLHER</v>
          </cell>
          <cell r="D935" t="str">
            <v>M</v>
          </cell>
          <cell r="E935">
            <v>14.05</v>
          </cell>
          <cell r="F935" t="str">
            <v>ED-50768</v>
          </cell>
          <cell r="G935"/>
        </row>
        <row r="936">
          <cell r="A936" t="str">
            <v>ED-50769</v>
          </cell>
          <cell r="B936" t="str">
            <v>ROD-ARG-010</v>
          </cell>
          <cell r="C936" t="str">
            <v>RODAPÉ COM ARGAMASSA, TRAÇO 1:3 (CIMENTO E AREIA), ESP. 2CM, ALTURA 7CM, DESEMPENADO/ALISADO COM COLHER</v>
          </cell>
          <cell r="D936" t="str">
            <v>M</v>
          </cell>
          <cell r="E936">
            <v>15.52</v>
          </cell>
          <cell r="F936" t="str">
            <v>ED-50769</v>
          </cell>
          <cell r="G936"/>
        </row>
        <row r="937">
          <cell r="A937" t="str">
            <v>13.08</v>
          </cell>
          <cell r="B937">
            <v>8836</v>
          </cell>
          <cell r="C937" t="str">
            <v>RODAPÉS INDUSTRIAL (ALTA RESISTÊNCIA)</v>
          </cell>
          <cell r="D937" t="str">
            <v/>
          </cell>
          <cell r="E937"/>
          <cell r="F937" t="str">
            <v>13.08</v>
          </cell>
          <cell r="G937"/>
        </row>
        <row r="938">
          <cell r="A938" t="str">
            <v>ED-50775</v>
          </cell>
          <cell r="B938" t="str">
            <v>ROD-IAR-005</v>
          </cell>
          <cell r="C938" t="str">
            <v>RODAPÉ COM ARGAMASSA DE ALTA RESISTÊNCIA INDUSTRIAL, ACABAMENTO POLIDO, COR CINZA, ALTURA 5CM, INCLUSIVE POLIMENTO</v>
          </cell>
          <cell r="D938" t="str">
            <v>M</v>
          </cell>
          <cell r="E938">
            <v>30.51</v>
          </cell>
          <cell r="F938" t="str">
            <v>ED-50775</v>
          </cell>
          <cell r="G938"/>
        </row>
        <row r="939">
          <cell r="A939" t="str">
            <v>ED-50776</v>
          </cell>
          <cell r="B939" t="str">
            <v>ROD-IAR-010</v>
          </cell>
          <cell r="C939" t="str">
            <v>RODAPÉ COM ARGAMASSA DE ALTA RESISTÊNCIA INDUSTRIAL, ACABAMENTO POLIDO, COR CINZA, ALTURA 7CM, INCLUSIVE POLIMENTO</v>
          </cell>
          <cell r="D939" t="str">
            <v>M</v>
          </cell>
          <cell r="E939">
            <v>30.65</v>
          </cell>
          <cell r="F939" t="str">
            <v>ED-50776</v>
          </cell>
          <cell r="G939"/>
        </row>
        <row r="940">
          <cell r="A940" t="str">
            <v>13.09</v>
          </cell>
          <cell r="B940">
            <v>8837</v>
          </cell>
          <cell r="C940" t="str">
            <v>PEITORIL DE ARDÓSIA</v>
          </cell>
          <cell r="D940" t="str">
            <v/>
          </cell>
          <cell r="E940"/>
          <cell r="F940" t="str">
            <v>13.09</v>
          </cell>
          <cell r="G940"/>
        </row>
        <row r="941">
          <cell r="A941" t="str">
            <v>ED-50993</v>
          </cell>
          <cell r="B941" t="str">
            <v>PEI-ARD-006</v>
          </cell>
          <cell r="C941" t="str">
            <v>PEITORIL DE ARDÓSIA E = 2 CM</v>
          </cell>
          <cell r="D941" t="str">
            <v>M2</v>
          </cell>
          <cell r="E941">
            <v>143.6</v>
          </cell>
          <cell r="F941" t="str">
            <v>ED-50993</v>
          </cell>
          <cell r="G941"/>
        </row>
        <row r="942">
          <cell r="A942" t="str">
            <v>13.10</v>
          </cell>
          <cell r="B942">
            <v>8838</v>
          </cell>
          <cell r="C942" t="str">
            <v>PEITORIL DE GRANITO</v>
          </cell>
          <cell r="D942" t="str">
            <v/>
          </cell>
          <cell r="E942"/>
          <cell r="F942" t="str">
            <v>13.10</v>
          </cell>
          <cell r="G942"/>
        </row>
        <row r="943">
          <cell r="A943" t="str">
            <v>ED-50997</v>
          </cell>
          <cell r="B943" t="str">
            <v>PEI-GRA-005</v>
          </cell>
          <cell r="C943" t="str">
            <v>PEITORIL DE GRANITO CINZA ANDORINHA E = 2 CM</v>
          </cell>
          <cell r="D943" t="str">
            <v>M2</v>
          </cell>
          <cell r="E943">
            <v>208.29</v>
          </cell>
          <cell r="F943" t="str">
            <v>ED-50997</v>
          </cell>
          <cell r="G943"/>
        </row>
        <row r="944">
          <cell r="A944" t="str">
            <v>ED-50998</v>
          </cell>
          <cell r="B944" t="str">
            <v>PEI-GRA-010</v>
          </cell>
          <cell r="C944" t="str">
            <v>PEITORIL DE GRANITO CINZA ANDORINHA E = 3 CM</v>
          </cell>
          <cell r="D944" t="str">
            <v>M2</v>
          </cell>
          <cell r="E944">
            <v>247.14</v>
          </cell>
          <cell r="F944" t="str">
            <v>ED-50998</v>
          </cell>
          <cell r="G944"/>
        </row>
        <row r="945">
          <cell r="A945" t="str">
            <v>13.11</v>
          </cell>
          <cell r="B945">
            <v>8839</v>
          </cell>
          <cell r="C945" t="str">
            <v>PEITORIL DE MÁRMORE</v>
          </cell>
          <cell r="D945" t="str">
            <v/>
          </cell>
          <cell r="E945"/>
          <cell r="F945" t="str">
            <v>13.11</v>
          </cell>
          <cell r="G945"/>
        </row>
        <row r="946">
          <cell r="A946" t="str">
            <v>ED-50999</v>
          </cell>
          <cell r="B946" t="str">
            <v>PEI-MAR-005</v>
          </cell>
          <cell r="C946" t="str">
            <v>PEITORIL DE MÁRMORE BRANCO E = 2 CM</v>
          </cell>
          <cell r="D946" t="str">
            <v>M2</v>
          </cell>
          <cell r="E946">
            <v>276.23</v>
          </cell>
          <cell r="F946" t="str">
            <v>ED-50999</v>
          </cell>
          <cell r="G946"/>
        </row>
        <row r="947">
          <cell r="A947" t="str">
            <v>ED-51000</v>
          </cell>
          <cell r="B947" t="str">
            <v>PEI-MAR-010</v>
          </cell>
          <cell r="C947" t="str">
            <v>PEITORIL DE MÁRMORE BRANCO E = 3 CM</v>
          </cell>
          <cell r="D947" t="str">
            <v>M2</v>
          </cell>
          <cell r="E947">
            <v>292.39999999999998</v>
          </cell>
          <cell r="F947" t="str">
            <v>ED-51000</v>
          </cell>
          <cell r="G947"/>
        </row>
        <row r="948">
          <cell r="A948" t="str">
            <v>13.12</v>
          </cell>
          <cell r="B948">
            <v>8840</v>
          </cell>
          <cell r="C948" t="str">
            <v>PEITORIL DE CONCRETO</v>
          </cell>
          <cell r="D948" t="str">
            <v/>
          </cell>
          <cell r="E948"/>
          <cell r="F948" t="str">
            <v>13.12</v>
          </cell>
          <cell r="G948"/>
        </row>
        <row r="949">
          <cell r="A949" t="str">
            <v>ED-50994</v>
          </cell>
          <cell r="B949" t="str">
            <v>PEI-CON-005</v>
          </cell>
          <cell r="C949" t="str">
            <v>PEITORIL DE CONCRETO E = 3 CM, FCK &gt;= 13,5 MPA, L = 20 CM</v>
          </cell>
          <cell r="D949" t="str">
            <v>M</v>
          </cell>
          <cell r="E949">
            <v>29.52</v>
          </cell>
          <cell r="F949" t="str">
            <v>ED-50994</v>
          </cell>
          <cell r="G949"/>
        </row>
        <row r="950">
          <cell r="A950" t="str">
            <v>ED-50995</v>
          </cell>
          <cell r="B950" t="str">
            <v>PEI-CON-010</v>
          </cell>
          <cell r="C950" t="str">
            <v>PEITORIL DE CONCRETO E = 3 CM, FCK &gt;= 13,5 MPA, L = 25 CM</v>
          </cell>
          <cell r="D950" t="str">
            <v>M</v>
          </cell>
          <cell r="E950">
            <v>45.45</v>
          </cell>
          <cell r="F950" t="str">
            <v>ED-50995</v>
          </cell>
          <cell r="G950"/>
        </row>
        <row r="951">
          <cell r="A951" t="str">
            <v>ED-50996</v>
          </cell>
          <cell r="B951" t="str">
            <v>PEI-CON-015</v>
          </cell>
          <cell r="C951" t="str">
            <v>PEITORIL PRÉ-MOLDADO EM CONCRETO 18 MPA, INCLUSIVE GANCHO PARA FIXAÇÃO</v>
          </cell>
          <cell r="D951" t="str">
            <v>M</v>
          </cell>
          <cell r="E951">
            <v>42.98</v>
          </cell>
          <cell r="F951" t="str">
            <v>ED-50996</v>
          </cell>
          <cell r="G951"/>
        </row>
        <row r="952">
          <cell r="A952" t="str">
            <v>13.13</v>
          </cell>
          <cell r="B952">
            <v>8841</v>
          </cell>
          <cell r="C952" t="str">
            <v>SOLEIRA DE ARDÓSIA</v>
          </cell>
          <cell r="D952" t="str">
            <v/>
          </cell>
          <cell r="E952"/>
          <cell r="F952" t="str">
            <v>13.13</v>
          </cell>
          <cell r="G952"/>
        </row>
        <row r="953">
          <cell r="A953" t="str">
            <v>ED-51001</v>
          </cell>
          <cell r="B953" t="str">
            <v>SOL-ARD-005</v>
          </cell>
          <cell r="C953" t="str">
            <v>SOLEIRA DE ARDÓSIA E = 2 CM</v>
          </cell>
          <cell r="D953" t="str">
            <v>M2</v>
          </cell>
          <cell r="E953">
            <v>143.6</v>
          </cell>
          <cell r="F953" t="str">
            <v>ED-51001</v>
          </cell>
          <cell r="G953"/>
        </row>
        <row r="954">
          <cell r="A954" t="str">
            <v>13.14</v>
          </cell>
          <cell r="B954">
            <v>8842</v>
          </cell>
          <cell r="C954" t="str">
            <v>SOLEIRA DE GRANITINA E MARMORITE</v>
          </cell>
          <cell r="D954" t="str">
            <v/>
          </cell>
          <cell r="E954"/>
          <cell r="F954" t="str">
            <v>13.14</v>
          </cell>
          <cell r="G954"/>
        </row>
        <row r="955">
          <cell r="A955" t="str">
            <v>ED-50622</v>
          </cell>
          <cell r="B955" t="str">
            <v>PIS-SOL-006</v>
          </cell>
          <cell r="C955" t="str">
            <v>SOLEIRA DE MARMORITE, COR CIMENTO NATURAL, E = 3 CM</v>
          </cell>
          <cell r="D955" t="str">
            <v>M2</v>
          </cell>
          <cell r="E955">
            <v>75.650000000000006</v>
          </cell>
          <cell r="F955" t="str">
            <v>ED-50622</v>
          </cell>
          <cell r="G955"/>
        </row>
        <row r="956">
          <cell r="A956" t="str">
            <v>13.15</v>
          </cell>
          <cell r="B956">
            <v>8843</v>
          </cell>
          <cell r="C956" t="str">
            <v>SOLEIRA DE GRANITO</v>
          </cell>
          <cell r="D956" t="str">
            <v/>
          </cell>
          <cell r="E956"/>
          <cell r="F956" t="str">
            <v>13.15</v>
          </cell>
          <cell r="G956"/>
        </row>
        <row r="957">
          <cell r="A957" t="str">
            <v>ED-51002</v>
          </cell>
          <cell r="B957" t="str">
            <v>SOL-GRA-005</v>
          </cell>
          <cell r="C957" t="str">
            <v>SOLEIRA DE GRANITO CINZA ANDORINHA E = 2 CM</v>
          </cell>
          <cell r="D957" t="str">
            <v>M2</v>
          </cell>
          <cell r="E957">
            <v>211.48</v>
          </cell>
          <cell r="F957" t="str">
            <v>ED-51002</v>
          </cell>
          <cell r="G957"/>
        </row>
        <row r="958">
          <cell r="A958" t="str">
            <v>ED-51003</v>
          </cell>
          <cell r="B958" t="str">
            <v>SOL-GRA-010</v>
          </cell>
          <cell r="C958" t="str">
            <v>SOLEIRA DE GRANITO CINZA ANDORINHA E = 3 CM</v>
          </cell>
          <cell r="D958" t="str">
            <v>M2</v>
          </cell>
          <cell r="E958">
            <v>250.33</v>
          </cell>
          <cell r="F958" t="str">
            <v>ED-51003</v>
          </cell>
          <cell r="G958"/>
        </row>
        <row r="959">
          <cell r="A959" t="str">
            <v>13.16</v>
          </cell>
          <cell r="B959">
            <v>8844</v>
          </cell>
          <cell r="C959" t="str">
            <v>SOLEIRA DE MÁRMORE</v>
          </cell>
          <cell r="D959" t="str">
            <v/>
          </cell>
          <cell r="E959"/>
          <cell r="F959" t="str">
            <v>13.16</v>
          </cell>
          <cell r="G959"/>
        </row>
        <row r="960">
          <cell r="A960" t="str">
            <v>ED-51004</v>
          </cell>
          <cell r="B960" t="str">
            <v>SOL-MAR-005</v>
          </cell>
          <cell r="C960" t="str">
            <v>SOLEIRA DE MÁRMORE BRANCO E = 2 CM</v>
          </cell>
          <cell r="D960" t="str">
            <v>M2</v>
          </cell>
          <cell r="E960">
            <v>276.23</v>
          </cell>
          <cell r="F960" t="str">
            <v>ED-51004</v>
          </cell>
          <cell r="G960"/>
        </row>
        <row r="961">
          <cell r="A961" t="str">
            <v>ED-51005</v>
          </cell>
          <cell r="B961" t="str">
            <v>SOL-MAR-010</v>
          </cell>
          <cell r="C961" t="str">
            <v>SOLEIRA DE MÁRMORE BRANCO E = 3 CM</v>
          </cell>
          <cell r="D961" t="str">
            <v>M2</v>
          </cell>
          <cell r="E961">
            <v>292.39999999999998</v>
          </cell>
          <cell r="F961" t="str">
            <v>ED-51005</v>
          </cell>
          <cell r="G961"/>
        </row>
        <row r="962">
          <cell r="A962" t="str">
            <v>14.</v>
          </cell>
          <cell r="B962">
            <v>8675</v>
          </cell>
          <cell r="C962" t="str">
            <v>REVESTIMENTOS</v>
          </cell>
          <cell r="D962" t="str">
            <v/>
          </cell>
          <cell r="E962"/>
          <cell r="F962" t="str">
            <v>14.</v>
          </cell>
          <cell r="G962"/>
        </row>
        <row r="963">
          <cell r="A963" t="str">
            <v>14.01</v>
          </cell>
          <cell r="B963">
            <v>8845</v>
          </cell>
          <cell r="C963" t="str">
            <v xml:space="preserve">REVESTIMENTO DE ARGAMASSA </v>
          </cell>
          <cell r="D963" t="str">
            <v/>
          </cell>
          <cell r="E963"/>
          <cell r="F963" t="str">
            <v>14.01</v>
          </cell>
          <cell r="G963"/>
        </row>
        <row r="964">
          <cell r="A964" t="str">
            <v>ED-50731</v>
          </cell>
          <cell r="B964" t="str">
            <v>REV-CHA-020</v>
          </cell>
          <cell r="C964" t="str">
            <v>CHAPISCO COM ARGAMASSA INDUSTRIALIZADA, ESP. 5MM, APLICADO EM ALVENARIA/ESTRUTURA DE CONCRETO COM DESEMPENADEIRA METÁLICA, PREPARO MECÂNICO</v>
          </cell>
          <cell r="D964" t="str">
            <v>M2</v>
          </cell>
          <cell r="E964">
            <v>12.35</v>
          </cell>
          <cell r="F964" t="str">
            <v>ED-50731</v>
          </cell>
          <cell r="G964"/>
        </row>
        <row r="965">
          <cell r="A965" t="str">
            <v>ED-50730</v>
          </cell>
          <cell r="B965" t="str">
            <v>REV-CHA-015</v>
          </cell>
          <cell r="C965" t="str">
            <v>CHAPISCO COM ARGAMASSA, TRAÇO 1:2:3 (CIMENTO, AREIA E PEDRISCO), APLICADO COM COLHER, ESP. 5MM, PREPARO MECÂNICO</v>
          </cell>
          <cell r="D965" t="str">
            <v>M2</v>
          </cell>
          <cell r="E965">
            <v>10.52</v>
          </cell>
          <cell r="F965" t="str">
            <v>ED-50730</v>
          </cell>
          <cell r="G965"/>
        </row>
        <row r="966">
          <cell r="A966" t="str">
            <v>ED-50729</v>
          </cell>
          <cell r="B966" t="str">
            <v>REV-CHA-010</v>
          </cell>
          <cell r="C966" t="str">
            <v>CHAPISCO COM ARGAMASSA, TRAÇO 1:3 (CIMENTO E AREIA), ESP. 5MM, APLICADO EM ALVENARIA COM PENEIRA, PREPARO MECÂNICO</v>
          </cell>
          <cell r="D966" t="str">
            <v>M2</v>
          </cell>
          <cell r="E966">
            <v>10.06</v>
          </cell>
          <cell r="F966" t="str">
            <v>ED-50729</v>
          </cell>
          <cell r="G966"/>
        </row>
        <row r="967">
          <cell r="A967" t="str">
            <v>ED-50727</v>
          </cell>
          <cell r="B967" t="str">
            <v>REV-CHA-005</v>
          </cell>
          <cell r="C967" t="str">
            <v>CHAPISCO COM ARGAMASSA, TRAÇO 1:3 (CIMENTO E AREIA), ESP. 5MM, APLICADO EM ALVENARIA/ESTRUTURA DE CONCRETO COM COLHER, PREPARO MECÂNICO</v>
          </cell>
          <cell r="D967" t="str">
            <v>M2</v>
          </cell>
          <cell r="E967">
            <v>7.04</v>
          </cell>
          <cell r="F967" t="str">
            <v>ED-50727</v>
          </cell>
          <cell r="G967"/>
        </row>
        <row r="968">
          <cell r="A968" t="str">
            <v>ED-50728</v>
          </cell>
          <cell r="B968" t="str">
            <v>REV-CHA-006</v>
          </cell>
          <cell r="C968" t="str">
            <v>CHAPISCO COM ARGAMASSA, TRAÇO 1:3 (CIMENTO E AREIA), ESP. 5MM, APLICADO EM TETO COM COLHER, PREPARO MECÂNICO</v>
          </cell>
          <cell r="D968" t="str">
            <v>M2</v>
          </cell>
          <cell r="E968">
            <v>9.8000000000000007</v>
          </cell>
          <cell r="F968" t="str">
            <v>ED-50728</v>
          </cell>
          <cell r="G968"/>
        </row>
        <row r="969">
          <cell r="A969" t="str">
            <v>ED-50732</v>
          </cell>
          <cell r="B969" t="str">
            <v>REV-EMB-005</v>
          </cell>
          <cell r="C969" t="str">
            <v>EMBOÇO COM ARGAMASSA, TRAÇO 1:6 (CIMENTO E AREIA), ESP. 20MM, APLICAÇÃO MANUAL, PREPARO MECÂNICO</v>
          </cell>
          <cell r="D969" t="str">
            <v>M2</v>
          </cell>
          <cell r="E969">
            <v>25.65</v>
          </cell>
          <cell r="F969" t="str">
            <v>ED-50732</v>
          </cell>
          <cell r="G969"/>
        </row>
        <row r="970">
          <cell r="A970" t="str">
            <v>ED-50734</v>
          </cell>
          <cell r="B970" t="str">
            <v>REV-FRI-005</v>
          </cell>
          <cell r="C970" t="str">
            <v>FRISO DE ALUMÍNIO ANODIZADO NATURAL 3/8" (USO INTERNO)</v>
          </cell>
          <cell r="D970" t="str">
            <v>M</v>
          </cell>
          <cell r="E970">
            <v>18.53</v>
          </cell>
          <cell r="F970" t="str">
            <v>ED-50734</v>
          </cell>
          <cell r="G970"/>
        </row>
        <row r="971">
          <cell r="A971" t="str">
            <v>ED-50761</v>
          </cell>
          <cell r="B971" t="str">
            <v>REV-REB-015</v>
          </cell>
          <cell r="C971" t="str">
            <v>REBOCO COM ARGAMASSA, TRAÇO 1:2:8 (CIMENTO, CAL E AREIA), ESP. 20MM, APLICAÇÃO MANUAL, PREPARO MECÂNICO</v>
          </cell>
          <cell r="D971" t="str">
            <v>M2</v>
          </cell>
          <cell r="E971">
            <v>26.09</v>
          </cell>
          <cell r="F971" t="str">
            <v>ED-50761</v>
          </cell>
          <cell r="G971"/>
        </row>
        <row r="972">
          <cell r="A972" t="str">
            <v>ED-50760</v>
          </cell>
          <cell r="B972" t="str">
            <v>REV-REB-010</v>
          </cell>
          <cell r="C972" t="str">
            <v>REBOCO COM ARGAMASSA, TRAÇO 1:2:9 (CIMENTO, CAL E AREIA), COM ADITIVO IMPERMEABILIZANTE, ESP. 20MM, APLICAÇÃO MANUAL, PREPARO MECÂNICO</v>
          </cell>
          <cell r="D972" t="str">
            <v>M2</v>
          </cell>
          <cell r="E972">
            <v>31.59</v>
          </cell>
          <cell r="F972" t="str">
            <v>ED-50760</v>
          </cell>
          <cell r="G972"/>
        </row>
        <row r="973">
          <cell r="A973" t="str">
            <v>ED-50759</v>
          </cell>
          <cell r="B973" t="str">
            <v>REV-REB-005</v>
          </cell>
          <cell r="C973" t="str">
            <v>REBOCO COM ARGAMASSA, TRAÇO 1:7 (CIMENTO E AREIA), ESP. 20MM, APLICAÇÃO MANUAL, PREPARO MECÂNICO</v>
          </cell>
          <cell r="D973" t="str">
            <v>M2</v>
          </cell>
          <cell r="E973">
            <v>24.09</v>
          </cell>
          <cell r="F973" t="str">
            <v>ED-50759</v>
          </cell>
          <cell r="G973"/>
        </row>
        <row r="974">
          <cell r="A974" t="str">
            <v>ED-50762</v>
          </cell>
          <cell r="B974" t="str">
            <v>REV-REB-020</v>
          </cell>
          <cell r="C974" t="str">
            <v>REVESTIMENTO COM ARGAMASSA EM CAMADA ÚNICA, APLICADO EM PAREDE, TRAÇO 1:3 (CIMENTO E AREIA), ESP. 20MM, APLICAÇÃO MANUAL, PREPARO MECÂNICO</v>
          </cell>
          <cell r="D974" t="str">
            <v>M2</v>
          </cell>
          <cell r="E974">
            <v>24.53</v>
          </cell>
          <cell r="F974" t="str">
            <v>ED-50762</v>
          </cell>
          <cell r="G974"/>
        </row>
        <row r="975">
          <cell r="A975" t="str">
            <v>ED-50763</v>
          </cell>
          <cell r="B975" t="str">
            <v>REV-REB-021</v>
          </cell>
          <cell r="C975" t="str">
            <v>REVESTIMENTO COM ARGAMASSA EM CAMADA ÚNICA, APLICADO EM TETO, TRAÇO 1:3 (CIMENTO E AREIA), ESP. 20MM, APLICAÇÃO MANUAL, PREPARO MECÂNICO</v>
          </cell>
          <cell r="D975" t="str">
            <v>M2</v>
          </cell>
          <cell r="E975">
            <v>26.14</v>
          </cell>
          <cell r="F975" t="str">
            <v>ED-50763</v>
          </cell>
          <cell r="G975"/>
        </row>
        <row r="976">
          <cell r="A976" t="str">
            <v>14.02</v>
          </cell>
          <cell r="B976">
            <v>8846</v>
          </cell>
          <cell r="C976" t="str">
            <v>REVESTIMENTO INTERNO DE GESSO</v>
          </cell>
          <cell r="D976" t="str">
            <v/>
          </cell>
          <cell r="E976"/>
          <cell r="F976" t="str">
            <v>14.02</v>
          </cell>
          <cell r="G976"/>
        </row>
        <row r="977">
          <cell r="A977" t="str">
            <v>ED-50736</v>
          </cell>
          <cell r="B977" t="str">
            <v>REV-GES-010</v>
          </cell>
          <cell r="C977" t="str">
            <v>REVESTIMENTO DE GESSO EM PAREDE, ESP. 5MM, APLICAÇÃO MANUAL (SARRAFAEADO)</v>
          </cell>
          <cell r="D977" t="str">
            <v>M2</v>
          </cell>
          <cell r="E977">
            <v>16.760000000000002</v>
          </cell>
          <cell r="F977" t="str">
            <v>ED-50736</v>
          </cell>
          <cell r="G977"/>
        </row>
        <row r="978">
          <cell r="A978" t="str">
            <v>ED-9066</v>
          </cell>
          <cell r="B978" t="str">
            <v>-</v>
          </cell>
          <cell r="C978" t="str">
            <v>REVESTIMENTO DE GESSO EM TETO, ESP. 5MM, APLICAÇÃO MANUAL (SARRAFAEADO)</v>
          </cell>
          <cell r="D978" t="str">
            <v>M2</v>
          </cell>
          <cell r="E978">
            <v>19.489999999999998</v>
          </cell>
          <cell r="F978" t="str">
            <v>ED-9066</v>
          </cell>
          <cell r="G978"/>
        </row>
        <row r="979">
          <cell r="A979" t="str">
            <v>14.03</v>
          </cell>
          <cell r="B979">
            <v>8847</v>
          </cell>
          <cell r="C979" t="str">
            <v>REVESTIMENTO NATADO</v>
          </cell>
          <cell r="D979" t="str">
            <v/>
          </cell>
          <cell r="E979"/>
          <cell r="F979" t="str">
            <v>14.03</v>
          </cell>
          <cell r="G979"/>
        </row>
        <row r="980">
          <cell r="A980" t="str">
            <v>ED-9071</v>
          </cell>
          <cell r="B980" t="str">
            <v>-</v>
          </cell>
          <cell r="C980" t="str">
            <v>REVESTIMENTO NATADO LISO, ESP. 5MM, APLICAÇÃO COM DESEMPENADEIRA METÁLICA, PREPARO MECÂNICO</v>
          </cell>
          <cell r="D980" t="str">
            <v>M2</v>
          </cell>
          <cell r="E980">
            <v>15.58</v>
          </cell>
          <cell r="F980" t="str">
            <v>ED-9071</v>
          </cell>
          <cell r="G980"/>
        </row>
        <row r="981">
          <cell r="A981" t="str">
            <v>ED-50746</v>
          </cell>
          <cell r="B981" t="str">
            <v>REV-NAT-010</v>
          </cell>
          <cell r="C981" t="str">
            <v>REVESTIMENTO NATADO LISO, ESP. 5MM, APLICAÇÃO COM DESEMPENADEIRA METÁLICA, PREPARO MECÂNICO, INCLUSIVE ARGAMASSA EM CAMADA ÚNICA, TRAÇO 1:3 (CIMENTO E AREIA), APLICADO EM PAREDE, ESP. 20MM, APLICAÇÃO MANUAL, PREPARO MECÂNICO</v>
          </cell>
          <cell r="D981" t="str">
            <v>M2</v>
          </cell>
          <cell r="E981">
            <v>40.11</v>
          </cell>
          <cell r="F981" t="str">
            <v>ED-50746</v>
          </cell>
          <cell r="G981"/>
        </row>
        <row r="982">
          <cell r="A982" t="str">
            <v>14.04</v>
          </cell>
          <cell r="B982">
            <v>8848</v>
          </cell>
          <cell r="C982" t="str">
            <v>REVESTIMENTO EM CERÂMICA</v>
          </cell>
          <cell r="D982" t="str">
            <v/>
          </cell>
          <cell r="E982"/>
          <cell r="F982" t="str">
            <v>14.04</v>
          </cell>
          <cell r="G982"/>
        </row>
        <row r="983">
          <cell r="A983" t="str">
            <v>ED-50718</v>
          </cell>
          <cell r="B983" t="str">
            <v>REV-AZU-015</v>
          </cell>
          <cell r="C983" t="str">
            <v>APLICAÇÃO DE REJUNTE CIMENTÍCIO COLORIDO INDUSTRIALIZADO PARA REVESTIMENTOS DE PAREDE/PISO COM JUNTAS DE ATÉ 3MM DE ESPESSURA</v>
          </cell>
          <cell r="D983" t="str">
            <v>M2</v>
          </cell>
          <cell r="E983">
            <v>4.54</v>
          </cell>
          <cell r="F983" t="str">
            <v>ED-50718</v>
          </cell>
          <cell r="G983"/>
        </row>
        <row r="984">
          <cell r="A984" t="str">
            <v>ED-50721</v>
          </cell>
          <cell r="B984" t="str">
            <v>REV-CAN-010</v>
          </cell>
          <cell r="C984" t="str">
            <v>CANTONEIRA DE ALUMÍNIO PARA ACABAMENTO DE QUINAS</v>
          </cell>
          <cell r="D984" t="str">
            <v>M</v>
          </cell>
          <cell r="E984">
            <v>18.91</v>
          </cell>
          <cell r="F984" t="str">
            <v>ED-50721</v>
          </cell>
          <cell r="G984"/>
        </row>
        <row r="985">
          <cell r="A985" t="str">
            <v>ED-50720</v>
          </cell>
          <cell r="B985" t="str">
            <v>REV-CAN-005</v>
          </cell>
          <cell r="C985" t="str">
            <v>CANTONEIRA DE PVC PARA ACABAMENTO DE QUINAS</v>
          </cell>
          <cell r="D985" t="str">
            <v>M</v>
          </cell>
          <cell r="E985">
            <v>19.75</v>
          </cell>
          <cell r="F985" t="str">
            <v>ED-50720</v>
          </cell>
          <cell r="G985"/>
        </row>
        <row r="986">
          <cell r="A986" t="str">
            <v>ED-50726</v>
          </cell>
          <cell r="B986" t="str">
            <v>REV-CER-035</v>
          </cell>
          <cell r="C986" t="str">
            <v>CERÂMICA DECORADA EM FAIXA 50 X 200 MM</v>
          </cell>
          <cell r="D986" t="str">
            <v>M</v>
          </cell>
          <cell r="E986">
            <v>30.12</v>
          </cell>
          <cell r="F986" t="str">
            <v>ED-50726</v>
          </cell>
          <cell r="G986"/>
        </row>
        <row r="987">
          <cell r="A987" t="str">
            <v>ED-50743</v>
          </cell>
          <cell r="B987" t="str">
            <v>REV-LIT-005</v>
          </cell>
          <cell r="C987" t="str">
            <v>LITOCERÂMICA DE 6,0 X 22,5 CM, ASSENTADO COM ARGAMASSA PRÉ-FABRICADA, INCLUSIVE REJUNTAMENTO</v>
          </cell>
          <cell r="D987" t="str">
            <v>M2</v>
          </cell>
          <cell r="E987">
            <v>77.3</v>
          </cell>
          <cell r="F987" t="str">
            <v>ED-50743</v>
          </cell>
          <cell r="G987"/>
        </row>
        <row r="988">
          <cell r="A988" t="str">
            <v>ED-50715</v>
          </cell>
          <cell r="B988" t="str">
            <v>REV-AZU-005</v>
          </cell>
          <cell r="C988" t="str">
            <v>REVESTIMENTO COM AZULEJO BRANCO (15X15CM), EM DIAGONAL, ASSENTAMENTO COM ARGAMASSA INDUSTRIALIZADA, INCLUSIVE REJUNTAMENTO</v>
          </cell>
          <cell r="D988" t="str">
            <v>M2</v>
          </cell>
          <cell r="E988">
            <v>58.11</v>
          </cell>
          <cell r="F988" t="str">
            <v>ED-50715</v>
          </cell>
          <cell r="G988"/>
        </row>
        <row r="989">
          <cell r="A989" t="str">
            <v>ED-50716</v>
          </cell>
          <cell r="B989" t="str">
            <v>REV-AZU-010</v>
          </cell>
          <cell r="C989" t="str">
            <v>REVESTIMENTO COM AZULEJO BRANCO (15X15CM), JUNTA A PRUMO, ASSENTAMENTO COM ARGAMASSA INDUSTRIALIZADA, INCLUSIVE REJUNTAMENTO</v>
          </cell>
          <cell r="D989" t="str">
            <v>M2</v>
          </cell>
          <cell r="E989">
            <v>50.74</v>
          </cell>
          <cell r="F989" t="str">
            <v>ED-50716</v>
          </cell>
          <cell r="G989"/>
        </row>
        <row r="990">
          <cell r="A990" t="str">
            <v>ED-50717</v>
          </cell>
          <cell r="B990" t="str">
            <v>REV-AZU-011</v>
          </cell>
          <cell r="C990" t="str">
            <v>REVESTIMENTO COM AZULEJO BRANCO (20X20CM), JUNTA A PRUMO, ASSENTAMENTO COM ARGAMASSA INDUSTRIALIZADA, INCLUSIVE REJUNTAMENTO</v>
          </cell>
          <cell r="D990" t="str">
            <v>M2</v>
          </cell>
          <cell r="E990">
            <v>53.56</v>
          </cell>
          <cell r="F990" t="str">
            <v>ED-50717</v>
          </cell>
          <cell r="G990"/>
        </row>
        <row r="991">
          <cell r="A991" t="str">
            <v>ED-9081</v>
          </cell>
          <cell r="B991" t="str">
            <v>-</v>
          </cell>
          <cell r="C991" t="str">
            <v>REVESTIMENTO COM CERÂMICA APLICADO EM PAREDE, ACABAMENTO ESMALTADO, AMBIENTE INTERNO/EXTERNO, PADRÃO EXTRA, DIMENSÃO DA PEÇA ATÉ 2025 CM2, PEI III, ASSENTAMENTO COM ARGAMASSA INDUSTRIALIZADA, INCLUSIVE REJUNTAMENTO</v>
          </cell>
          <cell r="D991" t="str">
            <v>M2</v>
          </cell>
          <cell r="E991">
            <v>59.66</v>
          </cell>
          <cell r="F991" t="str">
            <v>ED-9081</v>
          </cell>
          <cell r="G991"/>
        </row>
        <row r="992">
          <cell r="A992" t="str">
            <v>ED-50749</v>
          </cell>
          <cell r="B992" t="str">
            <v>REV-PAS-005</v>
          </cell>
          <cell r="C992" t="str">
            <v>REVESTIMENTO COM PASTILHA DE VIDRO (VIDROTIL), ASSENTADO COM ARGAMASSA PRÉ-FABRICADA, INCLUSIVE REJUNTAMENTO</v>
          </cell>
          <cell r="D992" t="str">
            <v>M2</v>
          </cell>
          <cell r="E992">
            <v>294.27999999999997</v>
          </cell>
          <cell r="F992" t="str">
            <v>ED-50749</v>
          </cell>
          <cell r="G992"/>
        </row>
        <row r="993">
          <cell r="A993" t="str">
            <v>ED-50750</v>
          </cell>
          <cell r="B993" t="str">
            <v>REV-PAS-010</v>
          </cell>
          <cell r="C993" t="str">
            <v>REVESTIMENTO COM PASTILHAS DE PORCELANA, ASSENTADO COM ARGAMASSA PRÉ-FABRICADA, INCLUSIVE REJUNTAMENTO</v>
          </cell>
          <cell r="D993" t="str">
            <v>M2</v>
          </cell>
          <cell r="E993">
            <v>200.66</v>
          </cell>
          <cell r="F993" t="str">
            <v>ED-50750</v>
          </cell>
          <cell r="G993"/>
        </row>
        <row r="994">
          <cell r="A994" t="str">
            <v>14.05</v>
          </cell>
          <cell r="B994">
            <v>8850</v>
          </cell>
          <cell r="C994" t="str">
            <v>REVESTIMENTO EM FAIXA E FILETE</v>
          </cell>
          <cell r="D994" t="str">
            <v/>
          </cell>
          <cell r="E994"/>
          <cell r="F994" t="str">
            <v>14.05</v>
          </cell>
          <cell r="G994"/>
        </row>
        <row r="995">
          <cell r="A995" t="str">
            <v>ED-50725</v>
          </cell>
          <cell r="B995" t="str">
            <v>REV-CER-021</v>
          </cell>
          <cell r="C995" t="str">
            <v>FAIXA / FILETE / LISTELO EM CERAMICA, LISO OU CORDAO, BRANCO, *2 X 30* CM (L X C)</v>
          </cell>
          <cell r="D995" t="str">
            <v>M</v>
          </cell>
          <cell r="E995">
            <v>22.37</v>
          </cell>
          <cell r="F995" t="str">
            <v>ED-50725</v>
          </cell>
          <cell r="G995"/>
        </row>
        <row r="996">
          <cell r="A996" t="str">
            <v>14.06</v>
          </cell>
          <cell r="B996">
            <v>8851</v>
          </cell>
          <cell r="C996" t="str">
            <v>REVESTIMENTO COM LADRILHO</v>
          </cell>
          <cell r="D996" t="str">
            <v/>
          </cell>
          <cell r="E996"/>
          <cell r="F996" t="str">
            <v>14.06</v>
          </cell>
          <cell r="G996"/>
        </row>
        <row r="997">
          <cell r="A997" t="str">
            <v>ED-50739</v>
          </cell>
          <cell r="B997" t="str">
            <v>REV-LAD-005</v>
          </cell>
          <cell r="C997" t="str">
            <v>REVESTIMENTO COM LADRILHO HIDRÁULICO APLICADO EM PAREDE (20X20CM) COM JUNTA SECA, NA COR NATURAL, ASSENTAMENTO COM ARGAMASSA INDUSTRIALIZADA</v>
          </cell>
          <cell r="D997" t="str">
            <v>M2</v>
          </cell>
          <cell r="E997">
            <v>61.02</v>
          </cell>
          <cell r="F997" t="str">
            <v>ED-50739</v>
          </cell>
          <cell r="G997"/>
        </row>
        <row r="998">
          <cell r="A998" t="str">
            <v>ED-50740</v>
          </cell>
          <cell r="B998" t="str">
            <v>REV-LAD-010</v>
          </cell>
          <cell r="C998" t="str">
            <v>REVESTIMENTO COM LADRILHO HIDRÁULICO APLICADO EM PAREDE (25X25CM) COM JUNTA SECA, NA COR NATURAL, ASSENTAMENTO COM ARGAMASSA INDUSTRIALIZADA</v>
          </cell>
          <cell r="D998" t="str">
            <v>M2</v>
          </cell>
          <cell r="E998">
            <v>63.64</v>
          </cell>
          <cell r="F998" t="str">
            <v>ED-50740</v>
          </cell>
          <cell r="G998"/>
        </row>
        <row r="999">
          <cell r="A999" t="str">
            <v>14.07</v>
          </cell>
          <cell r="B999">
            <v>8852</v>
          </cell>
          <cell r="C999" t="str">
            <v>REVESTIMENTO DE MÁRMORE E GRANITO</v>
          </cell>
          <cell r="D999" t="str">
            <v/>
          </cell>
          <cell r="E999"/>
          <cell r="F999" t="str">
            <v>14.07</v>
          </cell>
          <cell r="G999"/>
        </row>
        <row r="1000">
          <cell r="A1000" t="str">
            <v>ED-50714</v>
          </cell>
          <cell r="B1000" t="str">
            <v>REV-ARD-010</v>
          </cell>
          <cell r="C1000" t="str">
            <v>REVESTIMENTO COM ARDÓSIA APLICADO EM PAREDE (40X40CM), ESP. 1CM, ACABAMENTO NATURAL, ASSENTAMENTO COM ARGAMASSA INDUSTRIALIZADA, INCLUSIVE REJUNTAMENTO</v>
          </cell>
          <cell r="D1000" t="str">
            <v>M2</v>
          </cell>
          <cell r="E1000">
            <v>39.869999999999997</v>
          </cell>
          <cell r="F1000" t="str">
            <v>ED-50714</v>
          </cell>
          <cell r="G1000"/>
        </row>
        <row r="1001">
          <cell r="A1001" t="str">
            <v>ED-50737</v>
          </cell>
          <cell r="B1001" t="str">
            <v>REV-GRA-005</v>
          </cell>
          <cell r="C1001" t="str">
            <v>REVESTIMENTO COM GRANITO, CINZA ANDORINHA, APLICADO EM PAREDE, ESP. 2CM, ASSENTAMENTO COM ARGAMASSA INDUSTRIALIZADA, AMBIENTE INTERNO/EXTERNO, ALTURA MÁXIMA DE 3M PARA APLICAÇÃO DO GRANITO, INCLUSIVE REJUNTAMENTO</v>
          </cell>
          <cell r="D1001" t="str">
            <v>M2</v>
          </cell>
          <cell r="E1001">
            <v>217.23</v>
          </cell>
          <cell r="F1001" t="str">
            <v>ED-50737</v>
          </cell>
          <cell r="G1001"/>
        </row>
        <row r="1002">
          <cell r="A1002" t="str">
            <v>ED-50744</v>
          </cell>
          <cell r="B1002" t="str">
            <v>REV-MAR-005</v>
          </cell>
          <cell r="C1002" t="str">
            <v>REVESTIMENTO COM MÁRMORE BRANCO APLICADO EM PAREDE, ESP. 2CM, ASSENTAMENTO COM ARGAMASSA INDUSTRIALIZADA, AMBIENTE INTERNO/EXTERNO, ALTURA MÁXIMA DE 3M PARA APLICAÇÃO DO MÁRMORE, INCLUSIVE REJUNTAMENTO</v>
          </cell>
          <cell r="D1002" t="str">
            <v>M2</v>
          </cell>
          <cell r="E1002">
            <v>194.5</v>
          </cell>
          <cell r="F1002" t="str">
            <v>ED-50744</v>
          </cell>
          <cell r="G1002"/>
        </row>
        <row r="1003">
          <cell r="A1003" t="str">
            <v>ED-50756</v>
          </cell>
          <cell r="B1003" t="str">
            <v>REV-PST-010</v>
          </cell>
          <cell r="C1003" t="str">
            <v>REVESTIMENTO COM PEDRA SÃO TOMÉ APLICADO EM PAREDE (40X40CM), ESP. 2CM, ACABAMENTO NATURAL, ASSENTAMENTO COM ARGAMASSA INDUSTRIALIZADA, AMBIENTE INTERNO/EXTERNO, ALTURA MÁXIMA DE 3M PARA APLICAÇÃO DA PEDRA, INCLUSIVE REJUNTAMENTO</v>
          </cell>
          <cell r="D1003" t="str">
            <v>M2</v>
          </cell>
          <cell r="E1003">
            <v>99.82</v>
          </cell>
          <cell r="F1003" t="str">
            <v>ED-50756</v>
          </cell>
          <cell r="G1003"/>
        </row>
        <row r="1004">
          <cell r="A1004" t="str">
            <v>14.08</v>
          </cell>
          <cell r="B1004">
            <v>8853</v>
          </cell>
          <cell r="C1004" t="str">
            <v>REVESTIMENTO EM LAMINADO E MADEIRA</v>
          </cell>
          <cell r="D1004" t="str">
            <v/>
          </cell>
          <cell r="E1004"/>
          <cell r="F1004" t="str">
            <v>14.08</v>
          </cell>
          <cell r="G1004"/>
        </row>
        <row r="1005">
          <cell r="A1005" t="str">
            <v>ED-9127</v>
          </cell>
          <cell r="B1005" t="str">
            <v>-</v>
          </cell>
          <cell r="C1005" t="str">
            <v>PREPARAÇÃO PARA APLICAÇÃO DE LAMINADO MELAMÍNICO EM PAREDE, INCLUSIVE UMA (1) DEMÃO DE COLA DE CONTATO</v>
          </cell>
          <cell r="D1005" t="str">
            <v>M2</v>
          </cell>
          <cell r="E1005">
            <v>8.66</v>
          </cell>
          <cell r="F1005" t="str">
            <v>ED-9127</v>
          </cell>
          <cell r="G1005"/>
        </row>
        <row r="1006">
          <cell r="A1006" t="str">
            <v>ED-50742</v>
          </cell>
          <cell r="B1006" t="str">
            <v>REV-LAM-010</v>
          </cell>
          <cell r="C1006" t="str">
            <v>REVESTIMENTO EM LAMBRIS DE MADEIRA, LARGURA 10CM, INCLUSIVE BARROTEAMENTO</v>
          </cell>
          <cell r="D1006" t="str">
            <v>M2</v>
          </cell>
          <cell r="E1006">
            <v>102.98</v>
          </cell>
          <cell r="F1006" t="str">
            <v>ED-50742</v>
          </cell>
          <cell r="G1006"/>
        </row>
        <row r="1007">
          <cell r="A1007" t="str">
            <v>ED-9124</v>
          </cell>
          <cell r="B1007" t="str">
            <v>-</v>
          </cell>
          <cell r="C1007" t="str">
            <v>REVESTIMENTO EM LAMINADO MELAMÍNICO APLICADO EM PAREDE, ACABAMENTO FOSCO, ESP. 0,8MM, ASSENTAMENTO COM COLA DE CONTATO, INCLUSIVE LIXAMENTO E PREPARAÇÃO DA PAREDE PARA ASSENTAMENTO</v>
          </cell>
          <cell r="D1007" t="str">
            <v>M2</v>
          </cell>
          <cell r="E1007">
            <v>54</v>
          </cell>
          <cell r="F1007" t="str">
            <v>ED-9124</v>
          </cell>
          <cell r="G1007"/>
        </row>
        <row r="1008">
          <cell r="A1008" t="str">
            <v>ED-9125</v>
          </cell>
          <cell r="B1008" t="str">
            <v>-</v>
          </cell>
          <cell r="C1008" t="str">
            <v>REVESTIMENTO EM LAMINADO MELAMÍNICO APLICADO SOBRE SUPERFÍCIE DE MADEIRA, ACABAMENTO FOSCO, ESP. 0,8MM, ASSENTAMENTO COM COLA DE CONTATO, INCLUSIVE LIXAMENTO E PREPARAÇÃO SUPERFÍCIE PARA ASSENTAMENTO</v>
          </cell>
          <cell r="D1008" t="str">
            <v>M2</v>
          </cell>
          <cell r="E1008">
            <v>45.38</v>
          </cell>
          <cell r="F1008" t="str">
            <v>ED-9125</v>
          </cell>
          <cell r="G1008"/>
        </row>
        <row r="1009">
          <cell r="A1009" t="str">
            <v>14.09</v>
          </cell>
          <cell r="B1009">
            <v>8854</v>
          </cell>
          <cell r="C1009" t="str">
            <v>REVESTIMENTO ESPECIAL</v>
          </cell>
          <cell r="D1009" t="str">
            <v/>
          </cell>
          <cell r="E1009"/>
          <cell r="F1009" t="str">
            <v>14.09</v>
          </cell>
          <cell r="G1009"/>
        </row>
        <row r="1010">
          <cell r="A1010" t="str">
            <v>ED-50765</v>
          </cell>
          <cell r="B1010" t="str">
            <v>REV-VER-010</v>
          </cell>
          <cell r="C1010" t="str">
            <v>ISOLAMENTO TÉRMICO EM ARGAMASSA DE CIMENTO, AREIA E VERMICULITA, E = 4 CM</v>
          </cell>
          <cell r="D1010" t="str">
            <v>M2</v>
          </cell>
          <cell r="E1010">
            <v>22.76</v>
          </cell>
          <cell r="F1010" t="str">
            <v>ED-50765</v>
          </cell>
          <cell r="G1010"/>
        </row>
        <row r="1011">
          <cell r="A1011" t="str">
            <v>ED-50719</v>
          </cell>
          <cell r="B1011" t="str">
            <v>REV-BAR-005</v>
          </cell>
          <cell r="C1011" t="str">
            <v>REVESTIMENTO COM ARGAMASSA BARITADA, ESP. 20MM, APLICAÇÃO MANUAL COM DESEMPENADEIRA, PREPARO MANUAL</v>
          </cell>
          <cell r="D1011" t="str">
            <v>M2</v>
          </cell>
          <cell r="E1011">
            <v>130.94</v>
          </cell>
          <cell r="F1011" t="str">
            <v>ED-50719</v>
          </cell>
          <cell r="G1011"/>
        </row>
        <row r="1012">
          <cell r="A1012" t="str">
            <v>15.</v>
          </cell>
          <cell r="B1012">
            <v>8676</v>
          </cell>
          <cell r="C1012" t="str">
            <v>FORROS</v>
          </cell>
          <cell r="D1012" t="str">
            <v/>
          </cell>
          <cell r="E1012"/>
          <cell r="F1012" t="str">
            <v>15.</v>
          </cell>
          <cell r="G1012"/>
        </row>
        <row r="1013">
          <cell r="A1013" t="str">
            <v>15.01</v>
          </cell>
          <cell r="B1013">
            <v>8855</v>
          </cell>
          <cell r="C1013" t="str">
            <v>FORRO DE GESSO</v>
          </cell>
          <cell r="D1013" t="str">
            <v/>
          </cell>
          <cell r="E1013"/>
          <cell r="F1013" t="str">
            <v>15.01</v>
          </cell>
          <cell r="G1013"/>
        </row>
        <row r="1014">
          <cell r="A1014" t="str">
            <v>ED-49687</v>
          </cell>
          <cell r="B1014" t="str">
            <v>FOR-GES-015</v>
          </cell>
          <cell r="C1014" t="str">
            <v>FORRO DE GESSO EM PLACAS ACARTONADAS - FGA</v>
          </cell>
          <cell r="D1014" t="str">
            <v>M2</v>
          </cell>
          <cell r="E1014">
            <v>36.72</v>
          </cell>
          <cell r="F1014" t="str">
            <v>ED-49687</v>
          </cell>
          <cell r="G1014"/>
        </row>
        <row r="1015">
          <cell r="A1015" t="str">
            <v>ED-49686</v>
          </cell>
          <cell r="B1015" t="str">
            <v>FOR-GES-010</v>
          </cell>
          <cell r="C1015" t="str">
            <v>FORRO DE GESSO EM PLACAS ACARTONADAS - FGE</v>
          </cell>
          <cell r="D1015" t="str">
            <v>M2</v>
          </cell>
          <cell r="E1015">
            <v>43.81</v>
          </cell>
          <cell r="F1015" t="str">
            <v>ED-49686</v>
          </cell>
          <cell r="G1015"/>
        </row>
        <row r="1016">
          <cell r="A1016" t="str">
            <v>ED-49685</v>
          </cell>
          <cell r="B1016" t="str">
            <v>FOR-GES-005</v>
          </cell>
          <cell r="C1016" t="str">
            <v>FORRO DE GESSO EM PLACAS 60 X 60 CM LISO</v>
          </cell>
          <cell r="D1016" t="str">
            <v>M2</v>
          </cell>
          <cell r="E1016">
            <v>33.18</v>
          </cell>
          <cell r="F1016" t="str">
            <v>ED-49685</v>
          </cell>
          <cell r="G1016"/>
        </row>
        <row r="1017">
          <cell r="A1017" t="str">
            <v>15.02</v>
          </cell>
          <cell r="B1017">
            <v>8856</v>
          </cell>
          <cell r="C1017" t="str">
            <v>FORRO DE MADEIRA</v>
          </cell>
          <cell r="D1017" t="str">
            <v/>
          </cell>
          <cell r="E1017"/>
          <cell r="F1017" t="str">
            <v>15.02</v>
          </cell>
          <cell r="G1017"/>
        </row>
        <row r="1018">
          <cell r="A1018" t="str">
            <v>ED-49691</v>
          </cell>
          <cell r="B1018" t="str">
            <v>FOR-MAD-015</v>
          </cell>
          <cell r="C1018" t="str">
            <v>CIMALHA DE MADEIRA PARA FORRO DE MADEIRA</v>
          </cell>
          <cell r="D1018" t="str">
            <v>M</v>
          </cell>
          <cell r="E1018">
            <v>13.47</v>
          </cell>
          <cell r="F1018" t="str">
            <v>ED-49691</v>
          </cell>
          <cell r="G1018"/>
        </row>
        <row r="1019">
          <cell r="A1019" t="str">
            <v>ED-49692</v>
          </cell>
          <cell r="B1019" t="str">
            <v>FOR-MAD-020</v>
          </cell>
          <cell r="C1019" t="str">
            <v>EMPENAS DE MADEIRA (RÉGUAS)</v>
          </cell>
          <cell r="D1019" t="str">
            <v>M2</v>
          </cell>
          <cell r="E1019">
            <v>116.26</v>
          </cell>
          <cell r="F1019" t="str">
            <v>ED-49692</v>
          </cell>
          <cell r="G1019"/>
        </row>
        <row r="1020">
          <cell r="A1020" t="str">
            <v>ED-49690</v>
          </cell>
          <cell r="B1020" t="str">
            <v>FOR-MAD-010</v>
          </cell>
          <cell r="C1020" t="str">
            <v>FORRO DE MADEIRA DE PINUS</v>
          </cell>
          <cell r="D1020" t="str">
            <v>M2</v>
          </cell>
          <cell r="E1020">
            <v>54.39</v>
          </cell>
          <cell r="F1020" t="str">
            <v>ED-49690</v>
          </cell>
          <cell r="G1020"/>
        </row>
        <row r="1021">
          <cell r="A1021" t="str">
            <v>ED-49689</v>
          </cell>
          <cell r="B1021" t="str">
            <v>FOR-MAD-005</v>
          </cell>
          <cell r="C1021" t="str">
            <v>FORRO DE MADEIRA EM ANGELIM</v>
          </cell>
          <cell r="D1021" t="str">
            <v>M2</v>
          </cell>
          <cell r="E1021">
            <v>70.23</v>
          </cell>
          <cell r="F1021" t="str">
            <v>ED-49689</v>
          </cell>
          <cell r="G1021"/>
        </row>
        <row r="1022">
          <cell r="A1022" t="str">
            <v>15.03</v>
          </cell>
          <cell r="B1022">
            <v>8857</v>
          </cell>
          <cell r="C1022" t="str">
            <v>FORRO DE PVC</v>
          </cell>
          <cell r="D1022" t="str">
            <v/>
          </cell>
          <cell r="E1022"/>
          <cell r="F1022" t="str">
            <v>15.03</v>
          </cell>
          <cell r="G1022"/>
        </row>
        <row r="1023">
          <cell r="A1023" t="str">
            <v>ED-49694</v>
          </cell>
          <cell r="B1023" t="str">
            <v>FOR-PVC-005</v>
          </cell>
          <cell r="C1023" t="str">
            <v>FORRO EM PVC BRANCO DE L = 10 CM</v>
          </cell>
          <cell r="D1023" t="str">
            <v>M2</v>
          </cell>
          <cell r="E1023">
            <v>41</v>
          </cell>
          <cell r="F1023" t="str">
            <v>ED-49694</v>
          </cell>
          <cell r="G1023"/>
        </row>
        <row r="1024">
          <cell r="A1024" t="str">
            <v>ED-49695</v>
          </cell>
          <cell r="B1024" t="str">
            <v>FOR-PVC-010</v>
          </cell>
          <cell r="C1024" t="str">
            <v>FORRO EM PVC BRANCO DE L = 20 CM</v>
          </cell>
          <cell r="D1024" t="str">
            <v>M2</v>
          </cell>
          <cell r="E1024">
            <v>41</v>
          </cell>
          <cell r="F1024" t="str">
            <v>ED-49695</v>
          </cell>
          <cell r="G1024"/>
        </row>
        <row r="1025">
          <cell r="A1025" t="str">
            <v>15.04</v>
          </cell>
          <cell r="B1025">
            <v>8858</v>
          </cell>
          <cell r="C1025" t="str">
            <v>RODAFORRO, MOLDURA E ACESSÓRIOS</v>
          </cell>
          <cell r="D1025" t="str">
            <v/>
          </cell>
          <cell r="E1025"/>
          <cell r="F1025" t="str">
            <v>15.04</v>
          </cell>
          <cell r="G1025"/>
        </row>
        <row r="1026">
          <cell r="A1026" t="str">
            <v>ED-49688</v>
          </cell>
          <cell r="B1026" t="str">
            <v>FOR-GES-020</v>
          </cell>
          <cell r="C1026" t="str">
            <v>COLOCAÇÃO DE MOLDURA DE GESSO</v>
          </cell>
          <cell r="D1026" t="str">
            <v>M</v>
          </cell>
          <cell r="E1026">
            <v>8.5</v>
          </cell>
          <cell r="F1026" t="str">
            <v>ED-49688</v>
          </cell>
          <cell r="G1026"/>
        </row>
        <row r="1027">
          <cell r="A1027" t="str">
            <v>ED-52311</v>
          </cell>
          <cell r="B1027" t="str">
            <v>-</v>
          </cell>
          <cell r="C1027" t="str">
            <v>MANTA ISOLANTE PARA TELHADOS</v>
          </cell>
          <cell r="D1027" t="str">
            <v>M2</v>
          </cell>
          <cell r="E1027">
            <v>12.6</v>
          </cell>
          <cell r="F1027" t="str">
            <v>ED-52311</v>
          </cell>
          <cell r="G1027"/>
        </row>
        <row r="1028">
          <cell r="A1028" t="str">
            <v>16.</v>
          </cell>
          <cell r="B1028">
            <v>8677</v>
          </cell>
          <cell r="C1028" t="str">
            <v>MARCENARIA E SERRALHERIA</v>
          </cell>
          <cell r="D1028" t="str">
            <v/>
          </cell>
          <cell r="E1028"/>
          <cell r="F1028" t="str">
            <v>16.</v>
          </cell>
          <cell r="G1028"/>
        </row>
        <row r="1029">
          <cell r="A1029" t="str">
            <v>16.01</v>
          </cell>
          <cell r="B1029">
            <v>8859</v>
          </cell>
          <cell r="C1029" t="str">
            <v>CORRIMÃO E GUARDA CORPO</v>
          </cell>
          <cell r="D1029" t="str">
            <v/>
          </cell>
          <cell r="E1029"/>
          <cell r="F1029" t="str">
            <v>16.01</v>
          </cell>
          <cell r="G1029"/>
        </row>
        <row r="1030">
          <cell r="A1030" t="str">
            <v>ED-50943</v>
          </cell>
          <cell r="B1030" t="str">
            <v>SER-COR-030</v>
          </cell>
          <cell r="C1030" t="str">
            <v>CORRIMÃO DUPLO EM TUBO DE AÇO INOX D = 1 1/2" - FIXADO EM ALVENARIA</v>
          </cell>
          <cell r="D1030" t="str">
            <v>M</v>
          </cell>
          <cell r="E1030">
            <v>327.24</v>
          </cell>
          <cell r="F1030" t="str">
            <v>ED-50943</v>
          </cell>
          <cell r="G1030"/>
        </row>
        <row r="1031">
          <cell r="A1031" t="str">
            <v>ED-50937</v>
          </cell>
          <cell r="B1031" t="str">
            <v>SER-COR-007</v>
          </cell>
          <cell r="C1031" t="str">
            <v>CORRIMÃO DUPLO EM TUBO GALVANIZADO DIN 2440, D = 1 1/2" - FIXADO EM ALVENARIA</v>
          </cell>
          <cell r="D1031" t="str">
            <v>M</v>
          </cell>
          <cell r="E1031">
            <v>110.01</v>
          </cell>
          <cell r="F1031" t="str">
            <v>ED-50937</v>
          </cell>
          <cell r="G1031"/>
        </row>
        <row r="1032">
          <cell r="A1032" t="str">
            <v>ED-50941</v>
          </cell>
          <cell r="B1032" t="str">
            <v>SER-COR-020</v>
          </cell>
          <cell r="C1032" t="str">
            <v>CORRIMÃO SIMPLES EM TUBO DE AÇO INOX D = 1 1/2" - FIXADO EM ALVENARIA</v>
          </cell>
          <cell r="D1032" t="str">
            <v>M</v>
          </cell>
          <cell r="E1032">
            <v>173.46</v>
          </cell>
          <cell r="F1032" t="str">
            <v>ED-50941</v>
          </cell>
          <cell r="G1032"/>
        </row>
        <row r="1033">
          <cell r="A1033" t="str">
            <v>ED-50942</v>
          </cell>
          <cell r="B1033" t="str">
            <v>SER-COR-025</v>
          </cell>
          <cell r="C1033" t="str">
            <v>CORRIMÃO SIMPLES EM TUBO DE AÇO INOX D = 1 1/2" - FIXADO EM PISO</v>
          </cell>
          <cell r="D1033" t="str">
            <v>M</v>
          </cell>
          <cell r="E1033">
            <v>169.68</v>
          </cell>
          <cell r="F1033" t="str">
            <v>ED-50942</v>
          </cell>
          <cell r="G1033"/>
        </row>
        <row r="1034">
          <cell r="A1034" t="str">
            <v>ED-50935</v>
          </cell>
          <cell r="B1034" t="str">
            <v>SER-COR-005</v>
          </cell>
          <cell r="C1034" t="str">
            <v>CORRIMÃO SIMPLES EM TUBO GALVANIZADO DIN 2440, D = 1 1/2" - FIXADO EM ALVENARIA</v>
          </cell>
          <cell r="D1034" t="str">
            <v>M</v>
          </cell>
          <cell r="E1034">
            <v>93.46</v>
          </cell>
          <cell r="F1034" t="str">
            <v>ED-50935</v>
          </cell>
          <cell r="G1034"/>
        </row>
        <row r="1035">
          <cell r="A1035" t="str">
            <v>ED-50936</v>
          </cell>
          <cell r="B1035" t="str">
            <v>SER-COR-006</v>
          </cell>
          <cell r="C1035" t="str">
            <v>CORRIMÃO SIMPLES EM TUBO GALVANIZADO DIN 2440, D = 1 1/2" - FIXADO EM PISO</v>
          </cell>
          <cell r="D1035" t="str">
            <v>M</v>
          </cell>
          <cell r="E1035">
            <v>83.93</v>
          </cell>
          <cell r="F1035" t="str">
            <v>ED-50936</v>
          </cell>
          <cell r="G1035"/>
        </row>
        <row r="1036">
          <cell r="A1036" t="str">
            <v>ED-50939</v>
          </cell>
          <cell r="B1036" t="str">
            <v>SER-COR-011</v>
          </cell>
          <cell r="C1036" t="str">
            <v>GUARDA-CORPO EM AÇO GALVANIZADO DIN 2440, D = 2", COM SUBDIVISÕES EM TUBO DE AÇO D = 1/2", H = 1,05 M - COM CORRIMÃO DUPLO DE TUBO DE AÇO GALVANIZADO DE D = 1 1/2"</v>
          </cell>
          <cell r="D1036" t="str">
            <v>M</v>
          </cell>
          <cell r="E1036">
            <v>517.79999999999995</v>
          </cell>
          <cell r="F1036" t="str">
            <v>ED-50939</v>
          </cell>
          <cell r="G1036"/>
        </row>
        <row r="1037">
          <cell r="A1037" t="str">
            <v>ED-50938</v>
          </cell>
          <cell r="B1037" t="str">
            <v>SER-COR-010</v>
          </cell>
          <cell r="C1037" t="str">
            <v>GUARDA-CORPO EM AÇO GALVANIZADO DIN 2440, D = 2", COM SUBDIVISÕES EM TUBO DE AÇO D = 1/2", H = 1,05 M - COM CORRIMÃO SIMPLES DE TUBO DE AÇO GALVANIZADO DE D = 1 1/2"</v>
          </cell>
          <cell r="D1037" t="str">
            <v>M</v>
          </cell>
          <cell r="E1037">
            <v>432.8</v>
          </cell>
          <cell r="F1037" t="str">
            <v>ED-50938</v>
          </cell>
          <cell r="G1037"/>
        </row>
        <row r="1038">
          <cell r="A1038" t="str">
            <v>ED-50946</v>
          </cell>
          <cell r="B1038" t="str">
            <v>SER-COR-045</v>
          </cell>
          <cell r="C1038" t="str">
            <v>GUARDA-CORPO EM AÇO INOX D = 1 1/2", COM SUBDIVISÕES EM TUBO DE AÇO INOX D = 1/2", H = 1,05 M</v>
          </cell>
          <cell r="D1038" t="str">
            <v>M</v>
          </cell>
          <cell r="E1038">
            <v>427.8</v>
          </cell>
          <cell r="F1038" t="str">
            <v>ED-50946</v>
          </cell>
          <cell r="G1038"/>
        </row>
        <row r="1039">
          <cell r="A1039" t="str">
            <v>ED-50945</v>
          </cell>
          <cell r="B1039" t="str">
            <v>SER-COR-040</v>
          </cell>
          <cell r="C1039" t="str">
            <v>GUARDA-CORPO EM AÇO INOX D = 1 1/2", COM SUBDIVISÕES EM TUBO DE AÇO INOX D = 1/2", H = 1,05 M - COM CORRIMÃO DUPLO DE TUBO DE AÇO INOX D = 1 1/2"</v>
          </cell>
          <cell r="D1039" t="str">
            <v>M</v>
          </cell>
          <cell r="E1039">
            <v>727.8</v>
          </cell>
          <cell r="F1039" t="str">
            <v>ED-50945</v>
          </cell>
          <cell r="G1039"/>
        </row>
        <row r="1040">
          <cell r="A1040" t="str">
            <v>ED-50944</v>
          </cell>
          <cell r="B1040" t="str">
            <v>SER-COR-035</v>
          </cell>
          <cell r="C1040" t="str">
            <v>GUARDA-CORPO EM AÇO INOX D = 1 1/2", COM SUBDIVISÕES EM TUBO DE AÇO INOX D = 1/2", H = 1,05 M - COM CORRIMÃO SIMPLES DE TUBO DE AÇO INOX D = 1 1/2"</v>
          </cell>
          <cell r="D1040" t="str">
            <v>M</v>
          </cell>
          <cell r="E1040">
            <v>607.79999999999995</v>
          </cell>
          <cell r="F1040" t="str">
            <v>ED-50944</v>
          </cell>
          <cell r="G1040"/>
        </row>
        <row r="1041">
          <cell r="A1041" t="str">
            <v>ED-50940</v>
          </cell>
          <cell r="B1041" t="str">
            <v>SER-COR-015</v>
          </cell>
          <cell r="C1041" t="str">
            <v>GUARDA-CORPO EM TUBO GALVANIZADO DIN 2440 D = 2", COM SUBDIVISÕES EM TUBO DE AÇO D = 1/2", H = 1,05 M</v>
          </cell>
          <cell r="D1041" t="str">
            <v>M</v>
          </cell>
          <cell r="E1041">
            <v>356.25</v>
          </cell>
          <cell r="F1041" t="str">
            <v>ED-50940</v>
          </cell>
          <cell r="G1041"/>
        </row>
        <row r="1042">
          <cell r="A1042" t="str">
            <v>16.02</v>
          </cell>
          <cell r="B1042">
            <v>8860</v>
          </cell>
          <cell r="C1042" t="str">
            <v>GRADE E GRADIL</v>
          </cell>
          <cell r="D1042" t="str">
            <v/>
          </cell>
          <cell r="E1042"/>
          <cell r="F1042" t="str">
            <v>16.02</v>
          </cell>
          <cell r="G1042"/>
        </row>
        <row r="1043">
          <cell r="A1043" t="str">
            <v>ED-50982</v>
          </cell>
          <cell r="B1043" t="str">
            <v>SER-POR-050</v>
          </cell>
          <cell r="C1043" t="str">
            <v>PORTÃO DE FERRO PADRÃO, EM CHAPA (TIPO LAMBRI), COLOCADO COM CADEADO</v>
          </cell>
          <cell r="D1043" t="str">
            <v>M2</v>
          </cell>
          <cell r="E1043">
            <v>271.33</v>
          </cell>
          <cell r="F1043" t="str">
            <v>ED-50982</v>
          </cell>
          <cell r="G1043"/>
        </row>
        <row r="1044">
          <cell r="A1044" t="str">
            <v>ED-50983</v>
          </cell>
          <cell r="B1044" t="str">
            <v>SER-POR-055</v>
          </cell>
          <cell r="C1044" t="str">
            <v>PORTÃO DE GRADE COLOCADO COM CADEADO</v>
          </cell>
          <cell r="D1044" t="str">
            <v>M2</v>
          </cell>
          <cell r="E1044">
            <v>251.33</v>
          </cell>
          <cell r="F1044" t="str">
            <v>ED-50983</v>
          </cell>
          <cell r="G1044"/>
        </row>
        <row r="1045">
          <cell r="A1045" t="str">
            <v>ED-50984</v>
          </cell>
          <cell r="B1045" t="str">
            <v>SER-POR-060</v>
          </cell>
          <cell r="C1045" t="str">
            <v>PORTÃO DE TUBO DE FERRO COLOCADO COM CADEADO</v>
          </cell>
          <cell r="D1045" t="str">
            <v>M2</v>
          </cell>
          <cell r="E1045">
            <v>291.33</v>
          </cell>
          <cell r="F1045" t="str">
            <v>ED-50984</v>
          </cell>
          <cell r="G1045"/>
        </row>
        <row r="1046">
          <cell r="A1046" t="str">
            <v>ED-50985</v>
          </cell>
          <cell r="B1046" t="str">
            <v>SER-POR-070</v>
          </cell>
          <cell r="C1046" t="str">
            <v>PORTÃO EM PERFIL E CHAPA METÁLICA COLOCADO COM CADEADO</v>
          </cell>
          <cell r="D1046" t="str">
            <v>M2</v>
          </cell>
          <cell r="E1046">
            <v>326.23</v>
          </cell>
          <cell r="F1046" t="str">
            <v>ED-50985</v>
          </cell>
          <cell r="G1046"/>
        </row>
        <row r="1047">
          <cell r="A1047" t="str">
            <v>ED-50987</v>
          </cell>
          <cell r="B1047" t="str">
            <v>SER-POR-076</v>
          </cell>
          <cell r="C1047" t="str">
            <v>PORTÃO EM TUBO GALVANIZADO 1 1/2" COM TELA FIO 12 # 1/2" E CADEADO</v>
          </cell>
          <cell r="D1047" t="str">
            <v>M2</v>
          </cell>
          <cell r="E1047">
            <v>351.33</v>
          </cell>
          <cell r="F1047" t="str">
            <v>ED-50987</v>
          </cell>
          <cell r="G1047"/>
        </row>
        <row r="1048">
          <cell r="A1048" t="str">
            <v>ED-50986</v>
          </cell>
          <cell r="B1048" t="str">
            <v>SER-POR-075</v>
          </cell>
          <cell r="C1048" t="str">
            <v>PORTÃO EM TUBO GALVANIZADO 2 1/2" COM TELA FIO 12 # 1/2"</v>
          </cell>
          <cell r="D1048" t="str">
            <v>M2</v>
          </cell>
          <cell r="E1048">
            <v>361.33</v>
          </cell>
          <cell r="F1048" t="str">
            <v>ED-50986</v>
          </cell>
          <cell r="G1048"/>
        </row>
        <row r="1049">
          <cell r="A1049" t="str">
            <v>16.03</v>
          </cell>
          <cell r="B1049">
            <v>8861</v>
          </cell>
          <cell r="C1049" t="str">
            <v>ALAMBRADO PARA QUADRA</v>
          </cell>
          <cell r="D1049" t="str">
            <v/>
          </cell>
          <cell r="E1049"/>
          <cell r="F1049" t="str">
            <v>16.03</v>
          </cell>
          <cell r="G1049"/>
        </row>
        <row r="1050">
          <cell r="A1050" t="str">
            <v>ED-9100</v>
          </cell>
          <cell r="B1050" t="str">
            <v>-</v>
          </cell>
          <cell r="C1050" t="str">
            <v>ALAMBRADO PARA QUADRA ESPORTIVA, COM TELA DE ARAME GALVANIZADO FIO 12 # 2", FIXADO EM QUADROS DE TUBOS DE AÇO CARBONO GALVANIZADO DN 50MM (2")</v>
          </cell>
          <cell r="D1050" t="str">
            <v>M2</v>
          </cell>
          <cell r="E1050">
            <v>123.93</v>
          </cell>
          <cell r="F1050" t="str">
            <v>ED-9100</v>
          </cell>
          <cell r="G1050"/>
        </row>
        <row r="1051">
          <cell r="A1051" t="str">
            <v>ED-50921</v>
          </cell>
          <cell r="B1051" t="str">
            <v>SER-ALA-010</v>
          </cell>
          <cell r="C1051" t="str">
            <v>ALAMBRADO PARA QUADRA ESPORTIVA, COM TELA DE ARAME GALVANIZADO FIO 12 # 2", FIXADO EM QUADROS DE TUBOS DE AÇO GALVANIZADO D = 2", H = 1,00 M</v>
          </cell>
          <cell r="D1051" t="str">
            <v>M</v>
          </cell>
          <cell r="E1051">
            <v>147.72999999999999</v>
          </cell>
          <cell r="F1051" t="str">
            <v>ED-50921</v>
          </cell>
          <cell r="G1051"/>
        </row>
        <row r="1052">
          <cell r="A1052" t="str">
            <v>ED-50920</v>
          </cell>
          <cell r="B1052" t="str">
            <v>SER-ALA-005</v>
          </cell>
          <cell r="C1052" t="str">
            <v>ALAMBRADO PARA QUADRA ESPORTIVA, COM TELA DE ARAME GALVANIZADO FIO 12 # 2", FIXADO EM QUADROS DE TUBOS DE AÇO GALVANIZADO D = 2", H = 4,00 M</v>
          </cell>
          <cell r="D1052" t="str">
            <v>M</v>
          </cell>
          <cell r="E1052">
            <v>349.16</v>
          </cell>
          <cell r="F1052" t="str">
            <v>ED-50920</v>
          </cell>
          <cell r="G1052"/>
        </row>
        <row r="1053">
          <cell r="A1053" t="str">
            <v>ED-50922</v>
          </cell>
          <cell r="B1053" t="str">
            <v>SER-ALA-015</v>
          </cell>
          <cell r="C1053" t="str">
            <v>ALAMBRADO PARA QUADRA ESPORTIVA, COM TELA DE ARAME GALVANIZADO FIO 12 # 2", FIXADO EM QUADROS DE TUBOS DE AÇO GALVANIZADO D = 2", H = 6,00 M</v>
          </cell>
          <cell r="D1053" t="str">
            <v>M</v>
          </cell>
          <cell r="E1053">
            <v>491.29</v>
          </cell>
          <cell r="F1053" t="str">
            <v>ED-50922</v>
          </cell>
          <cell r="G1053"/>
        </row>
        <row r="1054">
          <cell r="A1054" t="str">
            <v>16.04</v>
          </cell>
          <cell r="B1054">
            <v>8862</v>
          </cell>
          <cell r="C1054" t="str">
            <v>PEÇA ESPECIAL DE SERRALHERIA</v>
          </cell>
          <cell r="D1054" t="str">
            <v/>
          </cell>
          <cell r="E1054"/>
          <cell r="F1054" t="str">
            <v>16.04</v>
          </cell>
          <cell r="G1054"/>
        </row>
        <row r="1055">
          <cell r="A1055" t="str">
            <v>ED-50927</v>
          </cell>
          <cell r="B1055" t="str">
            <v>SER-ARM-005</v>
          </cell>
          <cell r="C1055" t="str">
            <v>ARMÁRIO EM CHAPA DOBRADA #14 COM PRATELEIRA INTERNA E SUPORTES DE METALON PARA TV E VÍDEO</v>
          </cell>
          <cell r="D1055" t="str">
            <v>U</v>
          </cell>
          <cell r="E1055">
            <v>323.31</v>
          </cell>
          <cell r="F1055" t="str">
            <v>ED-50927</v>
          </cell>
          <cell r="G1055"/>
        </row>
        <row r="1056">
          <cell r="A1056" t="str">
            <v>ED-50928</v>
          </cell>
          <cell r="B1056" t="str">
            <v>SER-ARM-010</v>
          </cell>
          <cell r="C1056" t="str">
            <v>ARMÁRIO PARA TV E VÍDEO</v>
          </cell>
          <cell r="D1056" t="str">
            <v>U</v>
          </cell>
          <cell r="E1056">
            <v>268.52</v>
          </cell>
          <cell r="F1056" t="str">
            <v>ED-50928</v>
          </cell>
          <cell r="G1056"/>
        </row>
        <row r="1057">
          <cell r="A1057" t="str">
            <v>ED-50965</v>
          </cell>
          <cell r="B1057" t="str">
            <v>SER-MAR-005</v>
          </cell>
          <cell r="C1057" t="str">
            <v>FORNECIMENTO E ASSENTAMENTO DE MARCO EM CHAPA METÁLICA</v>
          </cell>
          <cell r="D1057" t="str">
            <v>U</v>
          </cell>
          <cell r="E1057">
            <v>303.14</v>
          </cell>
          <cell r="F1057" t="str">
            <v>ED-50965</v>
          </cell>
          <cell r="G1057"/>
        </row>
        <row r="1058">
          <cell r="A1058" t="str">
            <v>ED-50966</v>
          </cell>
          <cell r="B1058" t="str">
            <v>SER-MAS-005</v>
          </cell>
          <cell r="C1058" t="str">
            <v>MASTRO DE PÁTIO PARA BANDEIRA, EM TUBO GALVANIZADO 2" - H = 6,00 M</v>
          </cell>
          <cell r="D1058" t="str">
            <v>U</v>
          </cell>
          <cell r="E1058">
            <v>505.97</v>
          </cell>
          <cell r="F1058" t="str">
            <v>ED-50966</v>
          </cell>
          <cell r="G1058"/>
        </row>
        <row r="1059">
          <cell r="A1059" t="str">
            <v>ED-50967</v>
          </cell>
          <cell r="B1059" t="str">
            <v>SER-MAS-010</v>
          </cell>
          <cell r="C1059" t="str">
            <v>MASTRO PARA FACHADA</v>
          </cell>
          <cell r="D1059" t="str">
            <v>U</v>
          </cell>
          <cell r="E1059">
            <v>243.65</v>
          </cell>
          <cell r="F1059" t="str">
            <v>ED-50967</v>
          </cell>
          <cell r="G1059"/>
        </row>
        <row r="1060">
          <cell r="A1060" t="str">
            <v>ED-50968</v>
          </cell>
          <cell r="B1060" t="str">
            <v>SER-MAS-015</v>
          </cell>
          <cell r="C1060" t="str">
            <v>MASTROS DE PÁTIO PARA BANDEIRAS (H = 2,00 M E 6,00 M E DE 1,00 M E 9,00 M)</v>
          </cell>
          <cell r="D1060" t="str">
            <v>CJ</v>
          </cell>
          <cell r="E1060">
            <v>1655.63</v>
          </cell>
          <cell r="F1060" t="str">
            <v>ED-50968</v>
          </cell>
          <cell r="G1060"/>
        </row>
        <row r="1061">
          <cell r="A1061" t="str">
            <v>ED-50929</v>
          </cell>
          <cell r="B1061" t="str">
            <v>SER-BAT-005</v>
          </cell>
          <cell r="C1061" t="str">
            <v>SEGREGADOR/BATE-RODAS PARA ESTACIONAMENTO ENGASTADO, EM TUBO GALVANIZADO, DN 3" (75MM), ACABAMENTO EM PINTURA ESMALTE, INCLUSIVE ESCAVAÇÃO, CHUMBAMENTO, FORNECIMENTO DE CONCRETO E BOTA-FORA DO MATERIAL</v>
          </cell>
          <cell r="D1061" t="str">
            <v>UN</v>
          </cell>
          <cell r="E1061">
            <v>188.21</v>
          </cell>
          <cell r="F1061" t="str">
            <v>ED-50929</v>
          </cell>
          <cell r="G1061"/>
        </row>
        <row r="1062">
          <cell r="A1062" t="str">
            <v>16.05</v>
          </cell>
          <cell r="B1062">
            <v>8863</v>
          </cell>
          <cell r="C1062" t="str">
            <v>ALÇAPÃO METÁLICO</v>
          </cell>
          <cell r="D1062" t="str">
            <v/>
          </cell>
          <cell r="E1062"/>
          <cell r="F1062" t="str">
            <v>16.05</v>
          </cell>
          <cell r="G1062"/>
        </row>
        <row r="1063">
          <cell r="A1063" t="str">
            <v>ED-50923</v>
          </cell>
          <cell r="B1063" t="str">
            <v>SER-ALÇ-005</v>
          </cell>
          <cell r="C1063" t="str">
            <v>ALÇAPÃO 60 X 60 CM COM COM QUADRO DE CANTONEIRA METÁLICA 1"X 1/8", TAMPA EM CANTONEIRA 7/8"X 1/8" E CHAPA METÁLICA ENRIJECIDA POR PERFIL "T</v>
          </cell>
          <cell r="D1063" t="str">
            <v>U</v>
          </cell>
          <cell r="E1063">
            <v>186.21</v>
          </cell>
          <cell r="F1063" t="str">
            <v>ED-50923</v>
          </cell>
          <cell r="G1063"/>
        </row>
        <row r="1064">
          <cell r="A1064" t="str">
            <v>ED-50925</v>
          </cell>
          <cell r="B1064" t="str">
            <v>SER-ALÇ-015</v>
          </cell>
          <cell r="C1064" t="str">
            <v>ALÇAPÃO 70 X 70 CM COM COM QUADRO DE CANTONEIRA METÁLICA 1"X 1/8", TAMPA EM CANTONEIRA 7/8"X 1/8" E CHAPA METÁLICA ENRIJECIDA POR PERFIL "T</v>
          </cell>
          <cell r="D1064" t="str">
            <v>U</v>
          </cell>
          <cell r="E1064">
            <v>216.06</v>
          </cell>
          <cell r="F1064" t="str">
            <v>ED-50925</v>
          </cell>
          <cell r="G1064"/>
        </row>
        <row r="1065">
          <cell r="A1065" t="str">
            <v>ED-50924</v>
          </cell>
          <cell r="B1065" t="str">
            <v>SER-ALÇ-010</v>
          </cell>
          <cell r="C1065" t="str">
            <v>ALÇAPÃO 80 X 80 CM COM COM QUADRO DE CANTONEIRA METÁLICA 1"X 1/8", TAMPA EM CANTONEIRA 7/8"X 1/8" E CHAPA METÁLICA ENRIJECIDA POR PERFIL "T</v>
          </cell>
          <cell r="D1065" t="str">
            <v>U</v>
          </cell>
          <cell r="E1065">
            <v>226.21</v>
          </cell>
          <cell r="F1065" t="str">
            <v>ED-50924</v>
          </cell>
          <cell r="G1065"/>
        </row>
        <row r="1066">
          <cell r="A1066" t="str">
            <v>16.06</v>
          </cell>
          <cell r="B1066">
            <v>8864</v>
          </cell>
          <cell r="C1066" t="str">
            <v>ESCADA DE MARINHEIRO</v>
          </cell>
          <cell r="D1066" t="str">
            <v/>
          </cell>
          <cell r="E1066"/>
          <cell r="F1066" t="str">
            <v>16.06</v>
          </cell>
          <cell r="G1066"/>
        </row>
        <row r="1067">
          <cell r="A1067" t="str">
            <v>ED-50947</v>
          </cell>
          <cell r="B1067" t="str">
            <v>SER-DEG-005</v>
          </cell>
          <cell r="C1067" t="str">
            <v>DEGRAU DE ESCADA DE MARINHEIRO DE FERRO REDONDO DE 7/8" ENGASTADO</v>
          </cell>
          <cell r="D1067" t="str">
            <v>U</v>
          </cell>
          <cell r="E1067">
            <v>49.87</v>
          </cell>
          <cell r="F1067" t="str">
            <v>ED-50947</v>
          </cell>
          <cell r="G1067"/>
        </row>
        <row r="1068">
          <cell r="A1068" t="str">
            <v>ED-50949</v>
          </cell>
          <cell r="B1068" t="str">
            <v>SER-ESC-010</v>
          </cell>
          <cell r="C1068" t="str">
            <v>ESCADA MARINHEIRO - TUBO GALVANIZADO D = 3/4" E D = 1/2"</v>
          </cell>
          <cell r="D1068" t="str">
            <v>M</v>
          </cell>
          <cell r="E1068">
            <v>166.12</v>
          </cell>
          <cell r="F1068" t="str">
            <v>ED-50949</v>
          </cell>
          <cell r="G1068"/>
        </row>
        <row r="1069">
          <cell r="A1069" t="str">
            <v>ED-50948</v>
          </cell>
          <cell r="B1069" t="str">
            <v>SER-ESC-005</v>
          </cell>
          <cell r="C1069" t="str">
            <v>ESCADA MARINHEIRO COM GRADIL PROTETOR - D = 3/4"</v>
          </cell>
          <cell r="D1069" t="str">
            <v>M</v>
          </cell>
          <cell r="E1069">
            <v>365.65</v>
          </cell>
          <cell r="F1069" t="str">
            <v>ED-50948</v>
          </cell>
          <cell r="G1069"/>
        </row>
        <row r="1070">
          <cell r="A1070" t="str">
            <v>16.07</v>
          </cell>
          <cell r="B1070">
            <v>8865</v>
          </cell>
          <cell r="C1070" t="str">
            <v>PORTA EM AÇO DE ENROLAR</v>
          </cell>
          <cell r="D1070" t="str">
            <v/>
          </cell>
          <cell r="E1070"/>
          <cell r="F1070" t="str">
            <v>16.07</v>
          </cell>
          <cell r="G1070"/>
        </row>
        <row r="1071">
          <cell r="A1071" t="str">
            <v>ED-50970</v>
          </cell>
          <cell r="B1071" t="str">
            <v>SER-POR-005</v>
          </cell>
          <cell r="C1071" t="str">
            <v>FORNECIMENTO E ASSENTAMENTO DE PORTA AÇO DE ENROLAR, LÂMINA RAIADA COM LARGURA ÚTIL 100MM, CHAPA 24, ABERTURA MANUAL, COMPLETA, INCLUSIVE EIXO, MOLA, SOLEIRA, ETIQUETA, CAVALETE, GUIAS, FITAS E FECHADURAS LATERAIS - COMPLETA</v>
          </cell>
          <cell r="D1071" t="str">
            <v>M2</v>
          </cell>
          <cell r="E1071">
            <v>333.4</v>
          </cell>
          <cell r="F1071" t="str">
            <v>ED-50970</v>
          </cell>
          <cell r="G1071"/>
        </row>
        <row r="1072">
          <cell r="A1072" t="str">
            <v>17.</v>
          </cell>
          <cell r="B1072">
            <v>8678</v>
          </cell>
          <cell r="C1072" t="str">
            <v>PINTURA</v>
          </cell>
          <cell r="D1072" t="str">
            <v/>
          </cell>
          <cell r="E1072"/>
          <cell r="F1072" t="str">
            <v>17.</v>
          </cell>
          <cell r="G1072"/>
        </row>
        <row r="1073">
          <cell r="A1073" t="str">
            <v>17.01</v>
          </cell>
          <cell r="B1073">
            <v>8866</v>
          </cell>
          <cell r="C1073" t="str">
            <v>LIXAMENTO PARA PINTURA</v>
          </cell>
          <cell r="D1073" t="str">
            <v/>
          </cell>
          <cell r="E1073"/>
          <cell r="F1073" t="str">
            <v>17.01</v>
          </cell>
          <cell r="G1073"/>
        </row>
        <row r="1074">
          <cell r="A1074" t="str">
            <v>ED-50505</v>
          </cell>
          <cell r="B1074" t="str">
            <v>PIN-LIX-005</v>
          </cell>
          <cell r="C1074" t="str">
            <v>LIXAMENTO MANUAL EM PAREDE PARA REMOÇÃO DE TINTA</v>
          </cell>
          <cell r="D1074" t="str">
            <v>M2</v>
          </cell>
          <cell r="E1074">
            <v>2.65</v>
          </cell>
          <cell r="F1074" t="str">
            <v>ED-50505</v>
          </cell>
          <cell r="G1074"/>
        </row>
        <row r="1075">
          <cell r="A1075" t="str">
            <v>ED-50507</v>
          </cell>
          <cell r="B1075" t="str">
            <v>PIN-LIX-010</v>
          </cell>
          <cell r="C1075" t="str">
            <v>LIXAMENTO MANUAL EM SUPERFÍCIE DE MADEIRA PARA REMOÇÃO DE TINTA</v>
          </cell>
          <cell r="D1075" t="str">
            <v>M2</v>
          </cell>
          <cell r="E1075">
            <v>3.92</v>
          </cell>
          <cell r="F1075" t="str">
            <v>ED-50507</v>
          </cell>
          <cell r="G1075"/>
        </row>
        <row r="1076">
          <cell r="A1076" t="str">
            <v>ED-50508</v>
          </cell>
          <cell r="B1076" t="str">
            <v>PIN-LIX-015</v>
          </cell>
          <cell r="C1076" t="str">
            <v>LIXAMENTO MANUAL EM SUPERFÍCIE METÁLICA PARA REMOÇÃO DE TINTA</v>
          </cell>
          <cell r="D1076" t="str">
            <v>M2</v>
          </cell>
          <cell r="E1076">
            <v>3.89</v>
          </cell>
          <cell r="F1076" t="str">
            <v>ED-50508</v>
          </cell>
          <cell r="G1076"/>
        </row>
        <row r="1077">
          <cell r="A1077" t="str">
            <v>ED-50506</v>
          </cell>
          <cell r="B1077" t="str">
            <v>PIN-LIX-006</v>
          </cell>
          <cell r="C1077" t="str">
            <v>LIXAMENTO MANUAL EM TETO PARA REMOÇÃO DE TINTA</v>
          </cell>
          <cell r="D1077" t="str">
            <v>M2</v>
          </cell>
          <cell r="E1077">
            <v>2.97</v>
          </cell>
          <cell r="F1077" t="str">
            <v>ED-50506</v>
          </cell>
          <cell r="G1077"/>
        </row>
        <row r="1078">
          <cell r="A1078" t="str">
            <v>17.02</v>
          </cell>
          <cell r="B1078">
            <v>8867</v>
          </cell>
          <cell r="C1078" t="str">
            <v>SELADOR PAREDE</v>
          </cell>
          <cell r="D1078" t="str">
            <v/>
          </cell>
          <cell r="E1078"/>
          <cell r="F1078" t="str">
            <v>17.02</v>
          </cell>
          <cell r="G1078"/>
        </row>
        <row r="1079">
          <cell r="A1079" t="str">
            <v>ED-50516</v>
          </cell>
          <cell r="B1079" t="str">
            <v>PIN-SEL-015</v>
          </cell>
          <cell r="C1079" t="str">
            <v>PREPARAÇÃO PARA EMASSAMENTO OU PINTURA (LÁTEX/ACRÍLICA) EM PAREDE DE GESSO ACARTONADO (DRY-WALL) E FORRO DE GESSO, INCLUSIVE UMA (1) DEMÃO DE SELADOR ACRÍLICO</v>
          </cell>
          <cell r="D1079" t="str">
            <v>M2</v>
          </cell>
          <cell r="E1079">
            <v>4.3899999999999997</v>
          </cell>
          <cell r="F1079" t="str">
            <v>ED-50516</v>
          </cell>
          <cell r="G1079"/>
        </row>
        <row r="1080">
          <cell r="A1080" t="str">
            <v>ED-50514</v>
          </cell>
          <cell r="B1080" t="str">
            <v>PIN-SEL-005</v>
          </cell>
          <cell r="C1080" t="str">
            <v>PREPARAÇÃO PARA EMASSAMENTO OU PINTURA (LÁTEX/ACRÍLICA) EM PAREDE, INCLUSIVE UMA (1) DEMÃO DE SELADOR ACRÍLICO</v>
          </cell>
          <cell r="D1080" t="str">
            <v>M2</v>
          </cell>
          <cell r="E1080">
            <v>4.88</v>
          </cell>
          <cell r="F1080" t="str">
            <v>ED-50514</v>
          </cell>
          <cell r="G1080"/>
        </row>
        <row r="1081">
          <cell r="A1081" t="str">
            <v>ED-50515</v>
          </cell>
          <cell r="B1081" t="str">
            <v>PIN-SEL-010</v>
          </cell>
          <cell r="C1081" t="str">
            <v>PREPARAÇÃO PARA EMASSAMENTO OU PINTURA (LÁTEX/ACRÍLICA) EM TETO, INCLUSIVE UMA (1) DEMÃO DE SELADOR ACRÍLICO</v>
          </cell>
          <cell r="D1081" t="str">
            <v>M2</v>
          </cell>
          <cell r="E1081">
            <v>6.17</v>
          </cell>
          <cell r="F1081" t="str">
            <v>ED-50515</v>
          </cell>
          <cell r="G1081"/>
        </row>
        <row r="1082">
          <cell r="A1082" t="str">
            <v>17.03</v>
          </cell>
          <cell r="B1082">
            <v>8868</v>
          </cell>
          <cell r="C1082" t="str">
            <v>MASSA CORRIDA (PVA E ACRÍLICA)</v>
          </cell>
          <cell r="D1082" t="str">
            <v/>
          </cell>
          <cell r="E1082"/>
          <cell r="F1082" t="str">
            <v>17.03</v>
          </cell>
          <cell r="G1082"/>
        </row>
        <row r="1083">
          <cell r="A1083" t="str">
            <v>ED-50485</v>
          </cell>
          <cell r="B1083" t="str">
            <v>PIN-EMA-030</v>
          </cell>
          <cell r="C1083" t="str">
            <v>EMASSAMENTO EM FORRO DE GESSO COM MASSA ACRÍLICA, UMA (1) DEMÃO, INCLUSIVE LIXAMENTO PARA PINTURA</v>
          </cell>
          <cell r="D1083" t="str">
            <v>M2</v>
          </cell>
          <cell r="E1083">
            <v>13.91</v>
          </cell>
          <cell r="F1083" t="str">
            <v>ED-50485</v>
          </cell>
          <cell r="G1083"/>
        </row>
        <row r="1084">
          <cell r="A1084" t="str">
            <v>ED-50486</v>
          </cell>
          <cell r="B1084" t="str">
            <v>PIN-EMA-031</v>
          </cell>
          <cell r="C1084" t="str">
            <v>EMASSAMENTO EM FORRO DE GESSO COM MASSA CORRIDA (PVA), UMA (1) DEMÃO, INCLUSIVE LIXAMENTO PARA PINTURA</v>
          </cell>
          <cell r="D1084" t="str">
            <v>M2</v>
          </cell>
          <cell r="E1084">
            <v>12.16</v>
          </cell>
          <cell r="F1084" t="str">
            <v>ED-50486</v>
          </cell>
          <cell r="G1084"/>
        </row>
        <row r="1085">
          <cell r="A1085" t="str">
            <v>ED-50474</v>
          </cell>
          <cell r="B1085" t="str">
            <v>PIN-EMA-006</v>
          </cell>
          <cell r="C1085" t="str">
            <v>EMASSAMENTO EM PAREDE COM MASSA ACRÍLICA, DUAS (2) DEMÃOS, INCLUSIVE LIXAMENTO PARA PINTURA</v>
          </cell>
          <cell r="D1085" t="str">
            <v>M2</v>
          </cell>
          <cell r="E1085">
            <v>16.77</v>
          </cell>
          <cell r="F1085" t="str">
            <v>ED-50474</v>
          </cell>
          <cell r="G1085"/>
        </row>
        <row r="1086">
          <cell r="A1086" t="str">
            <v>ED-50473</v>
          </cell>
          <cell r="B1086" t="str">
            <v>PIN-EMA-005</v>
          </cell>
          <cell r="C1086" t="str">
            <v>EMASSAMENTO EM PAREDE COM MASSA ACRÍLICA, UMA (1) DEMÃO, INCLUSIVE LIXAMENTO PARA PINTURA</v>
          </cell>
          <cell r="D1086" t="str">
            <v>M2</v>
          </cell>
          <cell r="E1086">
            <v>11.1</v>
          </cell>
          <cell r="F1086" t="str">
            <v>ED-50473</v>
          </cell>
          <cell r="G1086"/>
        </row>
        <row r="1087">
          <cell r="A1087" t="str">
            <v>ED-50478</v>
          </cell>
          <cell r="B1087" t="str">
            <v>PIN-EMA-011</v>
          </cell>
          <cell r="C1087" t="str">
            <v>EMASSAMENTO EM PAREDE COM MASSA CORRIDA (PVA), DUAS (2) DEMÃOS, INCLUSIVE LIXAMENTO PARA PINTURA</v>
          </cell>
          <cell r="D1087" t="str">
            <v>M2</v>
          </cell>
          <cell r="E1087">
            <v>13.49</v>
          </cell>
          <cell r="F1087" t="str">
            <v>ED-50478</v>
          </cell>
          <cell r="G1087"/>
        </row>
        <row r="1088">
          <cell r="A1088" t="str">
            <v>ED-50477</v>
          </cell>
          <cell r="B1088" t="str">
            <v>PIN-EMA-010</v>
          </cell>
          <cell r="C1088" t="str">
            <v>EMASSAMENTO EM PAREDE COM MASSA CORRIDA (PVA), UMA (1) DEMÃO, INCLUSIVE LIXAMENTO PARA PINTURA</v>
          </cell>
          <cell r="D1088" t="str">
            <v>M2</v>
          </cell>
          <cell r="E1088">
            <v>9.4600000000000009</v>
          </cell>
          <cell r="F1088" t="str">
            <v>ED-50477</v>
          </cell>
          <cell r="G1088"/>
        </row>
        <row r="1089">
          <cell r="A1089" t="str">
            <v>ED-50483</v>
          </cell>
          <cell r="B1089" t="str">
            <v>PIN-EMA-025</v>
          </cell>
          <cell r="C1089" t="str">
            <v>EMASSAMENTO EM PAREDE DE GESSO ACARTONADO (DRY-WALL) COM MASSA ACRÍLICA, UMA (1) DEMÃO, INCLUSIVE LIXAMENTO PARA PINTURA</v>
          </cell>
          <cell r="D1089" t="str">
            <v>M2</v>
          </cell>
          <cell r="E1089">
            <v>11.1</v>
          </cell>
          <cell r="F1089" t="str">
            <v>ED-50483</v>
          </cell>
          <cell r="G1089"/>
        </row>
        <row r="1090">
          <cell r="A1090" t="str">
            <v>ED-50484</v>
          </cell>
          <cell r="B1090" t="str">
            <v>PIN-EMA-026</v>
          </cell>
          <cell r="C1090" t="str">
            <v>EMASSAMENTO EM PAREDE DE GESSO ACARTONADO (DRY-WALL) COM MASSA CORRIDA (PVA), UMA (1) DEMÃO, INCLUSIVE LIXAMENTO PARA PINTURA</v>
          </cell>
          <cell r="D1090" t="str">
            <v>M2</v>
          </cell>
          <cell r="E1090">
            <v>9.4600000000000009</v>
          </cell>
          <cell r="F1090" t="str">
            <v>ED-50484</v>
          </cell>
          <cell r="G1090"/>
        </row>
        <row r="1091">
          <cell r="A1091" t="str">
            <v>ED-50476</v>
          </cell>
          <cell r="B1091" t="str">
            <v>PIN-EMA-008</v>
          </cell>
          <cell r="C1091" t="str">
            <v>EMASSAMENTO EM TETO COM MASSA ACRÍLICA, DUAS (2) DEMÃOS, INCLUSIVE LIXAMENTO PARA PINTURA</v>
          </cell>
          <cell r="D1091" t="str">
            <v>M2</v>
          </cell>
          <cell r="E1091">
            <v>26.14</v>
          </cell>
          <cell r="F1091" t="str">
            <v>ED-50476</v>
          </cell>
          <cell r="G1091"/>
        </row>
        <row r="1092">
          <cell r="A1092" t="str">
            <v>ED-50475</v>
          </cell>
          <cell r="B1092" t="str">
            <v>PIN-EMA-007</v>
          </cell>
          <cell r="C1092" t="str">
            <v>EMASSAMENTO EM TETO COM MASSA ACRÍLICA, UMA (1) DEMÃO, INCLUSIVE LIXAMENTO PARA PINTURA</v>
          </cell>
          <cell r="D1092" t="str">
            <v>M2</v>
          </cell>
          <cell r="E1092">
            <v>18.13</v>
          </cell>
          <cell r="F1092" t="str">
            <v>ED-50475</v>
          </cell>
          <cell r="G1092"/>
        </row>
        <row r="1093">
          <cell r="A1093" t="str">
            <v>ED-50480</v>
          </cell>
          <cell r="B1093" t="str">
            <v>PIN-EMA-013</v>
          </cell>
          <cell r="C1093" t="str">
            <v>EMASSAMENTO EM TETO COM MASSA CORRIDA (PVA), DUAS (2) DEMÃOS, INCLUSIVE LIXAMENTO PARA PINTURA</v>
          </cell>
          <cell r="D1093" t="str">
            <v>M2</v>
          </cell>
          <cell r="E1093">
            <v>22.86</v>
          </cell>
          <cell r="F1093" t="str">
            <v>ED-50480</v>
          </cell>
          <cell r="G1093"/>
        </row>
        <row r="1094">
          <cell r="A1094" t="str">
            <v>ED-50479</v>
          </cell>
          <cell r="B1094" t="str">
            <v>PIN-EMA-012</v>
          </cell>
          <cell r="C1094" t="str">
            <v>EMASSAMENTO EM TETO COM MASSA CORRIDA (PVA), UMA (1) DEMÃO, INCLUSIVE LIXAMENTO PARA PINTURA</v>
          </cell>
          <cell r="D1094" t="str">
            <v>M2</v>
          </cell>
          <cell r="E1094">
            <v>16.489999999999998</v>
          </cell>
          <cell r="F1094" t="str">
            <v>ED-50479</v>
          </cell>
          <cell r="G1094"/>
        </row>
        <row r="1095">
          <cell r="A1095" t="str">
            <v>17.04</v>
          </cell>
          <cell r="B1095">
            <v>8869</v>
          </cell>
          <cell r="C1095" t="str">
            <v>PINTURA LÁTEX (PVA)</v>
          </cell>
          <cell r="D1095" t="str">
            <v/>
          </cell>
          <cell r="E1095"/>
          <cell r="F1095" t="str">
            <v>17.04</v>
          </cell>
          <cell r="G1095"/>
        </row>
        <row r="1096">
          <cell r="A1096" t="str">
            <v>ED-50492</v>
          </cell>
          <cell r="B1096" t="str">
            <v>PIN-ESM-010</v>
          </cell>
          <cell r="C1096" t="str">
            <v>PINTURA ESMALTE EM ESTRUTURA DE AÇO CARBONO, DUAS (2) DEMÃOS, EXCLUSIVE FUNDO ANTICORROSIVO</v>
          </cell>
          <cell r="D1096" t="str">
            <v>M2</v>
          </cell>
          <cell r="E1096">
            <v>19.16</v>
          </cell>
          <cell r="F1096" t="str">
            <v>ED-50492</v>
          </cell>
          <cell r="G1096"/>
        </row>
        <row r="1097">
          <cell r="A1097" t="str">
            <v>ED-50498</v>
          </cell>
          <cell r="B1097" t="str">
            <v>PIN-LAT-005</v>
          </cell>
          <cell r="C1097" t="str">
            <v xml:space="preserve">PINTURA LÁTEX (PVA) EM PAREDE, DUAS (2) DEMÃOS, EXCLUSIVE SELADOR ACRÍLICO E MASSA ACRÍLICA/CORRIDA (PVA)
</v>
          </cell>
          <cell r="D1097" t="str">
            <v>M2</v>
          </cell>
          <cell r="E1097">
            <v>10.210000000000001</v>
          </cell>
          <cell r="F1097" t="str">
            <v>ED-50498</v>
          </cell>
          <cell r="G1097"/>
        </row>
        <row r="1098">
          <cell r="A1098" t="str">
            <v>ED-50502</v>
          </cell>
          <cell r="B1098" t="str">
            <v>PIN-LAT-015</v>
          </cell>
          <cell r="C1098" t="str">
            <v>PINTURA LÁTEX (PVA) EM PAREDE, DUAS (2) DEMÃOS, INCLUSIVE UMA (1) DEMÃO DE MASSA CORRIDA (PVA), EXCLUSIVE SELADOR ACRÍLICO</v>
          </cell>
          <cell r="D1098" t="str">
            <v>M2</v>
          </cell>
          <cell r="E1098">
            <v>19.670000000000002</v>
          </cell>
          <cell r="F1098" t="str">
            <v>ED-50502</v>
          </cell>
          <cell r="G1098"/>
        </row>
        <row r="1099">
          <cell r="A1099" t="str">
            <v>ED-50500</v>
          </cell>
          <cell r="B1099" t="str">
            <v>PIN-LAT-010</v>
          </cell>
          <cell r="C1099" t="str">
            <v>PINTURA LÁTEX (PVA) EM PAREDE, TRÊS (3) DEMÃOS, EXCLUSIVE SELADOR ACRÍLICO E MASSA ACRÍLICA/CORRIDA (PVA)</v>
          </cell>
          <cell r="D1099" t="str">
            <v>M2</v>
          </cell>
          <cell r="E1099">
            <v>13.05</v>
          </cell>
          <cell r="F1099" t="str">
            <v>ED-50500</v>
          </cell>
          <cell r="G1099"/>
        </row>
        <row r="1100">
          <cell r="A1100" t="str">
            <v>ED-50504</v>
          </cell>
          <cell r="B1100" t="str">
            <v>PIN-LAT-020</v>
          </cell>
          <cell r="C1100" t="str">
            <v>PINTURA LÁTEX (PVA) EM RODAPÉ OU MOLDURAS (ALTURA DE 5 CM A 7C M), EXCLUSIVE SELADOR ACRÍLICO</v>
          </cell>
          <cell r="D1100" t="str">
            <v>M</v>
          </cell>
          <cell r="E1100">
            <v>4.47</v>
          </cell>
          <cell r="F1100" t="str">
            <v>ED-50504</v>
          </cell>
          <cell r="G1100"/>
        </row>
        <row r="1101">
          <cell r="A1101" t="str">
            <v>ED-50499</v>
          </cell>
          <cell r="B1101" t="str">
            <v>PIN-LAT-006</v>
          </cell>
          <cell r="C1101" t="str">
            <v>PINTURA LÁTEX (PVA) EM TETO, DUAS (2) DEMÃOS, EXCLUSIVE SELADOR ACRÍLICO E MASSA ACRÍLICA/CORRIDA (PVA)</v>
          </cell>
          <cell r="D1101" t="str">
            <v>M2</v>
          </cell>
          <cell r="E1101">
            <v>11.47</v>
          </cell>
          <cell r="F1101" t="str">
            <v>ED-50499</v>
          </cell>
          <cell r="G1101"/>
        </row>
        <row r="1102">
          <cell r="A1102" t="str">
            <v>ED-50503</v>
          </cell>
          <cell r="B1102" t="str">
            <v>PIN-LAT-016</v>
          </cell>
          <cell r="C1102" t="str">
            <v>PINTURA LÁTEX (PVA) EM TETO, DUAS (2) DEMÃOS, INCLUSIVE UMA (1) DEMÃO DE MASSA CORRIDA (PVA), EXCLUSIVE SELADOR ACRÍLICO</v>
          </cell>
          <cell r="D1102" t="str">
            <v>M2</v>
          </cell>
          <cell r="E1102">
            <v>27.96</v>
          </cell>
          <cell r="F1102" t="str">
            <v>ED-50503</v>
          </cell>
          <cell r="G1102"/>
        </row>
        <row r="1103">
          <cell r="A1103" t="str">
            <v>ED-50501</v>
          </cell>
          <cell r="B1103" t="str">
            <v>PIN-LAT-011</v>
          </cell>
          <cell r="C1103" t="str">
            <v>PINTURA LÁTEX (PVA) EM TETO, TRÊS (3) DEMÃOS, EXCLUSIVE SELADOR ACRÍLICO E MASSA ACRÍLICA/CORRIDA (PVA)</v>
          </cell>
          <cell r="D1103" t="str">
            <v>M2</v>
          </cell>
          <cell r="E1103">
            <v>14.94</v>
          </cell>
          <cell r="F1103" t="str">
            <v>ED-50501</v>
          </cell>
          <cell r="G1103"/>
        </row>
        <row r="1104">
          <cell r="A1104" t="str">
            <v>17.05</v>
          </cell>
          <cell r="B1104">
            <v>8870</v>
          </cell>
          <cell r="C1104" t="str">
            <v>PINTURA ACRÍLICA</v>
          </cell>
          <cell r="D1104" t="str">
            <v/>
          </cell>
          <cell r="E1104"/>
          <cell r="F1104" t="str">
            <v>17.05</v>
          </cell>
          <cell r="G1104"/>
        </row>
        <row r="1105">
          <cell r="A1105" t="str">
            <v>ED-50451</v>
          </cell>
          <cell r="B1105" t="str">
            <v>PIN-ACR-005</v>
          </cell>
          <cell r="C1105" t="str">
            <v>PINTURA ACRÍLICA EM PAREDE, DUAS (2) DEMÃOS, EXCLUSIVE SELADOR ACRÍLICO E MASSA ACRÍLICA/CORRIDA (PVA)</v>
          </cell>
          <cell r="D1105" t="str">
            <v>M2</v>
          </cell>
          <cell r="E1105">
            <v>11.78</v>
          </cell>
          <cell r="F1105" t="str">
            <v>ED-50451</v>
          </cell>
          <cell r="G1105"/>
        </row>
        <row r="1106">
          <cell r="A1106" t="str">
            <v>ED-50455</v>
          </cell>
          <cell r="B1106" t="str">
            <v>PIN-ACR-015</v>
          </cell>
          <cell r="C1106" t="str">
            <v>PINTURA ACRÍLICA EM PAREDE, DUAS (2) DEMÃOS, INCLUSIVE UMA (1) DEMÃO DE MASSA CORRIDA (PVA), EXCLUSIVE SELADOR ACRÍLICO</v>
          </cell>
          <cell r="D1106" t="str">
            <v>M2</v>
          </cell>
          <cell r="E1106">
            <v>21.24</v>
          </cell>
          <cell r="F1106" t="str">
            <v>ED-50455</v>
          </cell>
          <cell r="G1106"/>
        </row>
        <row r="1107">
          <cell r="A1107" t="str">
            <v>ED-50453</v>
          </cell>
          <cell r="B1107" t="str">
            <v>PIN-ACR-010</v>
          </cell>
          <cell r="C1107" t="str">
            <v>PINTURA ACRÍLICA EM PAREDE, TRÊS (3) DEMÃOS, EXCLUSIVE SELADOR ACRÍLICO E MASSA ACRÍLICA/CORRIDA (PVA)</v>
          </cell>
          <cell r="D1107" t="str">
            <v>M2</v>
          </cell>
          <cell r="E1107">
            <v>15.41</v>
          </cell>
          <cell r="F1107" t="str">
            <v>ED-50453</v>
          </cell>
          <cell r="G1107"/>
        </row>
        <row r="1108">
          <cell r="A1108" t="str">
            <v>ED-50452</v>
          </cell>
          <cell r="B1108" t="str">
            <v>PIN-ACR-006</v>
          </cell>
          <cell r="C1108" t="str">
            <v>PINTURA ACRÍLICA EM TETO, DUAS (2) DEMÃOS, EXCLUSIVE SELADOR ACRÍLICO E MASSA ACRÍLICA/CORRIDA (PVA)</v>
          </cell>
          <cell r="D1108" t="str">
            <v>M2</v>
          </cell>
          <cell r="E1108">
            <v>13.04</v>
          </cell>
          <cell r="F1108" t="str">
            <v>ED-50452</v>
          </cell>
          <cell r="G1108"/>
        </row>
        <row r="1109">
          <cell r="A1109" t="str">
            <v>ED-50456</v>
          </cell>
          <cell r="B1109" t="str">
            <v>PIN-ACR-016</v>
          </cell>
          <cell r="C1109" t="str">
            <v>PINTURA ACRÍLICA EM TETO, DUAS (2) DEMÃOS, INCLUSIVE UMA (1) DEMÃO DE MASSA CORRIDA (PVA), EXCLUSIVE SELADOR ACRÍLICO</v>
          </cell>
          <cell r="D1109" t="str">
            <v>M2</v>
          </cell>
          <cell r="E1109">
            <v>29.53</v>
          </cell>
          <cell r="F1109" t="str">
            <v>ED-50456</v>
          </cell>
          <cell r="G1109"/>
        </row>
        <row r="1110">
          <cell r="A1110" t="str">
            <v>ED-50454</v>
          </cell>
          <cell r="B1110" t="str">
            <v>PIN-ACR-011</v>
          </cell>
          <cell r="C1110" t="str">
            <v>PINTURA ACRÍLICA EM TETO, TRÊS (3) DEMÃOS, EXCLUSIVE SELADOR ACRÍLICO E MASSA ACRÍLICA/CORRIDA (PVA)</v>
          </cell>
          <cell r="D1110" t="str">
            <v>M2</v>
          </cell>
          <cell r="E1110">
            <v>17.3</v>
          </cell>
          <cell r="F1110" t="str">
            <v>ED-50454</v>
          </cell>
          <cell r="G1110"/>
        </row>
        <row r="1111">
          <cell r="A1111" t="str">
            <v>17.06</v>
          </cell>
          <cell r="B1111">
            <v>8871</v>
          </cell>
          <cell r="C1111" t="str">
            <v>PINTURA A CAL</v>
          </cell>
          <cell r="D1111" t="str">
            <v/>
          </cell>
          <cell r="E1111"/>
          <cell r="F1111" t="str">
            <v>17.06</v>
          </cell>
          <cell r="G1111"/>
        </row>
        <row r="1112">
          <cell r="A1112" t="str">
            <v>ED-50470</v>
          </cell>
          <cell r="B1112" t="str">
            <v>PIN-CAI-010</v>
          </cell>
          <cell r="C1112" t="str">
            <v>PINTURA EM CAIAÇÃO PARA AMBIENTE EXTERNO,TRÊS (3) DEMÃOS, INCLUSIVE PIGMENTO E FIXADOR DE CAL</v>
          </cell>
          <cell r="D1112" t="str">
            <v>M2</v>
          </cell>
          <cell r="E1112">
            <v>10.81</v>
          </cell>
          <cell r="F1112" t="str">
            <v>ED-50470</v>
          </cell>
          <cell r="G1112"/>
        </row>
        <row r="1113">
          <cell r="A1113" t="str">
            <v>ED-50469</v>
          </cell>
          <cell r="B1113" t="str">
            <v>PIN-CAI-005</v>
          </cell>
          <cell r="C1113" t="str">
            <v>PINTURA EM CAIAÇÃO PARA AMBIENTE INTERNO,TRÊS (3) DEMÃOS, INCLUSIVE PIGMENTO E FIXADOR DE CAL</v>
          </cell>
          <cell r="D1113" t="str">
            <v>M2</v>
          </cell>
          <cell r="E1113">
            <v>12.89</v>
          </cell>
          <cell r="F1113" t="str">
            <v>ED-50469</v>
          </cell>
          <cell r="G1113"/>
        </row>
        <row r="1114">
          <cell r="A1114" t="str">
            <v>17.07</v>
          </cell>
          <cell r="B1114">
            <v>8872</v>
          </cell>
          <cell r="C1114" t="str">
            <v>MASSA CORRIDA SOBRE MADEIRA</v>
          </cell>
          <cell r="D1114" t="str">
            <v/>
          </cell>
          <cell r="E1114"/>
          <cell r="F1114" t="str">
            <v>17.07</v>
          </cell>
          <cell r="G1114"/>
        </row>
        <row r="1115">
          <cell r="A1115" t="str">
            <v>ED-50481</v>
          </cell>
          <cell r="B1115" t="str">
            <v>PIN-EMA-015</v>
          </cell>
          <cell r="C1115" t="str">
            <v>EMASSAMENTO A ÓLEO SOBRE MADEIRA, UMA (1) DEMÃO, INCLUSIVE LIXAMENTO PARA PINTURA</v>
          </cell>
          <cell r="D1115" t="str">
            <v>M2</v>
          </cell>
          <cell r="E1115">
            <v>17.02</v>
          </cell>
          <cell r="F1115" t="str">
            <v>ED-50481</v>
          </cell>
          <cell r="G1115"/>
        </row>
        <row r="1116">
          <cell r="A1116" t="str">
            <v>ED-50482</v>
          </cell>
          <cell r="B1116" t="str">
            <v>PIN-EMA-020</v>
          </cell>
          <cell r="C1116" t="str">
            <v>EMASSAMENTO EM ESQUADRIA DE MADEIRA COM MASSA A ÓLEO, DUAS (2) DEMÃOS, INCLUSIVE LIXAMENTO PARA PINTURA  A ÓLEO OU ESMALTE</v>
          </cell>
          <cell r="D1116" t="str">
            <v>M2</v>
          </cell>
          <cell r="E1116">
            <v>24.46</v>
          </cell>
          <cell r="F1116" t="str">
            <v>ED-50482</v>
          </cell>
          <cell r="G1116"/>
        </row>
        <row r="1117">
          <cell r="A1117" t="str">
            <v>17.08</v>
          </cell>
          <cell r="B1117">
            <v>8873</v>
          </cell>
          <cell r="C1117" t="str">
            <v>PINTURA PRESERVATIVA PARA MADEIRA</v>
          </cell>
          <cell r="D1117" t="str">
            <v/>
          </cell>
          <cell r="E1117"/>
          <cell r="F1117" t="str">
            <v>17.08</v>
          </cell>
          <cell r="G1117"/>
        </row>
        <row r="1118">
          <cell r="A1118" t="str">
            <v>ED-50512</v>
          </cell>
          <cell r="B1118" t="str">
            <v>PIN-PER-010</v>
          </cell>
          <cell r="C1118" t="str">
            <v>PINTURA PRESERVATIVA COM CUPINICIDA EM MADEIRA SECA, DUAS (2) DEMÃOS</v>
          </cell>
          <cell r="D1118" t="str">
            <v>M2</v>
          </cell>
          <cell r="E1118">
            <v>15.47</v>
          </cell>
          <cell r="F1118" t="str">
            <v>ED-50512</v>
          </cell>
          <cell r="G1118"/>
        </row>
        <row r="1119">
          <cell r="A1119" t="str">
            <v>ED-50511</v>
          </cell>
          <cell r="B1119" t="str">
            <v>PIN-PER-005</v>
          </cell>
          <cell r="C1119" t="str">
            <v>PINTURA PRESERVATIVA COM CUPINICIDA EM MADEIRA SECA, DUAS (2) DEMÃOS, INCLUSIVE DUAS (2) DEMÃOS DE VERNIZ SINTÉTICO MARÍTIMO, ACABAMENTO TIPO FOSCO</v>
          </cell>
          <cell r="D1119" t="str">
            <v>M2</v>
          </cell>
          <cell r="E1119">
            <v>22.14</v>
          </cell>
          <cell r="F1119" t="str">
            <v>ED-50511</v>
          </cell>
          <cell r="G1119"/>
        </row>
        <row r="1120">
          <cell r="A1120" t="str">
            <v>17.09</v>
          </cell>
          <cell r="B1120">
            <v>8874</v>
          </cell>
          <cell r="C1120" t="str">
            <v>PINTURA VERNIZ SOBRE MADEIRA</v>
          </cell>
          <cell r="D1120" t="str">
            <v/>
          </cell>
          <cell r="E1120"/>
          <cell r="F1120" t="str">
            <v>17.09</v>
          </cell>
          <cell r="G1120"/>
        </row>
        <row r="1121">
          <cell r="A1121" t="str">
            <v>ED-50530</v>
          </cell>
          <cell r="B1121" t="str">
            <v>PIN-VER-030</v>
          </cell>
          <cell r="C1121" t="str">
            <v>PINTURA COM VERNIZ POLIURETANO COM FILTRO SOLAR EM MADEIRA, DUAS (2) DEMÃOS, ACABAMENTO TIPO FOSCO</v>
          </cell>
          <cell r="D1121" t="str">
            <v>M2</v>
          </cell>
          <cell r="E1121">
            <v>22.87</v>
          </cell>
          <cell r="F1121" t="str">
            <v>ED-50530</v>
          </cell>
          <cell r="G1121"/>
        </row>
        <row r="1122">
          <cell r="A1122" t="str">
            <v>ED-9026</v>
          </cell>
          <cell r="B1122" t="str">
            <v>-</v>
          </cell>
          <cell r="C1122" t="str">
            <v>PINTURA COM VERNIZ SINTÉTICO MARÍTIMO EM BATE MACA DE MADEIRA SEM CORRIMÃO, COM LARGURA DE 15CM E ESP. 2CM, DUAS (2) DEMÃOS, ACABAMENTO TIPO FOSCO</v>
          </cell>
          <cell r="D1122" t="str">
            <v>M</v>
          </cell>
          <cell r="E1122">
            <v>6.36</v>
          </cell>
          <cell r="F1122" t="str">
            <v>ED-9026</v>
          </cell>
          <cell r="G1122"/>
        </row>
        <row r="1123">
          <cell r="A1123" t="str">
            <v>ED-50527</v>
          </cell>
          <cell r="B1123" t="str">
            <v>PIN-VER-015</v>
          </cell>
          <cell r="C1123" t="str">
            <v>PINTURA COM VERNIZ SINTÉTICO MARÍTIMO EM ESQUADRIAS DE MADEIRA, DUAS (2) DEMÃOS, ACABAMENTO TIPO ACETINADO (BRILHO SÚTIL)</v>
          </cell>
          <cell r="D1123" t="str">
            <v>M2</v>
          </cell>
          <cell r="E1123">
            <v>17.13</v>
          </cell>
          <cell r="F1123" t="str">
            <v>ED-50527</v>
          </cell>
          <cell r="G1123"/>
        </row>
        <row r="1124">
          <cell r="A1124" t="str">
            <v>ED-50526</v>
          </cell>
          <cell r="B1124" t="str">
            <v>PIN-VER-010</v>
          </cell>
          <cell r="C1124" t="str">
            <v>PINTURA COM VERNIZ SINTÉTICO MARÍTIMO EM ESQUADRIAS DE MADEIRA, DUAS (2) DEMÃOS, ACABAMENTO TIPO BRILHANTE</v>
          </cell>
          <cell r="D1124" t="str">
            <v>M2</v>
          </cell>
          <cell r="E1124">
            <v>17.13</v>
          </cell>
          <cell r="F1124" t="str">
            <v>ED-50526</v>
          </cell>
          <cell r="G1124"/>
        </row>
        <row r="1125">
          <cell r="A1125" t="str">
            <v>ED-50528</v>
          </cell>
          <cell r="B1125" t="str">
            <v>PIN-VER-020</v>
          </cell>
          <cell r="C1125" t="str">
            <v>PINTURA COM VERNIZ SINTÉTICO MARÍTIMO EM ESQUADRIAS DE MADEIRA, DUAS (2) DEMÃOS, ACABAMENTO TIPO FOSCO</v>
          </cell>
          <cell r="D1125" t="str">
            <v>M2</v>
          </cell>
          <cell r="E1125">
            <v>18.12</v>
          </cell>
          <cell r="F1125" t="str">
            <v>ED-50528</v>
          </cell>
          <cell r="G1125"/>
        </row>
        <row r="1126">
          <cell r="A1126" t="str">
            <v>ED-50531</v>
          </cell>
          <cell r="B1126" t="str">
            <v>PIN-VER-035</v>
          </cell>
          <cell r="C1126" t="str">
            <v>PINTURA COM VERNIZ SINTÉTICO MARÍTIMO EM RÉGUAS PARA FIXAÇÃO CARTAZES E PROTEÇÃO DE CARTEIRAS, COM LARGURA DE 10CM E ESP. 2CM, DUAS (2) DEMÃOS, ACABAMENTO TIPO FOSCO</v>
          </cell>
          <cell r="D1126" t="str">
            <v>M</v>
          </cell>
          <cell r="E1126">
            <v>5.8</v>
          </cell>
          <cell r="F1126" t="str">
            <v>ED-50531</v>
          </cell>
          <cell r="G1126"/>
        </row>
        <row r="1127">
          <cell r="A1127" t="str">
            <v>17.10</v>
          </cell>
          <cell r="B1127">
            <v>8875</v>
          </cell>
          <cell r="C1127" t="str">
            <v>PINTURA ESMALTE SOBRE MADEIRA</v>
          </cell>
          <cell r="D1127" t="str">
            <v/>
          </cell>
          <cell r="E1127"/>
          <cell r="F1127" t="str">
            <v>17.10</v>
          </cell>
          <cell r="G1127"/>
        </row>
        <row r="1128">
          <cell r="A1128" t="str">
            <v>ED-50493</v>
          </cell>
          <cell r="B1128" t="str">
            <v>PIN-ESM-015</v>
          </cell>
          <cell r="C1128" t="str">
            <v>PINTURA ESMALTE EM ESQUADRIA DE MADEIRA, DUAS (2) DEMÃOS, INCLUSIVE UMA (1) DEMÃO DE FUNDO NIVELADOR, EXCLUSIVE MASSA A ÓLEO</v>
          </cell>
          <cell r="D1128" t="str">
            <v>M2</v>
          </cell>
          <cell r="E1128">
            <v>19.3</v>
          </cell>
          <cell r="F1128" t="str">
            <v>ED-50493</v>
          </cell>
          <cell r="G1128"/>
        </row>
        <row r="1129">
          <cell r="A1129" t="str">
            <v>17.11</v>
          </cell>
          <cell r="B1129">
            <v>8876</v>
          </cell>
          <cell r="C1129" t="str">
            <v>CERA EM ESQUADRIA DE MADEIRA</v>
          </cell>
          <cell r="D1129" t="str">
            <v/>
          </cell>
          <cell r="E1129"/>
          <cell r="F1129" t="str">
            <v>17.11</v>
          </cell>
          <cell r="G1129"/>
        </row>
        <row r="1130">
          <cell r="A1130" t="str">
            <v>ED-50471</v>
          </cell>
          <cell r="B1130" t="str">
            <v>PIN-CER-005</v>
          </cell>
          <cell r="C1130" t="str">
            <v>APLICAÇÃO DE CERA EM  ESQUADRIAS DE MADEIRA, TRÊS (3) DEMÃOS, INCLUSIVE APLICAÇÃO DE SELADOR PARA MADEIRA</v>
          </cell>
          <cell r="D1130" t="str">
            <v>M2</v>
          </cell>
          <cell r="E1130">
            <v>19.29</v>
          </cell>
          <cell r="F1130" t="str">
            <v>ED-50471</v>
          </cell>
          <cell r="G1130"/>
        </row>
        <row r="1131">
          <cell r="A1131" t="str">
            <v>ED-50472</v>
          </cell>
          <cell r="B1131" t="str">
            <v>PIN-CER-010</v>
          </cell>
          <cell r="C1131" t="str">
            <v>APLICAÇÃO DE CERA EM  RODAPÉS COM ALTURA DE 10 CM, TRÊS (3) DEMÃOS, INCLUSIVE APLICAÇÃO DE SELADOR PARA MADEIRA</v>
          </cell>
          <cell r="D1131" t="str">
            <v>M</v>
          </cell>
          <cell r="E1131">
            <v>5.57</v>
          </cell>
          <cell r="F1131" t="str">
            <v>ED-50472</v>
          </cell>
          <cell r="G1131"/>
        </row>
        <row r="1132">
          <cell r="A1132" t="str">
            <v>17.12</v>
          </cell>
          <cell r="B1132">
            <v>8877</v>
          </cell>
          <cell r="C1132" t="str">
            <v>PINTURA ESMALTE</v>
          </cell>
          <cell r="D1132" t="str">
            <v/>
          </cell>
          <cell r="E1132"/>
          <cell r="F1132" t="str">
            <v>17.12</v>
          </cell>
          <cell r="G1132"/>
        </row>
        <row r="1133">
          <cell r="A1133" t="str">
            <v>ED-50509</v>
          </cell>
          <cell r="B1133" t="str">
            <v>PIN-OLE-005</v>
          </cell>
          <cell r="C1133" t="str">
            <v>PINTURA ESMALTE EM SUPERFÍCIE DE CONCRETO/ALVENARIA, DUAS (2) DEMÃOS, EXCLUSIVE SELADOR ACRÍLICO E MASSA ACRÍLICA/CORRIDA (PVA)</v>
          </cell>
          <cell r="D1133" t="str">
            <v>M2</v>
          </cell>
          <cell r="E1133">
            <v>18.29</v>
          </cell>
          <cell r="F1133" t="str">
            <v>ED-50509</v>
          </cell>
          <cell r="G1133"/>
        </row>
        <row r="1134">
          <cell r="A1134" t="str">
            <v>ED-50510</v>
          </cell>
          <cell r="B1134" t="str">
            <v>PIN-OLE-015</v>
          </cell>
          <cell r="C1134" t="str">
            <v>PINTURA ESMALTE EM SUPERFÍCIE DE CONCRETO/ALVENARIA, TRÊS (3) DEMÃOS, EXCLUSIVE SELADOR ACRÍLICO E MASSA ACRÍLICA/CORRIDA (PVA)</v>
          </cell>
          <cell r="D1134" t="str">
            <v>M2</v>
          </cell>
          <cell r="E1134">
            <v>23.5</v>
          </cell>
          <cell r="F1134" t="str">
            <v>ED-50510</v>
          </cell>
          <cell r="G1134"/>
        </row>
        <row r="1135">
          <cell r="A1135" t="str">
            <v>17.13</v>
          </cell>
          <cell r="B1135">
            <v>8878</v>
          </cell>
          <cell r="C1135" t="str">
            <v>PINTURA ESMALTE SOBRE FERRO</v>
          </cell>
          <cell r="D1135" t="str">
            <v/>
          </cell>
          <cell r="E1135"/>
          <cell r="F1135" t="str">
            <v>17.13</v>
          </cell>
          <cell r="G1135"/>
        </row>
        <row r="1136">
          <cell r="A1136" t="str">
            <v>ED-50491</v>
          </cell>
          <cell r="B1136" t="str">
            <v>PIN-ESM-005</v>
          </cell>
          <cell r="C1136" t="str">
            <v>PINTURA ESMALTE EM ESQUADRIAS DE FERRO, DUAS (2) DEMÃOS, INCLUSIVE UMA (1) DEMÃO DE FUNDO ANTICORROSIVO</v>
          </cell>
          <cell r="D1136" t="str">
            <v>M2</v>
          </cell>
          <cell r="E1136">
            <v>26.92</v>
          </cell>
          <cell r="F1136" t="str">
            <v>ED-50491</v>
          </cell>
          <cell r="G1136"/>
        </row>
        <row r="1137">
          <cell r="A1137" t="str">
            <v>ED-50496</v>
          </cell>
          <cell r="B1137" t="str">
            <v>PIN-ESM-030</v>
          </cell>
          <cell r="C1137" t="str">
            <v>PINTURA ESMALTE EM TUBO GALVANIZADO, DUAS (2) DEMÃOS, INCLUSIVE UMA (1) DEMÃO DE FUNDO ANTICORROSIVO</v>
          </cell>
          <cell r="D1137" t="str">
            <v>M</v>
          </cell>
          <cell r="E1137">
            <v>17.239999999999998</v>
          </cell>
          <cell r="F1137" t="str">
            <v>ED-50496</v>
          </cell>
          <cell r="G1137"/>
        </row>
        <row r="1138">
          <cell r="A1138" t="str">
            <v>ED-50495</v>
          </cell>
          <cell r="B1138" t="str">
            <v>PIN-ESM-025</v>
          </cell>
          <cell r="C1138" t="str">
            <v>PINTURA ESMALTE SINTÉTICO EM SUPERFÍCIES GALVANIZADAS, DUAS (2) DEMÃOS, INCLUSIVE UMA (1) DEMÃO DE FUNDO ANTICORROSIVO</v>
          </cell>
          <cell r="D1138" t="str">
            <v>M2</v>
          </cell>
          <cell r="E1138">
            <v>26.92</v>
          </cell>
          <cell r="F1138" t="str">
            <v>ED-50495</v>
          </cell>
          <cell r="G1138"/>
        </row>
        <row r="1139">
          <cell r="A1139" t="str">
            <v>17.14</v>
          </cell>
          <cell r="B1139">
            <v>8879</v>
          </cell>
          <cell r="C1139" t="str">
            <v>PINTURA EPÓXI EM PAREDE</v>
          </cell>
          <cell r="D1139" t="str">
            <v/>
          </cell>
          <cell r="E1139"/>
          <cell r="F1139" t="str">
            <v>17.14</v>
          </cell>
          <cell r="G1139"/>
        </row>
        <row r="1140">
          <cell r="A1140" t="str">
            <v>ED-9917</v>
          </cell>
          <cell r="B1140" t="str">
            <v>-</v>
          </cell>
          <cell r="C1140" t="str">
            <v>PINTURA EPÓXI EM PAREDE, DUAS (2) DEMÃOS, EXCLUSIVE SELADOR ACRÍLICO E MASSA ACRÍLICA/CORRIDA (PVA)</v>
          </cell>
          <cell r="D1140" t="str">
            <v>M2</v>
          </cell>
          <cell r="E1140">
            <v>19.54</v>
          </cell>
          <cell r="F1140" t="str">
            <v>ED-9917</v>
          </cell>
          <cell r="G1140"/>
        </row>
        <row r="1141">
          <cell r="A1141" t="str">
            <v>ED-9919</v>
          </cell>
          <cell r="B1141" t="str">
            <v>-</v>
          </cell>
          <cell r="C1141" t="str">
            <v>PINTURA EPÓXI EM PAREDE, DUAS (2) DEMÃOS, INCLUSIVE UMA (1) DEMÃO DE MASSA ACRÍLICA, EXCLUSIVE SELADOR ACRÍLICO</v>
          </cell>
          <cell r="D1141" t="str">
            <v>M2</v>
          </cell>
          <cell r="E1141">
            <v>30.64</v>
          </cell>
          <cell r="F1141" t="str">
            <v>ED-9919</v>
          </cell>
          <cell r="G1141"/>
        </row>
        <row r="1142">
          <cell r="A1142" t="str">
            <v>ED-9918</v>
          </cell>
          <cell r="B1142" t="str">
            <v>-</v>
          </cell>
          <cell r="C1142" t="str">
            <v>PINTURA EPÓXI EM PAREDE, TRÊS (3) DEMÃOS, EXCLUSIVE SELADOR ACRÍLICO E MASSA ACRÍLICA/CORRIDA (PVA)</v>
          </cell>
          <cell r="D1142" t="str">
            <v>M2</v>
          </cell>
          <cell r="E1142">
            <v>27.05</v>
          </cell>
          <cell r="F1142" t="str">
            <v>ED-9918</v>
          </cell>
          <cell r="G1142"/>
        </row>
        <row r="1143">
          <cell r="A1143" t="str">
            <v>17.15</v>
          </cell>
          <cell r="B1143">
            <v>8880</v>
          </cell>
          <cell r="C1143" t="str">
            <v>PINTURA EPÓXI EM PISO</v>
          </cell>
          <cell r="D1143" t="str">
            <v/>
          </cell>
          <cell r="E1143"/>
          <cell r="F1143" t="str">
            <v>17.15</v>
          </cell>
          <cell r="G1143"/>
        </row>
        <row r="1144">
          <cell r="A1144" t="str">
            <v>ED-9937</v>
          </cell>
          <cell r="B1144" t="str">
            <v>-</v>
          </cell>
          <cell r="C1144" t="str">
            <v>PINTURA EPÓXI EM PISO, DUAS (2) DEMÃOS, EXCLUSIVE PRIMER EPÓXI, INCLUSIVE LIMPEZA DA SUPERFÍCIE A SER APLICADO MATERIAL</v>
          </cell>
          <cell r="D1144" t="str">
            <v>M2</v>
          </cell>
          <cell r="E1144">
            <v>18.84</v>
          </cell>
          <cell r="F1144" t="str">
            <v>ED-9937</v>
          </cell>
          <cell r="G1144"/>
        </row>
        <row r="1145">
          <cell r="A1145" t="str">
            <v>ED-9934</v>
          </cell>
          <cell r="B1145" t="str">
            <v>-</v>
          </cell>
          <cell r="C1145" t="str">
            <v>PINTURA EPÓXI EM PISO, DUAS (2) DEMÃOS, INCLUSIVE UMA (1) DEMÃO DE PRIMER EPÓXI</v>
          </cell>
          <cell r="D1145" t="str">
            <v>M2</v>
          </cell>
          <cell r="E1145">
            <v>35.340000000000003</v>
          </cell>
          <cell r="F1145" t="str">
            <v>ED-9934</v>
          </cell>
          <cell r="G1145"/>
        </row>
        <row r="1146">
          <cell r="A1146" t="str">
            <v>ED-9933</v>
          </cell>
          <cell r="B1146" t="str">
            <v>-</v>
          </cell>
          <cell r="C1146" t="str">
            <v>PINTURA EPÓXI EM PISO, DUAS (2) DEMÃOS, INCLUSIVE UMA (1) DEMÃO DE PRIMER EPÓXI E PREPARAÇÃO DA SUPERFÍCIE COM ARGAMASSA AUTONIVELANTE, ESP.4MM</v>
          </cell>
          <cell r="D1146" t="str">
            <v>M2</v>
          </cell>
          <cell r="E1146">
            <v>68.209999999999994</v>
          </cell>
          <cell r="F1146" t="str">
            <v>ED-9933</v>
          </cell>
          <cell r="G1146"/>
        </row>
        <row r="1147">
          <cell r="A1147" t="str">
            <v>ED-16659</v>
          </cell>
          <cell r="B1147" t="str">
            <v>-</v>
          </cell>
          <cell r="C1147" t="str">
            <v>PINTURA LÁTEX (PVA) EM SUPERFÍCIE DE MADEIRA, DUAS (2) DEMÃOS, EXCLUSIVE SELADOR ACRÍLICO E MASSA ACRÍLICA/CORRIDA (PVA)</v>
          </cell>
          <cell r="D1147" t="str">
            <v>M2</v>
          </cell>
          <cell r="E1147">
            <v>10.210000000000001</v>
          </cell>
          <cell r="F1147" t="str">
            <v>ED-16659</v>
          </cell>
          <cell r="G1147"/>
        </row>
        <row r="1148">
          <cell r="A1148" t="str">
            <v>ED-9935</v>
          </cell>
          <cell r="B1148" t="str">
            <v>-</v>
          </cell>
          <cell r="C1148" t="str">
            <v>PREPARAÇÃO PARA PINTURA (EPÓXI) EM PISO, INCLUSIVE UMA (1) DEMÃO DE PRIMER EPÓXI</v>
          </cell>
          <cell r="D1148" t="str">
            <v>M2</v>
          </cell>
          <cell r="E1148">
            <v>16.5</v>
          </cell>
          <cell r="F1148" t="str">
            <v>ED-9935</v>
          </cell>
          <cell r="G1148"/>
        </row>
        <row r="1149">
          <cell r="A1149" t="str">
            <v>17.16</v>
          </cell>
          <cell r="B1149">
            <v>8881</v>
          </cell>
          <cell r="C1149" t="str">
            <v>PINTURA E VERNIZ EM CONCRETO</v>
          </cell>
          <cell r="D1149" t="str">
            <v/>
          </cell>
          <cell r="E1149"/>
          <cell r="F1149" t="str">
            <v>17.16</v>
          </cell>
          <cell r="G1149"/>
        </row>
        <row r="1150">
          <cell r="A1150" t="str">
            <v>ED-50517</v>
          </cell>
          <cell r="B1150" t="str">
            <v>PIN-SIL-005</v>
          </cell>
          <cell r="C1150" t="str">
            <v>PINTURA A BASE DE RESINA DE SILICONE EM CONCRETO OU ALVENARIA APARENTE, DUAS (2) DEMÃOS</v>
          </cell>
          <cell r="D1150" t="str">
            <v>M2</v>
          </cell>
          <cell r="E1150">
            <v>16.559999999999999</v>
          </cell>
          <cell r="F1150" t="str">
            <v>ED-50517</v>
          </cell>
          <cell r="G1150"/>
        </row>
        <row r="1151">
          <cell r="A1151" t="str">
            <v>ED-50513</v>
          </cell>
          <cell r="B1151" t="str">
            <v>PIN-RES-005</v>
          </cell>
          <cell r="C1151" t="str">
            <v>PINTURA COM RESINA ACRÍLICA EM CONCRETO, DUAS (2) DEMÃOS, INCLUSIVE UMA (1) DEMÃO DE SELADOR ACRÍLICO</v>
          </cell>
          <cell r="D1151" t="str">
            <v>M2</v>
          </cell>
          <cell r="E1151">
            <v>26.89</v>
          </cell>
          <cell r="F1151" t="str">
            <v>ED-50513</v>
          </cell>
          <cell r="G1151"/>
        </row>
        <row r="1152">
          <cell r="A1152" t="str">
            <v>ED-50525</v>
          </cell>
          <cell r="B1152" t="str">
            <v>PIN-VER-005</v>
          </cell>
          <cell r="C1152" t="str">
            <v>PINTURA COM VERNIZ ACRÍLICO EM ALVENARIA OU CONCRETO, DUAS (2) DEMÃOS, INCLUSIVE PREPARAÇÃO DA SUPERFÍCIE COM LIXAMENTO</v>
          </cell>
          <cell r="D1152" t="str">
            <v>M2</v>
          </cell>
          <cell r="E1152">
            <v>13.98</v>
          </cell>
          <cell r="F1152" t="str">
            <v>ED-50525</v>
          </cell>
          <cell r="G1152"/>
        </row>
        <row r="1153">
          <cell r="A1153" t="str">
            <v>ED-50523</v>
          </cell>
          <cell r="B1153" t="str">
            <v>PIN-TRA-005</v>
          </cell>
          <cell r="C1153" t="str">
            <v>TRATAMENTO EM SUPERFÍCIE DE CONCRETO APARENTE, INCLUSIVE RASPAGEM, ESTUCAGEM E POLIMENTO COM DUAS (2) DEMÃOS DE RESINA ACRÍLICA</v>
          </cell>
          <cell r="D1153" t="str">
            <v>M2</v>
          </cell>
          <cell r="E1153">
            <v>37.64</v>
          </cell>
          <cell r="F1153" t="str">
            <v>ED-50523</v>
          </cell>
          <cell r="G1153"/>
        </row>
        <row r="1154">
          <cell r="A1154" t="str">
            <v>ED-50524</v>
          </cell>
          <cell r="B1154" t="str">
            <v>PIN-TRA-006</v>
          </cell>
          <cell r="C1154" t="str">
            <v>TRATAMENTO EM SUPERFÍCIE DE CONCRETO APARENTE, INCLUSIVE RASPAGEM, ESTUCAGEM E POLIMENTO COM DUAS (2) DEMÃOS DE VERNIZ ACRÍLICO</v>
          </cell>
          <cell r="D1154" t="str">
            <v>M2</v>
          </cell>
          <cell r="E1154">
            <v>38.04</v>
          </cell>
          <cell r="F1154" t="str">
            <v>ED-50524</v>
          </cell>
          <cell r="G1154"/>
        </row>
        <row r="1155">
          <cell r="A1155" t="str">
            <v>17.17</v>
          </cell>
          <cell r="B1155">
            <v>8882</v>
          </cell>
          <cell r="C1155" t="str">
            <v>REVESTIMENTO TEXTURIZADO</v>
          </cell>
          <cell r="D1155" t="str">
            <v/>
          </cell>
          <cell r="E1155"/>
          <cell r="F1155" t="str">
            <v>17.17</v>
          </cell>
          <cell r="G1155"/>
        </row>
        <row r="1156">
          <cell r="A1156" t="str">
            <v>ED-9013</v>
          </cell>
          <cell r="B1156" t="str">
            <v>-</v>
          </cell>
          <cell r="C1156" t="str">
            <v>PINTURA COM TEXTURA ACRÍLICA COM DESEMPENADEIRA DE AÇO, EXCLUSIVE SELADOR ACRÍLICO/FUNDO PREPARADOR</v>
          </cell>
          <cell r="D1156" t="str">
            <v>M2</v>
          </cell>
          <cell r="E1156">
            <v>18.89</v>
          </cell>
          <cell r="F1156" t="str">
            <v>ED-9013</v>
          </cell>
          <cell r="G1156"/>
        </row>
        <row r="1157">
          <cell r="A1157" t="str">
            <v>ED-50519</v>
          </cell>
          <cell r="B1157" t="str">
            <v>PIN-TEX-010</v>
          </cell>
          <cell r="C1157" t="str">
            <v>PINTURA COM TEXTURA ACRÍLICA COM DESEMPENADEIRA DE AÇO, INCLUSIVE UMA (1) DEMÃO DE SELADOR ACRÍLICO</v>
          </cell>
          <cell r="D1157" t="str">
            <v>M2</v>
          </cell>
          <cell r="E1157">
            <v>21.9</v>
          </cell>
          <cell r="F1157" t="str">
            <v>ED-50519</v>
          </cell>
          <cell r="G1157"/>
        </row>
        <row r="1158">
          <cell r="A1158" t="str">
            <v>ED-50520</v>
          </cell>
          <cell r="B1158" t="str">
            <v>PIN-TEX-015</v>
          </cell>
          <cell r="C1158" t="str">
            <v>PINTURA COM TEXTURA ACRÍLICA COM ROLO, EXCLUSIVE SELADOR ACRÍLICO/FUNDO PREPARADOR</v>
          </cell>
          <cell r="D1158" t="str">
            <v>M2</v>
          </cell>
          <cell r="E1158">
            <v>15.63</v>
          </cell>
          <cell r="F1158" t="str">
            <v>ED-50520</v>
          </cell>
          <cell r="G1158"/>
        </row>
        <row r="1159">
          <cell r="A1159" t="str">
            <v>ED-50521</v>
          </cell>
          <cell r="B1159" t="str">
            <v>PIN-TEX-015D</v>
          </cell>
          <cell r="C1159" t="str">
            <v>PINTURA COM TEXTURA ACRÍLICA COM ROLO, INCLUSIVE UMA (1) DEMÃO DE SELADOR ACRÍLICO</v>
          </cell>
          <cell r="D1159" t="str">
            <v>M2</v>
          </cell>
          <cell r="E1159">
            <v>18.43</v>
          </cell>
          <cell r="F1159" t="str">
            <v>ED-50521</v>
          </cell>
          <cell r="G1159"/>
        </row>
        <row r="1160">
          <cell r="A1160" t="str">
            <v>17.18</v>
          </cell>
          <cell r="B1160">
            <v>8883</v>
          </cell>
          <cell r="C1160" t="str">
            <v>PINTURA EM ESTRUTURA METÁLICA</v>
          </cell>
          <cell r="D1160" t="str">
            <v/>
          </cell>
          <cell r="E1160"/>
          <cell r="F1160" t="str">
            <v>17.18</v>
          </cell>
          <cell r="G1160"/>
        </row>
        <row r="1161">
          <cell r="A1161" t="str">
            <v>ED-50532</v>
          </cell>
          <cell r="B1161" t="str">
            <v>PIN-ZAR-006</v>
          </cell>
          <cell r="C1161" t="str">
            <v>PINTURA ANTICORROSIVA A BASE DE ÓXIDO DE FERRO (ZARCÃO) EM ESQUADRIA E SUPERFÍCIE METÁLICA, UMA (1) DEMÃO</v>
          </cell>
          <cell r="D1161" t="str">
            <v>M2</v>
          </cell>
          <cell r="E1161">
            <v>9.41</v>
          </cell>
          <cell r="F1161" t="str">
            <v>ED-50532</v>
          </cell>
          <cell r="G1161"/>
        </row>
        <row r="1162">
          <cell r="A1162" t="str">
            <v>ED-50487</v>
          </cell>
          <cell r="B1162" t="str">
            <v>PIN-EPO-005</v>
          </cell>
          <cell r="C1162" t="str">
            <v>PINTURA EPÓXI EM SUPERFÍCIES DE AÇO CARBONO, DUAS (2) DEMÃOS</v>
          </cell>
          <cell r="D1162" t="str">
            <v>M2</v>
          </cell>
          <cell r="E1162">
            <v>21.74</v>
          </cell>
          <cell r="F1162" t="str">
            <v>ED-50487</v>
          </cell>
          <cell r="G1162"/>
        </row>
        <row r="1163">
          <cell r="A1163" t="str">
            <v>ED-50488</v>
          </cell>
          <cell r="B1163" t="str">
            <v>PIN-EPO-010</v>
          </cell>
          <cell r="C1163" t="str">
            <v>PINTURA EPÓXI EM SUPERFÍCIES DE AÇO CARBONO, DUAS (2) DEMÃOS, APLICAÇÃO MECÂNICA</v>
          </cell>
          <cell r="D1163" t="str">
            <v>M2</v>
          </cell>
          <cell r="E1163">
            <v>13.39</v>
          </cell>
          <cell r="F1163" t="str">
            <v>ED-50488</v>
          </cell>
          <cell r="G1163"/>
        </row>
        <row r="1164">
          <cell r="A1164" t="str">
            <v>ED-50497</v>
          </cell>
          <cell r="B1164" t="str">
            <v>PIN-ESM-035</v>
          </cell>
          <cell r="C1164" t="str">
            <v>PINTURA ESMALTE EM ESTRUTURA METÁLICA, DUAS (2) DEMÃOS, INCLUSIVE UMA (1) DEMÃO FUNDO ANTICORROSIVO</v>
          </cell>
          <cell r="D1164" t="str">
            <v>M2</v>
          </cell>
          <cell r="E1164">
            <v>28.49</v>
          </cell>
          <cell r="F1164" t="str">
            <v>ED-50497</v>
          </cell>
          <cell r="G1164"/>
        </row>
        <row r="1165">
          <cell r="A1165" t="str">
            <v>17.19</v>
          </cell>
          <cell r="B1165">
            <v>8884</v>
          </cell>
          <cell r="C1165" t="str">
            <v>PINTURA ESPECIAL</v>
          </cell>
          <cell r="D1165" t="str">
            <v/>
          </cell>
          <cell r="E1165"/>
          <cell r="F1165" t="str">
            <v>17.19</v>
          </cell>
          <cell r="G1165"/>
        </row>
        <row r="1166">
          <cell r="A1166" t="str">
            <v>ED-50465</v>
          </cell>
          <cell r="B1166" t="str">
            <v>PIN-BOR-005</v>
          </cell>
          <cell r="C1166" t="str">
            <v>PINTURA COM  TINTA A BASE DE BORRACHA CLORADA EM FAIXAS DE DEMARCAÇÃO DE PISO, DUAS (2) DEMÃOS, FAIXA COM LARGURA DE 5 CM, APLICAÇÃO MECÂNICA</v>
          </cell>
          <cell r="D1166" t="str">
            <v>M</v>
          </cell>
          <cell r="E1166">
            <v>8.1300000000000008</v>
          </cell>
          <cell r="F1166" t="str">
            <v>ED-50465</v>
          </cell>
          <cell r="G1166"/>
        </row>
        <row r="1167">
          <cell r="A1167" t="str">
            <v>ED-50467</v>
          </cell>
          <cell r="B1167" t="str">
            <v>PIN-BOR-015</v>
          </cell>
          <cell r="C1167" t="str">
            <v>PINTURA COM  TINTA A BASE DE BORRACHA CLORADA EM REVESTIMENTO CIMENTÍCIO OU CONCRETO, DUAS (2) DEMÃOS</v>
          </cell>
          <cell r="D1167" t="str">
            <v>M2</v>
          </cell>
          <cell r="E1167">
            <v>25.38</v>
          </cell>
          <cell r="F1167" t="str">
            <v>ED-50467</v>
          </cell>
          <cell r="G1167"/>
        </row>
        <row r="1168">
          <cell r="A1168" t="str">
            <v>ED-50466</v>
          </cell>
          <cell r="B1168" t="str">
            <v>PIN-BOR-010</v>
          </cell>
          <cell r="C1168" t="str">
            <v>PINTURA COM  TINTA A BASE DE BORRACHA CLORADA EM TELHAS DE FIBROCIMENTO, DUAS (2) DEMÃOS</v>
          </cell>
          <cell r="D1168" t="str">
            <v>M2</v>
          </cell>
          <cell r="E1168">
            <v>40.49</v>
          </cell>
          <cell r="F1168" t="str">
            <v>ED-50466</v>
          </cell>
          <cell r="G1168"/>
        </row>
        <row r="1169">
          <cell r="A1169" t="str">
            <v>17.20</v>
          </cell>
          <cell r="B1169">
            <v>8885</v>
          </cell>
          <cell r="C1169" t="str">
            <v>PINTURA PARA VAGA DE GARAGEM</v>
          </cell>
          <cell r="D1169" t="str">
            <v/>
          </cell>
          <cell r="E1169"/>
          <cell r="F1169" t="str">
            <v>17.20</v>
          </cell>
          <cell r="G1169"/>
        </row>
        <row r="1170">
          <cell r="A1170" t="str">
            <v>ED-50460</v>
          </cell>
          <cell r="B1170" t="str">
            <v>PIN-ACR-030</v>
          </cell>
          <cell r="C1170" t="str">
            <v>PINTURA ACRÍLICA PARA PISO EM FAIXA DE DEMARCAÇÃO DE QUADRA, DUAS (2) DEMÃOS, FAIXA COM LARGURA DE 5 CM</v>
          </cell>
          <cell r="D1170" t="str">
            <v>M</v>
          </cell>
          <cell r="E1170">
            <v>2.77</v>
          </cell>
          <cell r="F1170" t="str">
            <v>ED-50460</v>
          </cell>
          <cell r="G1170"/>
        </row>
        <row r="1171">
          <cell r="A1171" t="str">
            <v>ED-50462</v>
          </cell>
          <cell r="B1171" t="str">
            <v>PIN-ACR-040</v>
          </cell>
          <cell r="C1171" t="str">
            <v>PINTURA ACRÍLICA PARA PISO EM FAIXA DE DEMARCAÇÃO DE QUADRA, QUATRO (4) DEMÃOS, FAIXA COM LARGURA DE 5 CM</v>
          </cell>
          <cell r="D1171" t="str">
            <v>M</v>
          </cell>
          <cell r="E1171">
            <v>3.89</v>
          </cell>
          <cell r="F1171" t="str">
            <v>ED-50462</v>
          </cell>
          <cell r="G1171"/>
        </row>
        <row r="1172">
          <cell r="A1172" t="str">
            <v>ED-50459</v>
          </cell>
          <cell r="B1172" t="str">
            <v>PIN-ACR-025</v>
          </cell>
          <cell r="C1172" t="str">
            <v>PINTURA ACRÍLICA PARA PISO EM PASSEIO/SUPERFÍCIE CIMENTADA, DUAS (2) DEMÃOS</v>
          </cell>
          <cell r="D1172" t="str">
            <v>M2</v>
          </cell>
          <cell r="E1172">
            <v>9.0500000000000007</v>
          </cell>
          <cell r="F1172" t="str">
            <v>ED-50459</v>
          </cell>
          <cell r="G1172"/>
        </row>
        <row r="1173">
          <cell r="A1173" t="str">
            <v>ED-50461</v>
          </cell>
          <cell r="B1173" t="str">
            <v>PIN-ACR-035</v>
          </cell>
          <cell r="C1173" t="str">
            <v>PINTURA ACRÍLICA PARA PISO EM QUADRAS ESPORTIVA, DUAS (2) DEMÃOS</v>
          </cell>
          <cell r="D1173" t="str">
            <v>M2</v>
          </cell>
          <cell r="E1173">
            <v>9.0500000000000007</v>
          </cell>
          <cell r="F1173" t="str">
            <v>ED-50461</v>
          </cell>
          <cell r="G1173"/>
        </row>
        <row r="1174">
          <cell r="A1174" t="str">
            <v>ED-50463</v>
          </cell>
          <cell r="B1174" t="str">
            <v>PIN-ACR-045</v>
          </cell>
          <cell r="C1174" t="str">
            <v>PINTURA ACRÍLICA PARA PISO EM QUADRAS ESPORTIVA, QUATRO (4) DEMÃOS</v>
          </cell>
          <cell r="D1174" t="str">
            <v>M2</v>
          </cell>
          <cell r="E1174">
            <v>18.39</v>
          </cell>
          <cell r="F1174" t="str">
            <v>ED-50463</v>
          </cell>
          <cell r="G1174"/>
        </row>
        <row r="1175">
          <cell r="A1175" t="str">
            <v>ED-50468</v>
          </cell>
          <cell r="B1175" t="str">
            <v>PIN-BOR-020</v>
          </cell>
          <cell r="C1175" t="str">
            <v>PINTURA COM  TINTA A BASE DE BORRACHA CLORADA EM FAIXAS DE DEMARCAÇÃO DE QUADRA, DUAS (2) DEMÃOS, FAIXA COM LARGURA DE 5 CM, APLICAÇÃO MECÂNICA</v>
          </cell>
          <cell r="D1175" t="str">
            <v>M</v>
          </cell>
          <cell r="E1175">
            <v>8.1300000000000008</v>
          </cell>
          <cell r="F1175" t="str">
            <v>ED-50468</v>
          </cell>
          <cell r="G1175"/>
        </row>
        <row r="1176">
          <cell r="A1176" t="str">
            <v>ED-50464</v>
          </cell>
          <cell r="B1176" t="str">
            <v>PIN-ACR-050</v>
          </cell>
          <cell r="C1176" t="str">
            <v>PINTURA COM RESINA ACRÍLICA EM PISOS CIMENTADOS, DUAS (2) DEMÃOS, INCLUSIVE LIMPEZA DA SUPERFÍCIE A SER APLICADO MATERIAL</v>
          </cell>
          <cell r="D1176" t="str">
            <v>M2</v>
          </cell>
          <cell r="E1176">
            <v>8.82</v>
          </cell>
          <cell r="F1176" t="str">
            <v>ED-50464</v>
          </cell>
          <cell r="G1176"/>
        </row>
        <row r="1177">
          <cell r="A1177" t="str">
            <v>ED-50490</v>
          </cell>
          <cell r="B1177" t="str">
            <v>PIN-EPO-020</v>
          </cell>
          <cell r="C1177" t="str">
            <v>PINTURA EPÓXI EM FAIXAS DE DEMARCAÇÃO DE PISO, DUAS (2) DEMÃOS, FAIXA COM LARGURA DE 5 CM</v>
          </cell>
          <cell r="D1177" t="str">
            <v>M</v>
          </cell>
          <cell r="E1177">
            <v>14.69</v>
          </cell>
          <cell r="F1177" t="str">
            <v>ED-50490</v>
          </cell>
          <cell r="G1177"/>
        </row>
        <row r="1178">
          <cell r="A1178" t="str">
            <v>ED-50518</v>
          </cell>
          <cell r="B1178" t="str">
            <v>PIN-SIN-010</v>
          </cell>
          <cell r="C1178" t="str">
            <v>PINTURA PARA SINALIZAÇÃO DE VAGA DE ESTACIONAMENTO PARA PORTADORES DE NECESSIDADES ESPECIAIS SOBRE PAVIMENTAÇÃO URBANA</v>
          </cell>
          <cell r="D1178" t="str">
            <v>U</v>
          </cell>
          <cell r="E1178">
            <v>200.38</v>
          </cell>
          <cell r="F1178" t="str">
            <v>ED-50518</v>
          </cell>
          <cell r="G1178"/>
        </row>
        <row r="1179">
          <cell r="A1179" t="str">
            <v>18.</v>
          </cell>
          <cell r="B1179">
            <v>8679</v>
          </cell>
          <cell r="C1179" t="str">
            <v>LOUÇAS E METAIS</v>
          </cell>
          <cell r="D1179" t="str">
            <v/>
          </cell>
          <cell r="E1179"/>
          <cell r="F1179" t="str">
            <v>18.</v>
          </cell>
          <cell r="G1179"/>
        </row>
        <row r="1180">
          <cell r="A1180" t="str">
            <v>18.01</v>
          </cell>
          <cell r="B1180">
            <v>8886</v>
          </cell>
          <cell r="C1180" t="str">
            <v xml:space="preserve">BOJO EM AÇO INOX </v>
          </cell>
          <cell r="D1180" t="str">
            <v/>
          </cell>
          <cell r="E1180"/>
          <cell r="F1180" t="str">
            <v>18.01</v>
          </cell>
          <cell r="G1180"/>
        </row>
        <row r="1181">
          <cell r="A1181" t="str">
            <v>ED-50277</v>
          </cell>
          <cell r="B1181" t="str">
            <v>LOU-BOJ-005</v>
          </cell>
          <cell r="C1181" t="str">
            <v>CUBA EM AÇO INOXIDÁVEL DE EMBUTIR, AISI 304, APLICAÇÃO PARA PIA (465X330X115MM), NÚMERO 1, ASSENTAMENTO EM BANCADA, INCLUSIVE VÁLVULA DE ESCOAMENTO DE METAL COM ACABAMENTO CROMADO, SIFÃO DE METAL TIPO COPO COM ACABAMENTO CROMADO, FORNECIMENTO E INSTALAÇÃO</v>
          </cell>
          <cell r="D1181" t="str">
            <v>UN</v>
          </cell>
          <cell r="E1181">
            <v>283.07</v>
          </cell>
          <cell r="F1181" t="str">
            <v>ED-50277</v>
          </cell>
          <cell r="G1181"/>
        </row>
        <row r="1182">
          <cell r="A1182" t="str">
            <v>ED-50278</v>
          </cell>
          <cell r="B1182" t="str">
            <v>LOU-BOJ-010</v>
          </cell>
          <cell r="C1182" t="str">
            <v>CUBA EM AÇO INOXIDÁVEL DE EMBUTIR, AISI 304, APLICAÇÃO PARA PIA (560X330X115MM), NÚMERO 2, ASSENTAMENTO EM BANCADA, INCLUSIVE VÁLVULA DE ESCOAMENTO DE METAL COM ACABAMENTO CROMADO, SIFÃO DE METAL TIPO COPO COM ACABAMENTO CROMADO, FORNECIMENTO E INSTALAÇÃO</v>
          </cell>
          <cell r="D1182" t="str">
            <v>UN</v>
          </cell>
          <cell r="E1182">
            <v>297.39</v>
          </cell>
          <cell r="F1182" t="str">
            <v>ED-50278</v>
          </cell>
          <cell r="G1182"/>
        </row>
        <row r="1183">
          <cell r="A1183" t="str">
            <v>ED-50287</v>
          </cell>
          <cell r="B1183" t="str">
            <v>LOU-TAN-005</v>
          </cell>
          <cell r="C1183" t="str">
            <v>CUBA EM AÇO INOXIDÁVEL DE EMBUTIR, AISI 304, APLICAÇÃO PARA TANQUE (600X600X400MM), ASSENTAMENTO EM BANCADA, INCLUSIVE VÁLVULA DE ESCOAMENTO DE METAL COM ACABAMENTO CROMADO, SIFÃO DE METAL TIPO COPO COM ACABAMENTO CROMADO, FORNECIMENTO E INSTALAÇÃO</v>
          </cell>
          <cell r="D1183" t="str">
            <v>UN</v>
          </cell>
          <cell r="E1183">
            <v>606.34</v>
          </cell>
          <cell r="F1183" t="str">
            <v>ED-50287</v>
          </cell>
          <cell r="G1183"/>
        </row>
        <row r="1184">
          <cell r="A1184" t="str">
            <v>18.02</v>
          </cell>
          <cell r="B1184">
            <v>8887</v>
          </cell>
          <cell r="C1184" t="str">
            <v>CUBA</v>
          </cell>
          <cell r="D1184" t="str">
            <v/>
          </cell>
          <cell r="E1184"/>
          <cell r="F1184" t="str">
            <v>18.02</v>
          </cell>
          <cell r="G1184"/>
        </row>
        <row r="1185">
          <cell r="A1185" t="str">
            <v>ED-50279</v>
          </cell>
          <cell r="B1185" t="str">
            <v>LOU-CUB-005</v>
          </cell>
          <cell r="C1185" t="str">
            <v>CUBA DE LOUÇA BRANCA DE EMBUTIR, FORMATO OVAL, INCLUSIVE VÁLVULA DE ESCOAMENTO DE METAL COM ACABAMENTO CROMADO, SIFÃO DE METAL TIPO COPO COM ACABAMENTO CROMADO, FORNECIMENTO E INSTALAÇÃO</v>
          </cell>
          <cell r="D1185" t="str">
            <v>UN</v>
          </cell>
          <cell r="E1185">
            <v>227.91</v>
          </cell>
          <cell r="F1185" t="str">
            <v>ED-50279</v>
          </cell>
          <cell r="G1185"/>
        </row>
        <row r="1186">
          <cell r="A1186" t="str">
            <v>ED-50280</v>
          </cell>
          <cell r="B1186" t="str">
            <v>LOU-CUB-010</v>
          </cell>
          <cell r="C1186" t="str">
            <v>CUBA DE LOUÇA BRANCA DE SOBREPOR, FORMATO OVAL, INCLUSIVE VÁLVULA DE ESCOAMENTO DE METAL COM ACABAMENTO CROMADO, SIFÃO DE METAL TIPO COPO COM ACABAMENTO CROMADO, FORNECIMENTO E INSTALAÇÃO</v>
          </cell>
          <cell r="D1186" t="str">
            <v>UN</v>
          </cell>
          <cell r="E1186">
            <v>289.77999999999997</v>
          </cell>
          <cell r="F1186" t="str">
            <v>ED-50280</v>
          </cell>
          <cell r="G1186"/>
        </row>
        <row r="1187">
          <cell r="A1187" t="str">
            <v>ED-2552</v>
          </cell>
          <cell r="B1187" t="str">
            <v>-</v>
          </cell>
          <cell r="C1187"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187" t="str">
            <v>UN</v>
          </cell>
          <cell r="E1187">
            <v>319.10000000000002</v>
          </cell>
          <cell r="F1187" t="str">
            <v>ED-2552</v>
          </cell>
          <cell r="G1187"/>
        </row>
        <row r="1188">
          <cell r="A1188" t="str">
            <v>ED-50282</v>
          </cell>
          <cell r="B1188" t="str">
            <v>LOU-LAV-010</v>
          </cell>
          <cell r="C1188"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188" t="str">
            <v>U</v>
          </cell>
          <cell r="E1188">
            <v>355.02</v>
          </cell>
          <cell r="F1188" t="str">
            <v>ED-50282</v>
          </cell>
          <cell r="G1188"/>
        </row>
        <row r="1189">
          <cell r="A1189" t="str">
            <v>ED-50283</v>
          </cell>
          <cell r="B1189" t="str">
            <v>LOU-LAV-015</v>
          </cell>
          <cell r="C1189"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189" t="str">
            <v>U</v>
          </cell>
          <cell r="E1189">
            <v>270.48</v>
          </cell>
          <cell r="F1189" t="str">
            <v>ED-50283</v>
          </cell>
          <cell r="G1189"/>
        </row>
        <row r="1190">
          <cell r="A1190" t="str">
            <v>ED-50281</v>
          </cell>
          <cell r="B1190" t="str">
            <v>LOU-LAV-005</v>
          </cell>
          <cell r="C1190"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190" t="str">
            <v>U</v>
          </cell>
          <cell r="E1190">
            <v>270.07</v>
          </cell>
          <cell r="F1190" t="str">
            <v>ED-50281</v>
          </cell>
          <cell r="G1190"/>
        </row>
        <row r="1191">
          <cell r="A1191" t="str">
            <v>18.03</v>
          </cell>
          <cell r="B1191">
            <v>8888</v>
          </cell>
          <cell r="C1191" t="str">
            <v>TANQUE</v>
          </cell>
          <cell r="D1191" t="str">
            <v/>
          </cell>
          <cell r="E1191"/>
          <cell r="F1191" t="str">
            <v>18.03</v>
          </cell>
          <cell r="G1191"/>
        </row>
        <row r="1192">
          <cell r="A1192" t="str">
            <v>ED-50288</v>
          </cell>
          <cell r="B1192" t="str">
            <v>LOU-TAN-010</v>
          </cell>
          <cell r="C1192" t="str">
            <v>CUBA EM AÇO INOXIDÁVEL DE SOBREPOR, AISI 304, APLICAÇÃO PARA TANQUE (630X515X260MM), ASSENTAMENTO EM BANCADA, INCLUSIVE VÁLVULA DE ESCOAMENTO DE METAL COM ACABAMENTO CROMADO, SIFÃO DE METAL TIPO COPO COM ACABAMENTO CROMADO, FORNECIMENTO E INSTALAÇÃO</v>
          </cell>
          <cell r="D1192" t="str">
            <v>UN</v>
          </cell>
          <cell r="E1192">
            <v>546.87</v>
          </cell>
          <cell r="F1192" t="str">
            <v>ED-50288</v>
          </cell>
          <cell r="G1192"/>
        </row>
        <row r="1193">
          <cell r="A1193" t="str">
            <v>ED-50289</v>
          </cell>
          <cell r="B1193" t="str">
            <v>LOU-TAN-015</v>
          </cell>
          <cell r="C1193" t="str">
            <v>TANQUE DE LOUÇA BRANCA COM COLUNA, CAPACIDADE 22 LITROS, INCLUSIVE ACESSÓRIOS DE FIXAÇÃO, FORNECIMENTO, INSTALAÇÃO E REJUNTAMENTO, EXCLUSIVE TORNEIRA, VÁLVULA DE ESCOAMENTO E SIFÃO</v>
          </cell>
          <cell r="D1193" t="str">
            <v>U</v>
          </cell>
          <cell r="E1193">
            <v>336.92</v>
          </cell>
          <cell r="F1193" t="str">
            <v>ED-50289</v>
          </cell>
          <cell r="G1193"/>
        </row>
        <row r="1194">
          <cell r="A1194" t="str">
            <v>ED-50290</v>
          </cell>
          <cell r="B1194" t="str">
            <v>LOU-TAN-020</v>
          </cell>
          <cell r="C1194" t="str">
            <v>TANQUE DE LOUÇA BRANCA COM COLUNA, CAPACIDADE 22 LITROS, INCLUSIVE ACESSÓRIOS DE FIXAÇÃO, VÁLVULA DE ESCOAMENTO DE METAL COM ACABAMENTO CROMADO, SIFÃO DE METAL TIPO COPO COM ACABAMENTO CROMADO, FORNECIMENTO, INSTALAÇÃO E REJUNTAMENTO, EXCLUSIVE TORNEIRA</v>
          </cell>
          <cell r="D1194" t="str">
            <v>U</v>
          </cell>
          <cell r="E1194">
            <v>499.59</v>
          </cell>
          <cell r="F1194" t="str">
            <v>ED-50290</v>
          </cell>
          <cell r="G1194"/>
        </row>
        <row r="1195">
          <cell r="A1195" t="str">
            <v>ED-9156</v>
          </cell>
          <cell r="B1195" t="str">
            <v>-</v>
          </cell>
          <cell r="C1195" t="str">
            <v>TANQUE DE MÁRMORE SINTÉTICO DUPLO, CAPACIDADE 37 LITROS, INCLUSIVE ACESSÓRIOS DE FIXAÇÃO, VÁLVULA DE ESCOAMENTO DE METAL COM ACABAMENTO CROMADO, SIFÃO DE METAL TIPO COPO COM ACABAMENTO CROMADO, FORNECIMENTO E INSTALAÇÃO, EXCLUSIVE TORNEIRA</v>
          </cell>
          <cell r="D1195" t="str">
            <v>U</v>
          </cell>
          <cell r="E1195">
            <v>462.86</v>
          </cell>
          <cell r="F1195" t="str">
            <v>ED-9156</v>
          </cell>
          <cell r="G1195"/>
        </row>
        <row r="1196">
          <cell r="A1196" t="str">
            <v>ED-9155</v>
          </cell>
          <cell r="B1196" t="str">
            <v>-</v>
          </cell>
          <cell r="C1196" t="str">
            <v>TANQUE DE MÁRMORE SINTÉTICO SIMPLES, CAPACIDADE 20 LITROS, INCLUSIVE ACESSÓRIOS DE FIXAÇÃO, VÁLVULA DE ESCOAMENTO DE METAL COM ACABAMENTO CROMADO, SIFÃO DE METAL TIPO COPO COM ACABAMENTO CROMADO, FORNECIMENTO E INSTALAÇÃO, EXCLUSIVE TORNEIRA</v>
          </cell>
          <cell r="D1196" t="str">
            <v>U</v>
          </cell>
          <cell r="E1196">
            <v>359.43</v>
          </cell>
          <cell r="F1196" t="str">
            <v>ED-9155</v>
          </cell>
          <cell r="G1196"/>
        </row>
        <row r="1197">
          <cell r="A1197" t="str">
            <v>ED-50293</v>
          </cell>
          <cell r="B1197" t="str">
            <v>LOU-TAN-035</v>
          </cell>
          <cell r="C1197" t="str">
            <v>TANQUE DE POLIPROPILENO, CAPACIDADE 15 LITROS, INCLUSIVE ACESSÓRIOS DE FIXAÇÃO, VÁLVULA DE ESCOAMENTO DE PLÁSTICO (PVC) NA COR BRANCA, SIFÃO DE PLÁSTICO (PVC) TIPO COPO NA COR BRANCA, FORNECIMENTO E INSTALAÇÃO, EXCLUSIVE TORNEIRA</v>
          </cell>
          <cell r="D1197" t="str">
            <v>U</v>
          </cell>
          <cell r="E1197">
            <v>116.06</v>
          </cell>
          <cell r="F1197" t="str">
            <v>ED-50293</v>
          </cell>
          <cell r="G1197"/>
        </row>
        <row r="1198">
          <cell r="A1198" t="str">
            <v>ED-50294</v>
          </cell>
          <cell r="B1198" t="str">
            <v>LOU-TAN-040</v>
          </cell>
          <cell r="C1198" t="str">
            <v>TANQUE DE POLIPROPILENO, CAPACIDADE 24 LITROS, INCLUSIVE ACESSÓRIOS DE FIXAÇÃO, VÁLVULA DE ESCOAMENTO DE PLÁSTICO (PVC) NA COR BRANCA, SIFÃO DE PLÁSTICO (PVC) TIPO COPO NA COR BRANCA, FORNECIMENTO E INSTALAÇÃO, EXCLUSIVE TORNEIRA</v>
          </cell>
          <cell r="D1198" t="str">
            <v>U</v>
          </cell>
          <cell r="E1198">
            <v>139.66999999999999</v>
          </cell>
          <cell r="F1198" t="str">
            <v>ED-50294</v>
          </cell>
          <cell r="G1198"/>
        </row>
        <row r="1199">
          <cell r="A1199" t="str">
            <v>18.04</v>
          </cell>
          <cell r="B1199">
            <v>8889</v>
          </cell>
          <cell r="C1199" t="str">
            <v>TORNEIRA</v>
          </cell>
          <cell r="D1199" t="str">
            <v/>
          </cell>
          <cell r="E1199"/>
          <cell r="F1199" t="str">
            <v>18.04</v>
          </cell>
          <cell r="G1199"/>
        </row>
        <row r="1200">
          <cell r="A1200" t="str">
            <v>ED-50328</v>
          </cell>
          <cell r="B1200" t="str">
            <v>MET-TOR-025</v>
          </cell>
          <cell r="C1200" t="str">
            <v>TORNEIRA METÁLICA PARA BEBEDOURO, ACABAMENTO CROMADO, COM AREJADOR, APLICAÇÃO DE PAREDE, INCLUSIVE FORNECIMENTO E INSTALAÇÃO</v>
          </cell>
          <cell r="D1200" t="str">
            <v>U</v>
          </cell>
          <cell r="E1200">
            <v>98.04</v>
          </cell>
          <cell r="F1200" t="str">
            <v>ED-50328</v>
          </cell>
          <cell r="G1200"/>
        </row>
        <row r="1201">
          <cell r="A1201" t="str">
            <v>ED-50323</v>
          </cell>
          <cell r="B1201" t="str">
            <v>MET-TOR-010</v>
          </cell>
          <cell r="C1201" t="str">
            <v>TORNEIRA METÁLICA PARA IRRIGAÇÃO/JARDIM, ACABAMENTO CROMADO, APLICAÇÃO DE PAREDE, INCLUSIVE FORNECIMENTO E INSTALAÇÃO</v>
          </cell>
          <cell r="D1201" t="str">
            <v>U</v>
          </cell>
          <cell r="E1201">
            <v>35.21</v>
          </cell>
          <cell r="F1201" t="str">
            <v>ED-50323</v>
          </cell>
          <cell r="G1201"/>
        </row>
        <row r="1202">
          <cell r="A1202" t="str">
            <v>ED-50330</v>
          </cell>
          <cell r="B1202" t="str">
            <v>MET-TOR-035</v>
          </cell>
          <cell r="C1202" t="str">
            <v>TORNEIRA METÁLICA PARA LAVATÓRIO, ACABAMENTO CROMADO, COM AREJADOR, APLICAÇÃO DE MESA, INCLUSIVE ENGATE FLEXÍVEL METÁLICO, FORNECIMENTO E INSTALAÇÃO</v>
          </cell>
          <cell r="D1202" t="str">
            <v>U</v>
          </cell>
          <cell r="E1202">
            <v>99.47</v>
          </cell>
          <cell r="F1202" t="str">
            <v>ED-50330</v>
          </cell>
          <cell r="G1202"/>
        </row>
        <row r="1203">
          <cell r="A1203" t="str">
            <v>ED-50329</v>
          </cell>
          <cell r="B1203" t="str">
            <v>MET-TOR-030</v>
          </cell>
          <cell r="C1203" t="str">
            <v>TORNEIRA METÁLICA PARA LAVATÓRIO, FECHAMENTO AUTOMÁTICO, ACABAMENTO CROMADO, COM AREJADOR, APLICAÇÃO DE MESA, INCLUSIVE ENGATE FLEXÍVEL METÁLICO, FORNECIMENTO E INSTALAÇÃO</v>
          </cell>
          <cell r="D1203" t="str">
            <v>U</v>
          </cell>
          <cell r="E1203">
            <v>247.16</v>
          </cell>
          <cell r="F1203" t="str">
            <v>ED-50329</v>
          </cell>
          <cell r="G1203"/>
        </row>
        <row r="1204">
          <cell r="A1204" t="str">
            <v>ED-50326</v>
          </cell>
          <cell r="B1204" t="str">
            <v>MET-TOR-021</v>
          </cell>
          <cell r="C1204" t="str">
            <v>TORNEIRA METÁLICA PARA PIA, ACABAMENTO CROMADO, COM AREJADOR, APLICAÇÃO DE PAREDE, INCLUSIVE FORNECIMENTO E INSTALAÇÃO</v>
          </cell>
          <cell r="D1204" t="str">
            <v>U</v>
          </cell>
          <cell r="E1204">
            <v>66.67</v>
          </cell>
          <cell r="F1204" t="str">
            <v>ED-50326</v>
          </cell>
          <cell r="G1204"/>
        </row>
        <row r="1205">
          <cell r="A1205" t="str">
            <v>ED-50327</v>
          </cell>
          <cell r="B1205" t="str">
            <v>MET-TOR-022</v>
          </cell>
          <cell r="C1205" t="str">
            <v>TORNEIRA METÁLICA PARA PIA, ACABAMENTO CROMADO, SEM AREJADOR, APLICAÇÃO DE PAREDE, INCLUSIVE FORNECIMENTO E INSTALAÇÃ</v>
          </cell>
          <cell r="D1205" t="str">
            <v>U</v>
          </cell>
          <cell r="E1205">
            <v>57.67</v>
          </cell>
          <cell r="F1205" t="str">
            <v>ED-50327</v>
          </cell>
          <cell r="G1205"/>
        </row>
        <row r="1206">
          <cell r="A1206" t="str">
            <v>ED-50324</v>
          </cell>
          <cell r="B1206" t="str">
            <v>MET-TOR-015</v>
          </cell>
          <cell r="C1206" t="str">
            <v>TORNEIRA METÁLICA PARA PIA, BICA MÓVEL, ACABAMENTO CROMADO, COM AREJADOR, APLICAÇÃO DE MESA, INCLUSIVE ENGATE FLEXÍVEL METÁLICO, FORNECIMENTO E INSTALAÇÃO</v>
          </cell>
          <cell r="D1206" t="str">
            <v>U</v>
          </cell>
          <cell r="E1206">
            <v>156.05000000000001</v>
          </cell>
          <cell r="F1206" t="str">
            <v>ED-50324</v>
          </cell>
          <cell r="G1206"/>
        </row>
        <row r="1207">
          <cell r="A1207" t="str">
            <v>ED-50325</v>
          </cell>
          <cell r="B1207" t="str">
            <v>MET-TOR-020</v>
          </cell>
          <cell r="C1207" t="str">
            <v>TORNEIRA METÁLICA PARA PIA, BICA MÓVEL, ACABAMENTO CROMADO, COM AREJADOR, APLICAÇÃO DE PAREDE, INCLUSIVE FORNECIMENTO E INSTALAÇÃO</v>
          </cell>
          <cell r="D1207" t="str">
            <v>U</v>
          </cell>
          <cell r="E1207">
            <v>155.91</v>
          </cell>
          <cell r="F1207" t="str">
            <v>ED-50325</v>
          </cell>
          <cell r="G1207"/>
        </row>
        <row r="1208">
          <cell r="A1208" t="str">
            <v>ED-50331</v>
          </cell>
          <cell r="B1208" t="str">
            <v>MET-TOR-040</v>
          </cell>
          <cell r="C1208" t="str">
            <v>TORNEIRA METÁLICA PARA TANQUE, ACABAMENTO CROMADO, INCLUSIVE ENGATE FLEXÍVEL METÁLICO, FORNECIMENTO E INSTALAÇÃO</v>
          </cell>
          <cell r="D1208" t="str">
            <v>U</v>
          </cell>
          <cell r="E1208">
            <v>47.38</v>
          </cell>
          <cell r="F1208" t="str">
            <v>ED-50331</v>
          </cell>
          <cell r="G1208"/>
        </row>
        <row r="1209">
          <cell r="A1209" t="str">
            <v>18.05</v>
          </cell>
          <cell r="B1209">
            <v>8890</v>
          </cell>
          <cell r="C1209" t="str">
            <v>LIGAÇÃO FLEXÍVEL</v>
          </cell>
          <cell r="D1209" t="str">
            <v/>
          </cell>
          <cell r="E1209"/>
          <cell r="F1209" t="str">
            <v>18.05</v>
          </cell>
          <cell r="G1209"/>
        </row>
        <row r="1210">
          <cell r="A1210" t="str">
            <v>ED-50317</v>
          </cell>
          <cell r="B1210" t="str">
            <v>MET-LIG-005</v>
          </cell>
          <cell r="C1210" t="str">
            <v>LIGAÇÃO FLEXÍVEL METÁLICA, DIÂMETRO 1/2" (20MM), INCLUSIVE FORNECIMENTO E INSTALAÇÃO</v>
          </cell>
          <cell r="D1210" t="str">
            <v>UN</v>
          </cell>
          <cell r="E1210">
            <v>35.65</v>
          </cell>
          <cell r="F1210" t="str">
            <v>ED-50317</v>
          </cell>
          <cell r="G1210"/>
        </row>
        <row r="1211">
          <cell r="A1211" t="str">
            <v>18.06</v>
          </cell>
          <cell r="B1211">
            <v>8891</v>
          </cell>
          <cell r="C1211" t="str">
            <v>VÁLVULA</v>
          </cell>
          <cell r="D1211" t="str">
            <v/>
          </cell>
          <cell r="E1211"/>
          <cell r="F1211" t="str">
            <v>18.06</v>
          </cell>
          <cell r="G1211"/>
        </row>
        <row r="1212">
          <cell r="A1212" t="str">
            <v>ED-50349</v>
          </cell>
          <cell r="B1212" t="str">
            <v>MET-VAL-035</v>
          </cell>
          <cell r="C1212" t="str">
            <v>INSTALAÇÃO DE VÁLVULA DE ESCOAMENTO DE METAL PARA TANQUE,  DN (1.1/4"), ACABAMENTO CROMADO, INCLUSIVE FORNECIMENTO</v>
          </cell>
          <cell r="D1212" t="str">
            <v>U</v>
          </cell>
          <cell r="E1212">
            <v>60.26</v>
          </cell>
          <cell r="F1212" t="str">
            <v>ED-50349</v>
          </cell>
          <cell r="G1212"/>
        </row>
        <row r="1213">
          <cell r="A1213" t="str">
            <v>ED-50335</v>
          </cell>
          <cell r="B1213" t="str">
            <v>MET-VAL-005</v>
          </cell>
          <cell r="C1213" t="str">
            <v>VÁLVULA AMERICANA PIA INOX 1 1/2" X 3/4"</v>
          </cell>
          <cell r="D1213" t="str">
            <v>U</v>
          </cell>
          <cell r="E1213">
            <v>61.85</v>
          </cell>
          <cell r="F1213" t="str">
            <v>ED-50335</v>
          </cell>
          <cell r="G1213"/>
        </row>
        <row r="1214">
          <cell r="A1214" t="str">
            <v>ED-50336</v>
          </cell>
          <cell r="B1214" t="str">
            <v>MET-VAL-010</v>
          </cell>
          <cell r="C1214" t="str">
            <v>VÁLVULA AMERICANA PIA INOX 4" X 1 1/2"</v>
          </cell>
          <cell r="D1214" t="str">
            <v>U</v>
          </cell>
          <cell r="E1214">
            <v>73.02</v>
          </cell>
          <cell r="F1214" t="str">
            <v>ED-50336</v>
          </cell>
          <cell r="G1214"/>
        </row>
        <row r="1215">
          <cell r="A1215" t="str">
            <v>ED-50337</v>
          </cell>
          <cell r="B1215" t="str">
            <v>MET-VAL-015</v>
          </cell>
          <cell r="C1215" t="str">
            <v>VÁLVULA DE DESCARGA COM REGISTRO INTERNO, ACIONAMENTO SIMPLES, DN 1.1/2" (50MM), INCLUSIVE ACABAMENTO DA VÁLVULA</v>
          </cell>
          <cell r="D1215" t="str">
            <v>UN</v>
          </cell>
          <cell r="E1215">
            <v>198.83</v>
          </cell>
          <cell r="F1215" t="str">
            <v>ED-50337</v>
          </cell>
          <cell r="G1215"/>
        </row>
        <row r="1216">
          <cell r="A1216" t="str">
            <v>ED-50347</v>
          </cell>
          <cell r="B1216" t="str">
            <v>MET-VAL-029</v>
          </cell>
          <cell r="C1216" t="str">
            <v>VÁLVULA PARA LAVATÓRIO COM LADRÃO D = 2 1/4" X 1"</v>
          </cell>
          <cell r="D1216" t="str">
            <v>U</v>
          </cell>
          <cell r="E1216">
            <v>36.69</v>
          </cell>
          <cell r="F1216" t="str">
            <v>ED-50347</v>
          </cell>
          <cell r="G1216"/>
        </row>
        <row r="1217">
          <cell r="A1217" t="str">
            <v>ED-50348</v>
          </cell>
          <cell r="B1217" t="str">
            <v>MET-VAL-030</v>
          </cell>
          <cell r="C1217" t="str">
            <v>VÁLVULA PARA MICTÓRIO COM FECHAMENTO AUTOMÁTICO D = 1/2"</v>
          </cell>
          <cell r="D1217" t="str">
            <v>U</v>
          </cell>
          <cell r="E1217">
            <v>78.069999999999993</v>
          </cell>
          <cell r="F1217" t="str">
            <v>ED-50348</v>
          </cell>
          <cell r="G1217"/>
        </row>
        <row r="1218">
          <cell r="A1218" t="str">
            <v>18.07</v>
          </cell>
          <cell r="B1218">
            <v>8892</v>
          </cell>
          <cell r="C1218" t="str">
            <v>SIFÃO</v>
          </cell>
          <cell r="D1218" t="str">
            <v/>
          </cell>
          <cell r="E1218"/>
          <cell r="F1218" t="str">
            <v>18.07</v>
          </cell>
          <cell r="G1218"/>
        </row>
        <row r="1219">
          <cell r="A1219" t="str">
            <v>ED-50320</v>
          </cell>
          <cell r="B1219" t="str">
            <v>MET-SIF-005</v>
          </cell>
          <cell r="C1219" t="str">
            <v>INSTALAÇÃO DE SIFÃO DE METAL PARA LAVATÓRIO, TIPO COPO COM ACABAMENTO CROMADO, DIÂMETRO (1"X1.1/2"), INCLUSIVE FORNECIMENTO</v>
          </cell>
          <cell r="D1219" t="str">
            <v>U</v>
          </cell>
          <cell r="E1219">
            <v>110.92</v>
          </cell>
          <cell r="F1219" t="str">
            <v>ED-50320</v>
          </cell>
          <cell r="G1219"/>
        </row>
        <row r="1220">
          <cell r="A1220" t="str">
            <v>ED-50321</v>
          </cell>
          <cell r="B1220" t="str">
            <v>MET-SIF-010</v>
          </cell>
          <cell r="C1220" t="str">
            <v>INSTALAÇÃO DE SIFÃO DE METAL PARA PIA, TIPO COPO COM ACABAMENTO CROMADO, DIÂMETRO (1.1/2"X1.1/2" OU 2"), INCLUSIVE FORNECIMENTO</v>
          </cell>
          <cell r="D1220" t="str">
            <v>U</v>
          </cell>
          <cell r="E1220">
            <v>137.08000000000001</v>
          </cell>
          <cell r="F1220" t="str">
            <v>ED-50321</v>
          </cell>
          <cell r="G1220"/>
        </row>
        <row r="1221">
          <cell r="A1221" t="str">
            <v>18.08</v>
          </cell>
          <cell r="B1221">
            <v>8893</v>
          </cell>
          <cell r="C1221" t="str">
            <v>BACIA SANITÁRIA</v>
          </cell>
          <cell r="D1221" t="str">
            <v/>
          </cell>
          <cell r="E1221"/>
          <cell r="F1221" t="str">
            <v>18.08</v>
          </cell>
          <cell r="G1221"/>
        </row>
        <row r="1222">
          <cell r="A1222" t="str">
            <v>ED-50300</v>
          </cell>
          <cell r="B1222" t="str">
            <v>LOU-VAS-030</v>
          </cell>
          <cell r="C1222" t="str">
            <v>BACIA DE LOUÇA TURCA CONVENCIONAL, COR BRANCA, INCLUSIVE ACESSÓRIOS, FORNECIMENTO, INSTALAÇÃO E REJUNTAMENTO</v>
          </cell>
          <cell r="D1222" t="str">
            <v>U</v>
          </cell>
          <cell r="E1222">
            <v>443.38</v>
          </cell>
          <cell r="F1222" t="str">
            <v>ED-50300</v>
          </cell>
          <cell r="G1222"/>
        </row>
        <row r="1223">
          <cell r="A1223" t="str">
            <v>ED-50297</v>
          </cell>
          <cell r="B1223" t="str">
            <v>LOU-VAS-015</v>
          </cell>
          <cell r="C1223" t="str">
            <v>BACIA SANITÁRIA (VASO) DE LOUÇA COM CAIXA ACOPLADA, COR BRANCA, INCLUSIVE ACESSÓRIOS DE FIXAÇÃO/VEDAÇÃO, ENGATE FLEXÍVEL METÁLICO, FORNECIMENTO, INSTALAÇÃO E REJUNTAMENTO</v>
          </cell>
          <cell r="D1223" t="str">
            <v>U</v>
          </cell>
          <cell r="E1223">
            <v>435.7</v>
          </cell>
          <cell r="F1223" t="str">
            <v>ED-50297</v>
          </cell>
          <cell r="G1223"/>
        </row>
        <row r="1224">
          <cell r="A1224" t="str">
            <v>ED-50301</v>
          </cell>
          <cell r="B1224" t="str">
            <v>LOU-VAS-035</v>
          </cell>
          <cell r="C122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24" t="str">
            <v>U</v>
          </cell>
          <cell r="E1224">
            <v>468.53</v>
          </cell>
          <cell r="F1224" t="str">
            <v>ED-50301</v>
          </cell>
          <cell r="G1224"/>
        </row>
        <row r="1225">
          <cell r="A1225" t="str">
            <v>ED-50296</v>
          </cell>
          <cell r="B1225" t="str">
            <v>LOU-VAS-010</v>
          </cell>
          <cell r="C1225" t="str">
            <v>BACIA SANITÁRIA (VASO) DE LOUÇA CONVENCIONAL, COR BRANCA, INCLUSIVE ACESSÓRIOS DE FIXAÇÃO/VEDAÇÃO, FORNECIMENTO, INSTALAÇÃO E REJUNTAMENTO, EXCLUSIVE VÁLVULA DE DESCARGA E TUBO DE LIGAÇÃO</v>
          </cell>
          <cell r="D1225" t="str">
            <v>U</v>
          </cell>
          <cell r="E1225">
            <v>186.39</v>
          </cell>
          <cell r="F1225" t="str">
            <v>ED-50296</v>
          </cell>
          <cell r="G1225"/>
        </row>
        <row r="1226">
          <cell r="A1226" t="str">
            <v>ED-50298</v>
          </cell>
          <cell r="B1226" t="str">
            <v>LOU-VAS-020</v>
          </cell>
          <cell r="C1226" t="str">
            <v>BACIA SANITÁRIA (VASO) DE LOUÇA CONVENCIONAL, COR BRANCA, INCLUSIVE ACESSÓRIOS DE FIXAÇÃO/VEDAÇÃO, VÁLVULA DE DESCARGA METÁLICA COM ACIONAMENTO DUPLO, TUBO DE LIGAÇÃO DE LATÃO COM CANOPLA, FORNECIMENTO, INSTALAÇÃO E REJUNTAMENTO</v>
          </cell>
          <cell r="D1226" t="str">
            <v>U</v>
          </cell>
          <cell r="E1226">
            <v>448.7</v>
          </cell>
          <cell r="F1226" t="str">
            <v>ED-50298</v>
          </cell>
          <cell r="G1226"/>
        </row>
        <row r="1227">
          <cell r="A1227" t="str">
            <v>ED-50299</v>
          </cell>
          <cell r="B1227" t="str">
            <v>LOU-VAS-025</v>
          </cell>
          <cell r="C1227" t="str">
            <v>BACIA SANITÁRIA (VASO) DE LOUÇA CONVENCIONAL INFANTIL, COR BRANCA, INCLUSIVE ACESSÓRIOS DE FIXAÇÃO/VEDAÇÃO, VÁLVULA DE DESCARGA METÁLICA COM ACIONAMENTO DUPLO, TUBO DE LIGAÇÃO DE LATÃO COM CANOPLA, FORNECIMENTO, INSTALAÇÃO E REJUNTAMENTO</v>
          </cell>
          <cell r="D1227" t="str">
            <v>U</v>
          </cell>
          <cell r="E1227">
            <v>565.78</v>
          </cell>
          <cell r="F1227" t="str">
            <v>ED-50299</v>
          </cell>
          <cell r="G1227"/>
        </row>
        <row r="1228">
          <cell r="A1228" t="str">
            <v>ED-50295</v>
          </cell>
          <cell r="B1228" t="str">
            <v>LOU-VAS-005</v>
          </cell>
          <cell r="C1228" t="str">
            <v>VASO SANITÁRIO ENVELOPADO</v>
          </cell>
          <cell r="D1228" t="str">
            <v>U</v>
          </cell>
          <cell r="E1228">
            <v>582.65</v>
          </cell>
          <cell r="F1228" t="str">
            <v>ED-50295</v>
          </cell>
          <cell r="G1228"/>
        </row>
        <row r="1229">
          <cell r="A1229" t="str">
            <v>18.09</v>
          </cell>
          <cell r="B1229">
            <v>8894</v>
          </cell>
          <cell r="C1229" t="str">
            <v>MICTÓRIO</v>
          </cell>
          <cell r="D1229" t="str">
            <v/>
          </cell>
          <cell r="E1229"/>
          <cell r="F1229" t="str">
            <v>18.09</v>
          </cell>
          <cell r="G1229"/>
        </row>
        <row r="1230">
          <cell r="A1230" t="str">
            <v>ED-50285</v>
          </cell>
          <cell r="B1230" t="str">
            <v>LOU-MIC-010</v>
          </cell>
          <cell r="C1230" t="str">
            <v>MICTÓRIO COLETIVO, EM AÇO INOXIDÁVEL, TIPO AISI 304, CHAPA 22, COM DESENVOLVIMENTO DE 1 METRO, INCLUSIVE VÁLVULA DE ESCOAMENTO DE METAL NA COR CROMADA, SIFÃO DE METAL TIPO COPO NA COR CROMADA, FORNECIMENTO E INSTALAÇÃO</v>
          </cell>
          <cell r="D1230" t="str">
            <v>UN</v>
          </cell>
          <cell r="E1230">
            <v>922.44</v>
          </cell>
          <cell r="F1230" t="str">
            <v>ED-50285</v>
          </cell>
          <cell r="G1230"/>
        </row>
        <row r="1231">
          <cell r="A1231" t="str">
            <v>ED-50284</v>
          </cell>
          <cell r="B1231" t="str">
            <v>LOU-MIC-005</v>
          </cell>
          <cell r="C1231" t="str">
            <v>MICTÓRIO COLETIVO, EM AÇO INOXIDÁVEL, TIPO AISI 304, CHAPA 22, COM DESENVOLVIMENTO DE 1,4 METRO, INCLUSIVE VÁLVULA DE ESCOAMENTO DE METAL NA COR CROMADA, SIFÃO DE METAL TIPO COPO NA COR CROMADA, FORNECIMENTO E INSTALAÇÃO</v>
          </cell>
          <cell r="D1231" t="str">
            <v>UN</v>
          </cell>
          <cell r="E1231">
            <v>1197.55</v>
          </cell>
          <cell r="F1231" t="str">
            <v>ED-50284</v>
          </cell>
          <cell r="G1231"/>
        </row>
        <row r="1232">
          <cell r="A1232" t="str">
            <v>ED-50286</v>
          </cell>
          <cell r="B1232" t="str">
            <v>LOU-MIC-011</v>
          </cell>
          <cell r="C1232" t="str">
            <v>MICTÓRIO SIFONADO DE LOUÇA BRANCA, INCLUSIVE ENGATE FLEXÍVEL, EXCLUSIVE VÁLVULA DE DESCARGA</v>
          </cell>
          <cell r="D1232" t="str">
            <v>U</v>
          </cell>
          <cell r="E1232">
            <v>385.71</v>
          </cell>
          <cell r="F1232" t="str">
            <v>ED-50286</v>
          </cell>
          <cell r="G1232"/>
        </row>
        <row r="1233">
          <cell r="A1233" t="str">
            <v>18.10</v>
          </cell>
          <cell r="B1233">
            <v>8895</v>
          </cell>
          <cell r="C1233" t="str">
            <v>VÁLVULA E CAIXA DE DESCARGA</v>
          </cell>
          <cell r="D1233" t="str">
            <v/>
          </cell>
          <cell r="E1233"/>
          <cell r="F1233" t="str">
            <v>18.10</v>
          </cell>
          <cell r="G1233"/>
        </row>
        <row r="1234">
          <cell r="A1234" t="str">
            <v>ED-9134</v>
          </cell>
          <cell r="B1234" t="str">
            <v>-</v>
          </cell>
          <cell r="C1234" t="str">
            <v>BACIA SANITÁRIA (VASO) DE LOUÇA CONVENCIONAL INFANTIL, COR BRANCA, INCLUSIVE ACESSÓRIOS DE FIXAÇÃO/VEDAÇÃO, FORNECIMENTO, INSTALAÇÃO E REJUNTAMENTO, EXCLUSIVE VÁLVULA DE DESCARGA E TUBO DE LIGAÇÃO</v>
          </cell>
          <cell r="D1234" t="str">
            <v>U</v>
          </cell>
          <cell r="E1234">
            <v>303.47000000000003</v>
          </cell>
          <cell r="F1234" t="str">
            <v>ED-9134</v>
          </cell>
          <cell r="G1234"/>
        </row>
        <row r="1235">
          <cell r="A1235" t="str">
            <v>ED-49938</v>
          </cell>
          <cell r="B1235" t="str">
            <v>HID-DES-005</v>
          </cell>
          <cell r="C1235" t="str">
            <v>CAIXA DE DESCARGA PLÁSTICA EXTERNA 12 LTS INSTALADA COM ACESSÓRIOS</v>
          </cell>
          <cell r="D1235" t="str">
            <v>U</v>
          </cell>
          <cell r="E1235">
            <v>134.9</v>
          </cell>
          <cell r="F1235" t="str">
            <v>ED-49938</v>
          </cell>
          <cell r="G1235"/>
        </row>
        <row r="1236">
          <cell r="A1236" t="str">
            <v>ED-9133</v>
          </cell>
          <cell r="B1236" t="str">
            <v>-</v>
          </cell>
          <cell r="C1236" t="str">
            <v>VÁLVULA DE DESCARGA COM REGISTRO INTERNO, ACIONAMENTO DUPLO, DN 1.1/2" (50MM), INCLUSIVE ACABAMENTO DA VÁLVULA</v>
          </cell>
          <cell r="D1236" t="str">
            <v>UN</v>
          </cell>
          <cell r="E1236">
            <v>227.83</v>
          </cell>
          <cell r="F1236" t="str">
            <v>ED-9133</v>
          </cell>
          <cell r="G1236"/>
        </row>
        <row r="1237">
          <cell r="A1237" t="str">
            <v>18.11</v>
          </cell>
          <cell r="B1237">
            <v>8896</v>
          </cell>
          <cell r="C1237" t="str">
            <v>BEBEDOURO ELÉTRICO</v>
          </cell>
          <cell r="D1237" t="str">
            <v/>
          </cell>
          <cell r="E1237"/>
          <cell r="F1237" t="str">
            <v>18.11</v>
          </cell>
          <cell r="G1237"/>
        </row>
        <row r="1238">
          <cell r="A1238" t="str">
            <v>ED-48169</v>
          </cell>
          <cell r="B1238" t="str">
            <v>ACE-BEB-010</v>
          </cell>
          <cell r="C1238" t="str">
            <v>BEBEDOURO GEMINADO MG-F 80 INOX</v>
          </cell>
          <cell r="D1238" t="str">
            <v>U</v>
          </cell>
          <cell r="E1238">
            <v>690.31</v>
          </cell>
          <cell r="F1238" t="str">
            <v>ED-48169</v>
          </cell>
          <cell r="G1238"/>
        </row>
        <row r="1239">
          <cell r="A1239" t="str">
            <v>ED-48170</v>
          </cell>
          <cell r="B1239" t="str">
            <v>ACE-BEB-015</v>
          </cell>
          <cell r="C1239" t="str">
            <v>BEBEDOURO MF-F PINTADO</v>
          </cell>
          <cell r="D1239" t="str">
            <v>U</v>
          </cell>
          <cell r="E1239">
            <v>790.31</v>
          </cell>
          <cell r="F1239" t="str">
            <v>ED-48170</v>
          </cell>
          <cell r="G1239"/>
        </row>
        <row r="1240">
          <cell r="A1240" t="str">
            <v>ED-48171</v>
          </cell>
          <cell r="B1240" t="str">
            <v>ACE-BEB-020</v>
          </cell>
          <cell r="C1240" t="str">
            <v>BEBEDOURO MG-F INFANTIL INOX</v>
          </cell>
          <cell r="D1240" t="str">
            <v>U</v>
          </cell>
          <cell r="E1240">
            <v>750.31</v>
          </cell>
          <cell r="F1240" t="str">
            <v>ED-48171</v>
          </cell>
          <cell r="G1240"/>
        </row>
        <row r="1241">
          <cell r="A1241" t="str">
            <v>ED-48172</v>
          </cell>
          <cell r="B1241" t="str">
            <v>ACE-BEB-025</v>
          </cell>
          <cell r="C1241" t="str">
            <v>BEBEDOURO MG-F INFANTIL PINTADO</v>
          </cell>
          <cell r="D1241" t="str">
            <v>U</v>
          </cell>
          <cell r="E1241">
            <v>690.31</v>
          </cell>
          <cell r="F1241" t="str">
            <v>ED-48172</v>
          </cell>
          <cell r="G1241"/>
        </row>
        <row r="1242">
          <cell r="A1242" t="str">
            <v>ED-48177</v>
          </cell>
          <cell r="B1242" t="str">
            <v>ACE-FIL-005</v>
          </cell>
          <cell r="C1242" t="str">
            <v>FILTRO AP-200 CURTO</v>
          </cell>
          <cell r="D1242" t="str">
            <v>U</v>
          </cell>
          <cell r="E1242">
            <v>151.76</v>
          </cell>
          <cell r="F1242" t="str">
            <v>ED-48177</v>
          </cell>
          <cell r="G1242"/>
        </row>
        <row r="1243">
          <cell r="A1243" t="str">
            <v>18.12</v>
          </cell>
          <cell r="B1243">
            <v>8897</v>
          </cell>
          <cell r="C1243" t="str">
            <v>DUCHA HIGIÊNICA</v>
          </cell>
          <cell r="D1243" t="str">
            <v/>
          </cell>
          <cell r="E1243"/>
          <cell r="F1243" t="str">
            <v>18.12</v>
          </cell>
          <cell r="G1243"/>
        </row>
        <row r="1244">
          <cell r="A1244" t="str">
            <v>ED-50316</v>
          </cell>
          <cell r="B1244" t="str">
            <v>MET-DUC-005</v>
          </cell>
          <cell r="C1244" t="str">
            <v>DUCHA HIGIÊNICA COM REGISTRO PARA CONTROLE DE FLUXO DE ÁGUA, DIÂMETRO 1/2" (20MM), INCLUSIVE FORNECIMENTO E INSTALAÇÃO</v>
          </cell>
          <cell r="D1244" t="str">
            <v>UN</v>
          </cell>
          <cell r="E1244">
            <v>136.13</v>
          </cell>
          <cell r="F1244" t="str">
            <v>ED-50316</v>
          </cell>
          <cell r="G1244"/>
        </row>
        <row r="1245">
          <cell r="A1245" t="str">
            <v>18.13</v>
          </cell>
          <cell r="B1245">
            <v>8898</v>
          </cell>
          <cell r="C1245" t="str">
            <v>CHUVEIRO</v>
          </cell>
          <cell r="D1245" t="str">
            <v/>
          </cell>
          <cell r="E1245"/>
          <cell r="F1245" t="str">
            <v>18.13</v>
          </cell>
          <cell r="G1245"/>
        </row>
        <row r="1246">
          <cell r="A1246" t="str">
            <v>ED-50310</v>
          </cell>
          <cell r="B1246" t="str">
            <v>MET-CHU-005</v>
          </cell>
          <cell r="C1246" t="str">
            <v>BRAÇO PARA CHUVEIRO, COMPRIMENTO 40 CM, DIÂMETRO NOMINAL DE 1/2" (20MM), INCLUSIVE ACABAMENTO</v>
          </cell>
          <cell r="D1246" t="str">
            <v>UN</v>
          </cell>
          <cell r="E1246">
            <v>18.27</v>
          </cell>
          <cell r="F1246" t="str">
            <v>ED-50310</v>
          </cell>
          <cell r="G1246"/>
        </row>
        <row r="1247">
          <cell r="A1247" t="str">
            <v>ED-50311</v>
          </cell>
          <cell r="B1247" t="str">
            <v>MET-CHU-015</v>
          </cell>
          <cell r="C1247" t="str">
            <v>CHUVEIRO COM ARTICULAÇÃO 517-C D = 1/2"</v>
          </cell>
          <cell r="D1247" t="str">
            <v>U</v>
          </cell>
          <cell r="E1247">
            <v>121.49</v>
          </cell>
          <cell r="F1247" t="str">
            <v>ED-50311</v>
          </cell>
          <cell r="G1247"/>
        </row>
        <row r="1248">
          <cell r="A1248" t="str">
            <v>ED-50314</v>
          </cell>
          <cell r="B1248" t="str">
            <v>MET-CHU-030</v>
          </cell>
          <cell r="C1248" t="str">
            <v>CHUVEIRO ELÉTRICO COM RESISTÊNCIA BLINDADA</v>
          </cell>
          <cell r="D1248" t="str">
            <v>U</v>
          </cell>
          <cell r="E1248">
            <v>209.01</v>
          </cell>
          <cell r="F1248" t="str">
            <v>ED-50314</v>
          </cell>
          <cell r="G1248"/>
        </row>
        <row r="1249">
          <cell r="A1249" t="str">
            <v>ED-50313</v>
          </cell>
          <cell r="B1249" t="str">
            <v>MET-CHU-025</v>
          </cell>
          <cell r="C1249" t="str">
            <v>CHUVEIRO-ELÉTRICO CROMADO 1/2"</v>
          </cell>
          <cell r="D1249" t="str">
            <v>U</v>
          </cell>
          <cell r="E1249">
            <v>62.28</v>
          </cell>
          <cell r="F1249" t="str">
            <v>ED-50313</v>
          </cell>
          <cell r="G1249"/>
        </row>
        <row r="1250">
          <cell r="A1250" t="str">
            <v>18.14</v>
          </cell>
          <cell r="B1250">
            <v>8899</v>
          </cell>
          <cell r="C1250" t="str">
            <v>COMPLEMENTO DE LOUÇA</v>
          </cell>
          <cell r="D1250" t="str">
            <v/>
          </cell>
          <cell r="E1250"/>
          <cell r="F1250" t="str">
            <v>18.14</v>
          </cell>
          <cell r="G1250"/>
        </row>
        <row r="1251">
          <cell r="A1251" t="str">
            <v>ED-48156</v>
          </cell>
          <cell r="B1251" t="str">
            <v>ACE-ASS-005</v>
          </cell>
          <cell r="C1251" t="str">
            <v>ASSENTO BRANCO PARA VASO</v>
          </cell>
          <cell r="D1251" t="str">
            <v>U</v>
          </cell>
          <cell r="E1251">
            <v>25.86</v>
          </cell>
          <cell r="F1251" t="str">
            <v>ED-48156</v>
          </cell>
          <cell r="G1251"/>
        </row>
        <row r="1252">
          <cell r="A1252" t="str">
            <v>ED-48157</v>
          </cell>
          <cell r="B1252" t="str">
            <v>ACE-ASS-015</v>
          </cell>
          <cell r="C1252" t="str">
            <v>ASSENTO PARA VASO PNE (NBR 9050)</v>
          </cell>
          <cell r="D1252" t="str">
            <v>U</v>
          </cell>
          <cell r="E1252">
            <v>105.67</v>
          </cell>
          <cell r="F1252" t="str">
            <v>ED-48157</v>
          </cell>
          <cell r="G1252"/>
        </row>
        <row r="1253">
          <cell r="A1253" t="str">
            <v>ED-48159</v>
          </cell>
          <cell r="B1253" t="str">
            <v>ACE-BAN-015</v>
          </cell>
          <cell r="C1253" t="str">
            <v>BANCO ARTICULADO EM FÓRMICA COM CANTOS ARREDONDADOS E SUPERFÍCIE ANTIDERRAPANTE IMPERMEÁVEL, PROFUNDIDADE MÍNIMA DE 0,45 M E COMPRIMENTO MÍNIMO DE 0,70 M, PARA ESFORÇO DE 1,5 KN CONFORME NBR 9050</v>
          </cell>
          <cell r="D1253" t="str">
            <v>U</v>
          </cell>
          <cell r="E1253">
            <v>712.09</v>
          </cell>
          <cell r="F1253" t="str">
            <v>ED-48159</v>
          </cell>
          <cell r="G1253"/>
        </row>
        <row r="1254">
          <cell r="A1254" t="str">
            <v>ED-50309</v>
          </cell>
          <cell r="B1254" t="str">
            <v>MET-BOL-005</v>
          </cell>
          <cell r="C1254" t="str">
            <v>BOLSA DE BORRACHA D = 1 1/2"</v>
          </cell>
          <cell r="D1254" t="str">
            <v>U</v>
          </cell>
          <cell r="E1254">
            <v>13.65</v>
          </cell>
          <cell r="F1254" t="str">
            <v>ED-50309</v>
          </cell>
          <cell r="G1254"/>
        </row>
        <row r="1255">
          <cell r="A1255" t="str">
            <v>ED-48174</v>
          </cell>
          <cell r="B1255" t="str">
            <v>ACE-CAB-005</v>
          </cell>
          <cell r="C1255" t="str">
            <v>CABIDE DE LOUÇA COM DOIS (2) GANCHOS, NA COR BRANCA, ASSENTAMENTO EM ARGAMASSA INDUSTRIALIZADA, INCLUSIVE REJUNTAMENTO E FORNECIMENTO</v>
          </cell>
          <cell r="D1255" t="str">
            <v>UN</v>
          </cell>
          <cell r="E1255">
            <v>26.46</v>
          </cell>
          <cell r="F1255" t="str">
            <v>ED-48174</v>
          </cell>
          <cell r="G1255"/>
        </row>
        <row r="1256">
          <cell r="A1256" t="str">
            <v>ED-48175</v>
          </cell>
          <cell r="B1256" t="str">
            <v>ACE-CAB-010</v>
          </cell>
          <cell r="C1256" t="str">
            <v>CABIDE EM TUBO DE AÇO GALVANIZADO D = 1/2"</v>
          </cell>
          <cell r="D1256" t="str">
            <v>U</v>
          </cell>
          <cell r="E1256">
            <v>41.55</v>
          </cell>
          <cell r="F1256" t="str">
            <v>ED-48175</v>
          </cell>
          <cell r="G1256"/>
        </row>
        <row r="1257">
          <cell r="A1257" t="str">
            <v>ED-48176</v>
          </cell>
          <cell r="B1257" t="str">
            <v>ACE-CAB-015</v>
          </cell>
          <cell r="C1257" t="str">
            <v>CABIDE METÁLICO SIMPLES CROMADO, INCLUSIVE FIXAÇÃO</v>
          </cell>
          <cell r="D1257" t="str">
            <v>U</v>
          </cell>
          <cell r="E1257">
            <v>28.02</v>
          </cell>
          <cell r="F1257" t="str">
            <v>ED-48176</v>
          </cell>
          <cell r="G1257"/>
        </row>
        <row r="1258">
          <cell r="A1258" t="str">
            <v>ED-48180</v>
          </cell>
          <cell r="B1258" t="str">
            <v>ACE-PAP-010</v>
          </cell>
          <cell r="C1258" t="str">
            <v>DISPENSER EM AÇO INOX PARA PAPEL TOALHA 2 OU 3 FOLHAS</v>
          </cell>
          <cell r="D1258" t="str">
            <v>U</v>
          </cell>
          <cell r="E1258">
            <v>146.99</v>
          </cell>
          <cell r="F1258" t="str">
            <v>ED-48180</v>
          </cell>
          <cell r="G1258"/>
        </row>
        <row r="1259">
          <cell r="A1259" t="str">
            <v>ED-48182</v>
          </cell>
          <cell r="B1259" t="str">
            <v>ACE-PAP-020</v>
          </cell>
          <cell r="C1259" t="str">
            <v>DISPENSER EM PLÁSTICO PARA PAPEL TOALHA 2 OU 3 FOLHAS</v>
          </cell>
          <cell r="D1259" t="str">
            <v>U</v>
          </cell>
          <cell r="E1259">
            <v>39.68</v>
          </cell>
          <cell r="F1259" t="str">
            <v>ED-48182</v>
          </cell>
          <cell r="G1259"/>
        </row>
        <row r="1260">
          <cell r="A1260" t="str">
            <v>ED-50318</v>
          </cell>
          <cell r="B1260" t="str">
            <v>MET-LIG-010</v>
          </cell>
          <cell r="C1260" t="str">
            <v>LIGAÇÃO PARA SAÍDA DE VASO SANITÁRIO PVC CROMADO</v>
          </cell>
          <cell r="D1260" t="str">
            <v>U</v>
          </cell>
          <cell r="E1260">
            <v>59.88</v>
          </cell>
          <cell r="F1260" t="str">
            <v>ED-50318</v>
          </cell>
          <cell r="G1260"/>
        </row>
        <row r="1261">
          <cell r="A1261" t="str">
            <v>ED-48185</v>
          </cell>
          <cell r="B1261" t="str">
            <v>ACE-SAB-010</v>
          </cell>
          <cell r="C1261" t="str">
            <v>MEIA SABONETEIRA DE LOUÇA, NA COR BRANCA, ASSENTAMENTO COM ARGAMASSA INDUSTRIALIZADA, INCLUSIVE REJUNTAMENTO E FORNECIMENTO</v>
          </cell>
          <cell r="D1261" t="str">
            <v>UN</v>
          </cell>
          <cell r="E1261">
            <v>37.44</v>
          </cell>
          <cell r="F1261" t="str">
            <v>ED-48185</v>
          </cell>
          <cell r="G1261"/>
        </row>
        <row r="1262">
          <cell r="A1262" t="str">
            <v>ED-48179</v>
          </cell>
          <cell r="B1262" t="str">
            <v>ACE-PAP-005</v>
          </cell>
          <cell r="C1262" t="str">
            <v>PAPELEIRA DE LOUÇA COM ROLETE, NA COR BRANCA, ASSENTAMENTO COM ARGAMASSA INDUSTRIALIZADA, INCLUSIVE REJUNTAMENTO E FORNECIMENTO</v>
          </cell>
          <cell r="D1262" t="str">
            <v>UN</v>
          </cell>
          <cell r="E1262">
            <v>53.87</v>
          </cell>
          <cell r="F1262" t="str">
            <v>ED-48179</v>
          </cell>
          <cell r="G1262"/>
        </row>
        <row r="1263">
          <cell r="A1263" t="str">
            <v>ED-48181</v>
          </cell>
          <cell r="B1263" t="str">
            <v>ACE-PAP-015</v>
          </cell>
          <cell r="C1263" t="str">
            <v>PAPELEIRA METÁLICA CROMADA, INCLUSIVE FIXAÇÃO</v>
          </cell>
          <cell r="D1263" t="str">
            <v>U</v>
          </cell>
          <cell r="E1263">
            <v>49.86</v>
          </cell>
          <cell r="F1263" t="str">
            <v>ED-48181</v>
          </cell>
          <cell r="G1263"/>
        </row>
        <row r="1264">
          <cell r="A1264" t="str">
            <v>ED-50319</v>
          </cell>
          <cell r="B1264" t="str">
            <v>MET-PAR-005</v>
          </cell>
          <cell r="C1264" t="str">
            <v xml:space="preserve">PARAFUSO CASTELO, NÚMERO 8, INCLUSIVE FORNECIMENTO COM ARRUELA E BUCHA DE NYLON
</v>
          </cell>
          <cell r="D1264" t="str">
            <v>UN</v>
          </cell>
          <cell r="E1264">
            <v>3.71</v>
          </cell>
          <cell r="F1264" t="str">
            <v>ED-50319</v>
          </cell>
          <cell r="G1264"/>
        </row>
        <row r="1265">
          <cell r="A1265" t="str">
            <v>ED-48186</v>
          </cell>
          <cell r="B1265" t="str">
            <v>ACE-SAB-015</v>
          </cell>
          <cell r="C1265" t="str">
            <v xml:space="preserve">SABONETEIRA DE LOUÇA, NA COR BRANCA, ASSENTAMENTO COM ARGAMASSA INDUSTRIALIZADA, INCLUSIVE REJUNTAMENTO E FORNECIMENTO
</v>
          </cell>
          <cell r="D1265" t="str">
            <v>UN</v>
          </cell>
          <cell r="E1265">
            <v>43.67</v>
          </cell>
          <cell r="F1265" t="str">
            <v>ED-48186</v>
          </cell>
          <cell r="G1265"/>
        </row>
        <row r="1266">
          <cell r="A1266" t="str">
            <v>ED-48187</v>
          </cell>
          <cell r="B1266" t="str">
            <v>ACE-SAB-020</v>
          </cell>
          <cell r="C1266" t="str">
            <v>SABONETEIRA METÁLICA CROMADA, TIPO CONCHA, DE SOBREPOR</v>
          </cell>
          <cell r="D1266" t="str">
            <v>U</v>
          </cell>
          <cell r="E1266">
            <v>47.09</v>
          </cell>
          <cell r="F1266" t="str">
            <v>ED-48187</v>
          </cell>
          <cell r="G1266"/>
        </row>
        <row r="1267">
          <cell r="A1267" t="str">
            <v>ED-50332</v>
          </cell>
          <cell r="B1267" t="str">
            <v>MET-TUB-005</v>
          </cell>
          <cell r="C1267" t="str">
            <v>TUBO DE LIGAÇÃO DE ÁGUA PARA BACIA SANITÁRIA (VASO), DN 1.1/2", COMPRIMENTO 20CM, INCLUSIVE CANOPLA, SPUD, FORNECIMENTO E INSTALAÇÃO</v>
          </cell>
          <cell r="D1267" t="str">
            <v>U</v>
          </cell>
          <cell r="E1267">
            <v>43.07</v>
          </cell>
          <cell r="F1267" t="str">
            <v>ED-50332</v>
          </cell>
          <cell r="G1267"/>
        </row>
        <row r="1268">
          <cell r="A1268" t="str">
            <v>ED-9135</v>
          </cell>
          <cell r="B1268" t="str">
            <v>-</v>
          </cell>
          <cell r="C1268" t="str">
            <v>TUBO DE LIGAÇÃO DE ÁGUA PARA BACIA SANITÁRIA (VASO), DN 1.1/2", COMPRIMENTO 25CM, INCLUSIVE CANOPLA, SPUD, FORNECIMENTO E INSTALAÇÃO</v>
          </cell>
          <cell r="D1268" t="str">
            <v>U</v>
          </cell>
          <cell r="E1268">
            <v>34.479999999999997</v>
          </cell>
          <cell r="F1268" t="str">
            <v>ED-9135</v>
          </cell>
          <cell r="G1268"/>
        </row>
        <row r="1269">
          <cell r="A1269" t="str">
            <v>ED-50333</v>
          </cell>
          <cell r="B1269" t="str">
            <v>MET-TUB-010</v>
          </cell>
          <cell r="C1269" t="str">
            <v>TUBO LONGO DN 40MM (1.1/2"), PARA CAIXA DE DESCARGA, INCLUSIVE FORNECIMENTO E INSTALAÇÃO</v>
          </cell>
          <cell r="D1269" t="str">
            <v>U</v>
          </cell>
          <cell r="E1269">
            <v>20.350000000000001</v>
          </cell>
          <cell r="F1269" t="str">
            <v>ED-50333</v>
          </cell>
          <cell r="G1269"/>
        </row>
        <row r="1270">
          <cell r="A1270" t="str">
            <v>ED-50334</v>
          </cell>
          <cell r="B1270" t="str">
            <v>MET-TUB-015</v>
          </cell>
          <cell r="C1270" t="str">
            <v>TUBO PARA VÁLVULA DE DESCARGA Nº. 18 COM ADAPTADOR D = 1 1/2"</v>
          </cell>
          <cell r="D1270" t="str">
            <v>U</v>
          </cell>
          <cell r="E1270">
            <v>42.57</v>
          </cell>
          <cell r="F1270" t="str">
            <v>ED-50334</v>
          </cell>
          <cell r="G1270"/>
        </row>
        <row r="1271">
          <cell r="A1271" t="str">
            <v>18.15</v>
          </cell>
          <cell r="B1271">
            <v>8900</v>
          </cell>
          <cell r="C1271" t="str">
            <v>DISPENSADOR</v>
          </cell>
          <cell r="D1271" t="str">
            <v/>
          </cell>
          <cell r="E1271"/>
          <cell r="F1271" t="str">
            <v>18.15</v>
          </cell>
          <cell r="G1271"/>
        </row>
        <row r="1272">
          <cell r="A1272" t="str">
            <v>ED-48155</v>
          </cell>
          <cell r="B1272" t="str">
            <v>ACE-ALC-010</v>
          </cell>
          <cell r="C1272" t="str">
            <v>DISPENSER PARA GEL/ÁLCOOL COM RESERVATORIO 800 ML</v>
          </cell>
          <cell r="D1272" t="str">
            <v>U</v>
          </cell>
          <cell r="E1272">
            <v>51.99</v>
          </cell>
          <cell r="F1272" t="str">
            <v>ED-48155</v>
          </cell>
          <cell r="G1272"/>
        </row>
        <row r="1273">
          <cell r="A1273" t="str">
            <v>ED-48183</v>
          </cell>
          <cell r="B1273" t="str">
            <v>ACE-PAP-025</v>
          </cell>
          <cell r="C1273" t="str">
            <v>PAPELEIRA PLASTICA TIPO DISPENSER PARA PAPEL HIGIENICO ROLAO</v>
          </cell>
          <cell r="D1273" t="str">
            <v>U</v>
          </cell>
          <cell r="E1273">
            <v>39.68</v>
          </cell>
          <cell r="F1273" t="str">
            <v>ED-48183</v>
          </cell>
          <cell r="G1273"/>
        </row>
        <row r="1274">
          <cell r="A1274" t="str">
            <v>ED-48184</v>
          </cell>
          <cell r="B1274" t="str">
            <v>ACE-SAB-005</v>
          </cell>
          <cell r="C1274" t="str">
            <v>SABONETEIRA EM AÇO INOX TIPO DISPENSER PARA SABONETE LIQUIDO COM RESERVATORIO 800 ML</v>
          </cell>
          <cell r="D1274" t="str">
            <v>U</v>
          </cell>
          <cell r="E1274">
            <v>161.5</v>
          </cell>
          <cell r="F1274" t="str">
            <v>ED-48184</v>
          </cell>
          <cell r="G1274"/>
        </row>
        <row r="1275">
          <cell r="A1275" t="str">
            <v>ED-48189</v>
          </cell>
          <cell r="B1275" t="str">
            <v>ACE-SAB-030</v>
          </cell>
          <cell r="C1275" t="str">
            <v>SABONETEIRA PLASTICA TIPO DISPENSER PARA SABONETE LIQUIDO COM RESERVATORIO 1500 ML</v>
          </cell>
          <cell r="D1275" t="str">
            <v>U</v>
          </cell>
          <cell r="E1275">
            <v>64.13</v>
          </cell>
          <cell r="F1275" t="str">
            <v>ED-48189</v>
          </cell>
          <cell r="G1275"/>
        </row>
        <row r="1276">
          <cell r="A1276" t="str">
            <v>ED-48188</v>
          </cell>
          <cell r="B1276" t="str">
            <v>ACE-SAB-025</v>
          </cell>
          <cell r="C1276" t="str">
            <v>SABONETEIRA PLASTICA TIPO DISPENSER PARA SABONETE LIQUIDO COM RESERVATORIO 800 ML</v>
          </cell>
          <cell r="D1276" t="str">
            <v>U</v>
          </cell>
          <cell r="E1276">
            <v>53.27</v>
          </cell>
          <cell r="F1276" t="str">
            <v>ED-48188</v>
          </cell>
          <cell r="G1276"/>
        </row>
        <row r="1277">
          <cell r="A1277" t="str">
            <v>18.16</v>
          </cell>
          <cell r="B1277">
            <v>8901</v>
          </cell>
          <cell r="C1277" t="str">
            <v>EQUIPAMENTO PARA ACESSIBILIDADE (PMR/PCR)</v>
          </cell>
          <cell r="D1277" t="str">
            <v/>
          </cell>
          <cell r="E1277"/>
          <cell r="F1277" t="str">
            <v>18.16</v>
          </cell>
          <cell r="G1277"/>
        </row>
        <row r="1278">
          <cell r="A1278" t="str">
            <v>ED-48158</v>
          </cell>
          <cell r="B1278" t="str">
            <v>ACE-BAN-010</v>
          </cell>
          <cell r="C1278" t="str">
            <v>BANCO ARTICULADO EM AÇO INOX COM CANTOS ARREDONDADOS, PROFUNDIDADE MÍNIMA DE 0,45 M E COMPRIMENTO MÍNIMO DE 0,70 M, CONFORME NBR 9050</v>
          </cell>
          <cell r="D1278" t="str">
            <v>U</v>
          </cell>
          <cell r="E1278">
            <v>578.79</v>
          </cell>
          <cell r="F1278" t="str">
            <v>ED-48158</v>
          </cell>
          <cell r="G1278"/>
        </row>
        <row r="1279">
          <cell r="A1279" t="str">
            <v>ED-48165</v>
          </cell>
          <cell r="B1279" t="str">
            <v>ACE-BAR-030</v>
          </cell>
          <cell r="C1279" t="str">
            <v>BARRA DE APOIO EM AÇO INOX POLIDO EM "L", DN 1.1/4" (31,75MM), PARA ACESSIBILIDADE (PMR/PCR), COMPRIMENTO 140CM, INSTALADO EM PAREDE, INCLUSIVE FORNECIMENTO, INSTALAÇÃO E ACESSÓRIOS PARA FIXAÇÃO</v>
          </cell>
          <cell r="D1279" t="str">
            <v>UN</v>
          </cell>
          <cell r="E1279">
            <v>267.17</v>
          </cell>
          <cell r="F1279" t="str">
            <v>ED-48165</v>
          </cell>
          <cell r="G1279"/>
        </row>
        <row r="1280">
          <cell r="A1280" t="str">
            <v>ED-48167</v>
          </cell>
          <cell r="B1280" t="str">
            <v>ACE-BAR-040</v>
          </cell>
          <cell r="C1280" t="str">
            <v xml:space="preserve">BARRA DE APOIO EM AÇO INOX POLIDO PARA LAVATÓRIO DE CANTO, DN 1.1/4" (31,75MM), PARA ACESSIBILIDADE (PMR/PCR), INSTALADO EM PAREDE, INCLUSIVE FORNECIMENTO, INSTALAÇÃO E ACESSÓRIOS PARA FIXAÇÃO
</v>
          </cell>
          <cell r="D1280" t="str">
            <v>UN</v>
          </cell>
          <cell r="E1280">
            <v>239.79</v>
          </cell>
          <cell r="F1280" t="str">
            <v>ED-48167</v>
          </cell>
          <cell r="G1280"/>
        </row>
        <row r="1281">
          <cell r="A1281" t="str">
            <v>ED-48161</v>
          </cell>
          <cell r="B1281" t="str">
            <v>ACE-BAR-010</v>
          </cell>
          <cell r="C1281" t="str">
            <v xml:space="preserve">BARRA DE APOIO EM AÇO INOX POLIDO RETA, DN 1.1/4" (31,75MM), PARA ACESSIBILIDADE (PMR/PCR), COMPRIMENTO 100CM, INSTALADO EM PAREDE, INCLUSIVE FORNECIMENTO, INSTALAÇÃO E ACESSÓRIOS PARA FIXAÇÃO
</v>
          </cell>
          <cell r="D1281" t="str">
            <v>UN</v>
          </cell>
          <cell r="E1281">
            <v>226.13</v>
          </cell>
          <cell r="F1281" t="str">
            <v>ED-48161</v>
          </cell>
          <cell r="G1281"/>
        </row>
        <row r="1282">
          <cell r="A1282" t="str">
            <v>ED-48166</v>
          </cell>
          <cell r="B1282" t="str">
            <v>ACE-BAR-035</v>
          </cell>
          <cell r="C1282" t="str">
            <v>BARRA DE APOIO EM AÇO INOX POLIDO RETA, DN 1.1/4" (31,75MM), PARA ACESSIBILIDADE (PMR/PCR), COMPRIMENTO 120CM, INSTALADO EM PAREDE, INCLUSIVE FORNECIMENTO, INSTALAÇÃO E ACESSÓRIOS PARA FIXAÇÃO</v>
          </cell>
          <cell r="D1282" t="str">
            <v>UN</v>
          </cell>
          <cell r="E1282">
            <v>262.64</v>
          </cell>
          <cell r="F1282" t="str">
            <v>ED-48166</v>
          </cell>
          <cell r="G1282"/>
        </row>
        <row r="1283">
          <cell r="A1283" t="str">
            <v>ED-48163</v>
          </cell>
          <cell r="B1283" t="str">
            <v>ACE-BAR-020</v>
          </cell>
          <cell r="C1283" t="str">
            <v>BARRA DE APOIO EM AÇO INOX POLIDO RETA, DN 1.1/4" (31,75MM), PARA ACESSIBILIDADE (PMR/PCR), COMPRIMENTO 40CM, INSTALADO EM PORTA/PAREDE, INCLUSIVE FORNECIMENTO, INSTALAÇÃO E ACESSÓRIOS PARA FIXAÇÃO</v>
          </cell>
          <cell r="D1283" t="str">
            <v>UN</v>
          </cell>
          <cell r="E1283">
            <v>100.86</v>
          </cell>
          <cell r="F1283" t="str">
            <v>ED-48163</v>
          </cell>
          <cell r="G1283"/>
        </row>
        <row r="1284">
          <cell r="A1284" t="str">
            <v>ED-48164</v>
          </cell>
          <cell r="B1284" t="str">
            <v>ACE-BAR-025</v>
          </cell>
          <cell r="C1284" t="str">
            <v xml:space="preserve">BARRA DE APOIO EM AÇO INOX POLIDO RETA, DN 1.1/4" (31,75MM), PARA ACESSIBILIDADE (PMR/PCR), COMPRIMENTO 70CM, INSTALADO EM PAREDE, INCLUSIVE FORNECIMENTO, INSTALAÇÃO E ACESSÓRIOS PARA FIXAÇÃO
</v>
          </cell>
          <cell r="D1284" t="str">
            <v>UN</v>
          </cell>
          <cell r="E1284">
            <v>204.5</v>
          </cell>
          <cell r="F1284" t="str">
            <v>ED-48164</v>
          </cell>
          <cell r="G1284"/>
        </row>
        <row r="1285">
          <cell r="A1285" t="str">
            <v>ED-48160</v>
          </cell>
          <cell r="B1285" t="str">
            <v>ACE-BAR-005</v>
          </cell>
          <cell r="C1285" t="str">
            <v>BARRA DE APOIO EM AÇO INOX POLIDO RETA, DN 1.1/4" (31,75MM), PARA ACESSIBILIDADE (PMR/PCR), COMPRIMENTO 80CM, INSTALADO EM PAREDE, INCLUSIVE FORNECIMENTO, INSTALAÇÃO E ACESSÓRIOS PARA FIXAÇÃO</v>
          </cell>
          <cell r="D1285" t="str">
            <v>UN</v>
          </cell>
          <cell r="E1285">
            <v>216.74</v>
          </cell>
          <cell r="F1285" t="str">
            <v>ED-48160</v>
          </cell>
          <cell r="G1285"/>
        </row>
        <row r="1286">
          <cell r="A1286" t="str">
            <v>ED-48162</v>
          </cell>
          <cell r="B1286" t="str">
            <v>ACE-BAR-015</v>
          </cell>
          <cell r="C1286" t="str">
            <v>BARRA DE APOIO EM AÇO INOX POLIDO RETA, DN 1.1/4" (31,75MM), PARA ACESSIBILIDADE (PMR/PCR), COMPRIMENTO 90CM, INSTALADO EM PAREDE, INCLUSIVE FORNECIMENTO, INSTALAÇÃO E ACESSÓRIOS PARA FIXAÇÃO</v>
          </cell>
          <cell r="D1286" t="str">
            <v>UN</v>
          </cell>
          <cell r="E1286">
            <v>226.13</v>
          </cell>
          <cell r="F1286" t="str">
            <v>ED-48162</v>
          </cell>
          <cell r="G1286"/>
        </row>
        <row r="1287">
          <cell r="A1287" t="str">
            <v>19.</v>
          </cell>
          <cell r="B1287">
            <v>8680</v>
          </cell>
          <cell r="C1287" t="str">
            <v>BANCADAS E PRATELEIRAS</v>
          </cell>
          <cell r="D1287" t="str">
            <v/>
          </cell>
          <cell r="E1287"/>
          <cell r="F1287" t="str">
            <v>19.</v>
          </cell>
          <cell r="G1287"/>
        </row>
        <row r="1288">
          <cell r="A1288" t="str">
            <v>19.01</v>
          </cell>
          <cell r="B1288">
            <v>8902</v>
          </cell>
          <cell r="C1288" t="str">
            <v>BANCADA EM AÇO INOX</v>
          </cell>
          <cell r="D1288" t="str">
            <v/>
          </cell>
          <cell r="E1288"/>
          <cell r="F1288" t="str">
            <v>19.01</v>
          </cell>
          <cell r="G1288"/>
        </row>
        <row r="1289">
          <cell r="A1289" t="str">
            <v>ED-48337</v>
          </cell>
          <cell r="B1289" t="str">
            <v>BAN-AÇO-005</v>
          </cell>
          <cell r="C1289" t="str">
            <v>BANCADA EM AÇO INOXIDÁVEL</v>
          </cell>
          <cell r="D1289" t="str">
            <v>M2</v>
          </cell>
          <cell r="E1289">
            <v>1095.45</v>
          </cell>
          <cell r="F1289" t="str">
            <v>ED-48337</v>
          </cell>
          <cell r="G1289"/>
        </row>
        <row r="1290">
          <cell r="A1290" t="str">
            <v>19.02</v>
          </cell>
          <cell r="B1290">
            <v>8903</v>
          </cell>
          <cell r="C1290" t="str">
            <v>BANCADA EM ARDÓSIA</v>
          </cell>
          <cell r="D1290" t="str">
            <v/>
          </cell>
          <cell r="E1290"/>
          <cell r="F1290" t="str">
            <v>19.02</v>
          </cell>
          <cell r="G1290"/>
        </row>
        <row r="1291">
          <cell r="A1291" t="str">
            <v>ED-48338</v>
          </cell>
          <cell r="B1291" t="str">
            <v>BAN-ARD-005</v>
          </cell>
          <cell r="C1291" t="str">
            <v>BANCADA EM ARDÓSIA E = 3 CM, APOIADA EM ALVENARIA</v>
          </cell>
          <cell r="D1291" t="str">
            <v>M2</v>
          </cell>
          <cell r="E1291">
            <v>206.61</v>
          </cell>
          <cell r="F1291" t="str">
            <v>ED-48338</v>
          </cell>
          <cell r="G1291"/>
        </row>
        <row r="1292">
          <cell r="A1292" t="str">
            <v>ED-48339</v>
          </cell>
          <cell r="B1292" t="str">
            <v>BAN-ARD-010</v>
          </cell>
          <cell r="C1292" t="str">
            <v>BANCADA EM ARDÓSIA E = 3 CM, L = 55 CM, APOIADA EM CONSOLE DE METALON</v>
          </cell>
          <cell r="D1292" t="str">
            <v>M2</v>
          </cell>
          <cell r="E1292">
            <v>226.42</v>
          </cell>
          <cell r="F1292" t="str">
            <v>ED-48339</v>
          </cell>
          <cell r="G1292"/>
        </row>
        <row r="1293">
          <cell r="A1293" t="str">
            <v>19.03</v>
          </cell>
          <cell r="B1293">
            <v>8904</v>
          </cell>
          <cell r="C1293" t="str">
            <v>BANCADA EM GRANITO</v>
          </cell>
          <cell r="D1293" t="str">
            <v/>
          </cell>
          <cell r="E1293"/>
          <cell r="F1293" t="str">
            <v>19.03</v>
          </cell>
          <cell r="G1293"/>
        </row>
        <row r="1294">
          <cell r="A1294" t="str">
            <v>ED-48344</v>
          </cell>
          <cell r="B1294" t="str">
            <v>BAN-GRA-010</v>
          </cell>
          <cell r="C1294" t="str">
            <v>BANCADA EM GRANITO CINZA ANDORINHA E = 3 CM, APOIADA EM ALVENARIA</v>
          </cell>
          <cell r="D1294" t="str">
            <v>M2</v>
          </cell>
          <cell r="E1294">
            <v>304.83999999999997</v>
          </cell>
          <cell r="F1294" t="str">
            <v>ED-48344</v>
          </cell>
          <cell r="G1294"/>
        </row>
        <row r="1295">
          <cell r="A1295" t="str">
            <v>ED-48343</v>
          </cell>
          <cell r="B1295" t="str">
            <v>BAN-GRA-005</v>
          </cell>
          <cell r="C1295" t="str">
            <v>BANCADA EM GRANITO CINZA ANDORINHA E = 3 CM, APOIADA EM CONSOLE DE METALON 20 X 30 MM</v>
          </cell>
          <cell r="D1295" t="str">
            <v>M2</v>
          </cell>
          <cell r="E1295">
            <v>325.56</v>
          </cell>
          <cell r="F1295" t="str">
            <v>ED-48343</v>
          </cell>
          <cell r="G1295"/>
        </row>
        <row r="1296">
          <cell r="A1296" t="str">
            <v>19.04</v>
          </cell>
          <cell r="B1296">
            <v>8905</v>
          </cell>
          <cell r="C1296" t="str">
            <v>BANCADA EM MÁRMORE</v>
          </cell>
          <cell r="D1296" t="str">
            <v/>
          </cell>
          <cell r="E1296"/>
          <cell r="F1296" t="str">
            <v>19.04</v>
          </cell>
          <cell r="G1296"/>
        </row>
        <row r="1297">
          <cell r="A1297" t="str">
            <v>ED-48346</v>
          </cell>
          <cell r="B1297" t="str">
            <v>BAN-GRA-020</v>
          </cell>
          <cell r="C1297" t="str">
            <v>BANCADA EM MÁRMORE BRANCO E = 3 CM, APOIADA EM ALVENARIA</v>
          </cell>
          <cell r="D1297" t="str">
            <v>M2</v>
          </cell>
          <cell r="E1297">
            <v>421.44</v>
          </cell>
          <cell r="F1297" t="str">
            <v>ED-48346</v>
          </cell>
          <cell r="G1297"/>
        </row>
        <row r="1298">
          <cell r="A1298" t="str">
            <v>ED-48345</v>
          </cell>
          <cell r="B1298" t="str">
            <v>BAN-GRA-015</v>
          </cell>
          <cell r="C1298" t="str">
            <v>BANCADA EM MÁRMORE BRANCO E = 3 CM, APOIADA EM CONSOLE DE METALON 20 X 30 MM</v>
          </cell>
          <cell r="D1298" t="str">
            <v>M2</v>
          </cell>
          <cell r="E1298">
            <v>432.68</v>
          </cell>
          <cell r="F1298" t="str">
            <v>ED-48345</v>
          </cell>
          <cell r="G1298"/>
        </row>
        <row r="1299">
          <cell r="A1299" t="str">
            <v>19.05</v>
          </cell>
          <cell r="B1299">
            <v>8906</v>
          </cell>
          <cell r="C1299" t="str">
            <v>FURO E COLAGEM DE BOJO</v>
          </cell>
          <cell r="D1299" t="str">
            <v/>
          </cell>
          <cell r="E1299"/>
          <cell r="F1299" t="str">
            <v>19.05</v>
          </cell>
          <cell r="G1299"/>
        </row>
        <row r="1300">
          <cell r="A1300" t="str">
            <v>ED-48342</v>
          </cell>
          <cell r="B1300" t="str">
            <v>BAN-FUR-005</v>
          </cell>
          <cell r="C1300" t="str">
            <v>FURAÇÃO E COLAGEM DE BOJO</v>
          </cell>
          <cell r="D1300" t="str">
            <v>U</v>
          </cell>
          <cell r="E1300">
            <v>52.5</v>
          </cell>
          <cell r="F1300" t="str">
            <v>ED-48342</v>
          </cell>
          <cell r="G1300"/>
        </row>
        <row r="1301">
          <cell r="A1301" t="str">
            <v>19.06</v>
          </cell>
          <cell r="B1301">
            <v>8907</v>
          </cell>
          <cell r="C1301" t="str">
            <v>TESTEIRA E RODABANCADA EM GRANITO</v>
          </cell>
          <cell r="D1301" t="str">
            <v/>
          </cell>
          <cell r="E1301"/>
          <cell r="F1301" t="str">
            <v>19.06</v>
          </cell>
          <cell r="G1301"/>
        </row>
        <row r="1302">
          <cell r="A1302" t="str">
            <v>ED-48348</v>
          </cell>
          <cell r="B1302" t="str">
            <v>BAN-ROD-010</v>
          </cell>
          <cell r="C1302" t="str">
            <v>RODABANCADA EM GRANITO CINZA ANDORINHA H = 10 CM, E = 2 CM</v>
          </cell>
          <cell r="D1302" t="str">
            <v>M</v>
          </cell>
          <cell r="E1302">
            <v>31</v>
          </cell>
          <cell r="F1302" t="str">
            <v>ED-48348</v>
          </cell>
          <cell r="G1302"/>
        </row>
        <row r="1303">
          <cell r="A1303" t="str">
            <v>ED-48347</v>
          </cell>
          <cell r="B1303" t="str">
            <v>BAN-ROD-005</v>
          </cell>
          <cell r="C1303" t="str">
            <v>RODABANCADA EM GRANITO CINZA ANDORINHA H = 7 CM, E = 2 CM</v>
          </cell>
          <cell r="D1303" t="str">
            <v>M</v>
          </cell>
          <cell r="E1303">
            <v>24.04</v>
          </cell>
          <cell r="F1303" t="str">
            <v>ED-48347</v>
          </cell>
          <cell r="G1303"/>
        </row>
        <row r="1304">
          <cell r="A1304" t="str">
            <v>ED-48351</v>
          </cell>
          <cell r="B1304" t="str">
            <v>BAN-TES-005</v>
          </cell>
          <cell r="C1304" t="str">
            <v>TESTEIRA EM GRANITO CINZA ANDORINHA</v>
          </cell>
          <cell r="D1304" t="str">
            <v>M</v>
          </cell>
          <cell r="E1304">
            <v>11.49</v>
          </cell>
          <cell r="F1304" t="str">
            <v>ED-48351</v>
          </cell>
          <cell r="G1304"/>
        </row>
        <row r="1305">
          <cell r="A1305" t="str">
            <v>19.07</v>
          </cell>
          <cell r="B1305">
            <v>8908</v>
          </cell>
          <cell r="C1305" t="str">
            <v>TESTEIRA E RODABANCADA EM MÁRMORE</v>
          </cell>
          <cell r="D1305" t="str">
            <v/>
          </cell>
          <cell r="E1305"/>
          <cell r="F1305" t="str">
            <v>19.07</v>
          </cell>
          <cell r="G1305"/>
        </row>
        <row r="1306">
          <cell r="A1306" t="str">
            <v>ED-48350</v>
          </cell>
          <cell r="B1306" t="str">
            <v>BAN-ROD-020</v>
          </cell>
          <cell r="C1306" t="str">
            <v>RODABANCADA EM MÁRMORE BRANCO H = 10 CM, E = 2 CM</v>
          </cell>
          <cell r="D1306" t="str">
            <v>M</v>
          </cell>
          <cell r="E1306">
            <v>31.49</v>
          </cell>
          <cell r="F1306" t="str">
            <v>ED-48350</v>
          </cell>
          <cell r="G1306"/>
        </row>
        <row r="1307">
          <cell r="A1307" t="str">
            <v>ED-48349</v>
          </cell>
          <cell r="B1307" t="str">
            <v>BAN-ROD-015</v>
          </cell>
          <cell r="C1307" t="str">
            <v>RODABANCADA EM MÁRMORE BRANCO H = 7 CM, E = 2 CM</v>
          </cell>
          <cell r="D1307" t="str">
            <v>M</v>
          </cell>
          <cell r="E1307">
            <v>24.5</v>
          </cell>
          <cell r="F1307" t="str">
            <v>ED-48349</v>
          </cell>
          <cell r="G1307"/>
        </row>
        <row r="1308">
          <cell r="A1308" t="str">
            <v>ED-48352</v>
          </cell>
          <cell r="B1308" t="str">
            <v>BAN-TES-010</v>
          </cell>
          <cell r="C1308" t="str">
            <v>TESTEIRA EM MÁRMORE BRANCO</v>
          </cell>
          <cell r="D1308" t="str">
            <v>M</v>
          </cell>
          <cell r="E1308">
            <v>11.62</v>
          </cell>
          <cell r="F1308" t="str">
            <v>ED-48352</v>
          </cell>
          <cell r="G1308"/>
        </row>
        <row r="1309">
          <cell r="A1309" t="str">
            <v>19.08</v>
          </cell>
          <cell r="B1309">
            <v>8909</v>
          </cell>
          <cell r="C1309" t="str">
            <v>BANCADA EM CONCRETO</v>
          </cell>
          <cell r="D1309" t="str">
            <v/>
          </cell>
          <cell r="E1309"/>
          <cell r="F1309" t="str">
            <v>19.08</v>
          </cell>
          <cell r="G1309"/>
        </row>
        <row r="1310">
          <cell r="A1310" t="str">
            <v>ED-48341</v>
          </cell>
          <cell r="B1310" t="str">
            <v>BAN-CON-010</v>
          </cell>
          <cell r="C1310" t="str">
            <v>BANCADA EM CONCRETO, APOIADA EM CONSOLE DE METALON 20 X 30 MM</v>
          </cell>
          <cell r="D1310" t="str">
            <v>M2</v>
          </cell>
          <cell r="E1310">
            <v>261.25</v>
          </cell>
          <cell r="F1310" t="str">
            <v>ED-48341</v>
          </cell>
          <cell r="G1310"/>
        </row>
        <row r="1311">
          <cell r="A1311" t="str">
            <v>ED-48340</v>
          </cell>
          <cell r="B1311" t="str">
            <v>BAN-CON-005</v>
          </cell>
          <cell r="C1311" t="str">
            <v>BANCADA SIMPLES EM CONCRETO, APOIADA EM ALVENARIA</v>
          </cell>
          <cell r="D1311" t="str">
            <v>M2</v>
          </cell>
          <cell r="E1311">
            <v>248.38</v>
          </cell>
          <cell r="F1311" t="str">
            <v>ED-48340</v>
          </cell>
          <cell r="G1311"/>
        </row>
        <row r="1312">
          <cell r="A1312" t="str">
            <v>19.09</v>
          </cell>
          <cell r="B1312">
            <v>8910</v>
          </cell>
          <cell r="C1312" t="str">
            <v>PRATELEIRA DE ARDÓSIA</v>
          </cell>
          <cell r="D1312" t="str">
            <v/>
          </cell>
          <cell r="E1312"/>
          <cell r="F1312" t="str">
            <v>19.09</v>
          </cell>
          <cell r="G1312"/>
        </row>
        <row r="1313">
          <cell r="A1313" t="str">
            <v>ED-50688</v>
          </cell>
          <cell r="B1313" t="str">
            <v>PRA-ARD-010</v>
          </cell>
          <cell r="C1313" t="str">
            <v>PRATELEIRA DE ARDÓSIA E = 2 CM APOIADA EM CONSOLE DE METALON 20 X 30 MM</v>
          </cell>
          <cell r="D1313" t="str">
            <v>M2</v>
          </cell>
          <cell r="E1313">
            <v>175.61</v>
          </cell>
          <cell r="F1313" t="str">
            <v>ED-50688</v>
          </cell>
          <cell r="G1313"/>
        </row>
        <row r="1314">
          <cell r="A1314" t="str">
            <v>ED-50687</v>
          </cell>
          <cell r="B1314" t="str">
            <v>PRA-ARD-005</v>
          </cell>
          <cell r="C1314" t="str">
            <v>PRATELEIRA DE ARDÓSIA E = 2 CM EMBUTIDA EM PAREDE</v>
          </cell>
          <cell r="D1314" t="str">
            <v>M2</v>
          </cell>
          <cell r="E1314">
            <v>168.45</v>
          </cell>
          <cell r="F1314" t="str">
            <v>ED-50687</v>
          </cell>
          <cell r="G1314"/>
        </row>
        <row r="1315">
          <cell r="A1315" t="str">
            <v>19.10</v>
          </cell>
          <cell r="B1315">
            <v>8911</v>
          </cell>
          <cell r="C1315" t="str">
            <v>PRATELEIRA DE GRANITO</v>
          </cell>
          <cell r="D1315" t="str">
            <v/>
          </cell>
          <cell r="E1315"/>
          <cell r="F1315" t="str">
            <v>19.10</v>
          </cell>
          <cell r="G1315"/>
        </row>
        <row r="1316">
          <cell r="A1316" t="str">
            <v>ED-50692</v>
          </cell>
          <cell r="B1316" t="str">
            <v>PRA-GRA-010</v>
          </cell>
          <cell r="C1316" t="str">
            <v>PRATELEIRA DE GRANITO CINZA ANDORINHA, E = 2 CM, APOIADA EM CONSOLE DE METALON 20 X 30 MM</v>
          </cell>
          <cell r="D1316" t="str">
            <v>M2</v>
          </cell>
          <cell r="E1316">
            <v>215.35</v>
          </cell>
          <cell r="F1316" t="str">
            <v>ED-50692</v>
          </cell>
          <cell r="G1316"/>
        </row>
        <row r="1317">
          <cell r="A1317" t="str">
            <v>ED-50691</v>
          </cell>
          <cell r="B1317" t="str">
            <v>PRA-GRA-005</v>
          </cell>
          <cell r="C1317" t="str">
            <v>PRATELEIRA DE GRANITO CINZA ANDORINHA, E = 2 CM, APOIADA SOBRE ALVENARIA</v>
          </cell>
          <cell r="D1317" t="str">
            <v>M2</v>
          </cell>
          <cell r="E1317">
            <v>210.02</v>
          </cell>
          <cell r="F1317" t="str">
            <v>ED-50691</v>
          </cell>
          <cell r="G1317"/>
        </row>
        <row r="1318">
          <cell r="A1318" t="str">
            <v>19.11</v>
          </cell>
          <cell r="B1318">
            <v>8912</v>
          </cell>
          <cell r="C1318" t="str">
            <v>PRATELEIRA DE MÁRMORE</v>
          </cell>
          <cell r="D1318" t="str">
            <v/>
          </cell>
          <cell r="E1318"/>
          <cell r="F1318" t="str">
            <v>19.11</v>
          </cell>
          <cell r="G1318"/>
        </row>
        <row r="1319">
          <cell r="A1319" t="str">
            <v>ED-50696</v>
          </cell>
          <cell r="B1319" t="str">
            <v>PRA-MAR-010</v>
          </cell>
          <cell r="C1319" t="str">
            <v>PRATELEIRA DE MÁRMORE BRANCO E = 2 CM, APOIADA EM CONSOLE DE METALON 20 X 30 MM</v>
          </cell>
          <cell r="D1319" t="str">
            <v>M2</v>
          </cell>
          <cell r="E1319">
            <v>257.33</v>
          </cell>
          <cell r="F1319" t="str">
            <v>ED-50696</v>
          </cell>
          <cell r="G1319"/>
        </row>
        <row r="1320">
          <cell r="A1320" t="str">
            <v>ED-50695</v>
          </cell>
          <cell r="B1320" t="str">
            <v>PRA-MAR-005</v>
          </cell>
          <cell r="C1320" t="str">
            <v>PRATELEIRA DE MÁRMORE BRANCO E = 2 CM, APOIADA SOBRE ALVENARIA</v>
          </cell>
          <cell r="D1320" t="str">
            <v>M2</v>
          </cell>
          <cell r="E1320">
            <v>252</v>
          </cell>
          <cell r="F1320" t="str">
            <v>ED-50695</v>
          </cell>
          <cell r="G1320"/>
        </row>
        <row r="1321">
          <cell r="A1321" t="str">
            <v>19.12</v>
          </cell>
          <cell r="B1321">
            <v>8913</v>
          </cell>
          <cell r="C1321" t="str">
            <v>PRATELEIRAS DE MADEIRA</v>
          </cell>
          <cell r="D1321" t="str">
            <v/>
          </cell>
          <cell r="E1321"/>
          <cell r="F1321" t="str">
            <v>19.12</v>
          </cell>
          <cell r="G1321"/>
        </row>
        <row r="1322">
          <cell r="A1322" t="str">
            <v>ED-50693</v>
          </cell>
          <cell r="B1322" t="str">
            <v>PRA-MAD-005</v>
          </cell>
          <cell r="C1322" t="str">
            <v>PRATELEIRA DE MADEIRA ENVERNIZADA, EM CONSOLE DE METALON 20 X 30 MM</v>
          </cell>
          <cell r="D1322" t="str">
            <v>M2</v>
          </cell>
          <cell r="E1322">
            <v>161.37</v>
          </cell>
          <cell r="F1322" t="str">
            <v>ED-50693</v>
          </cell>
          <cell r="G1322"/>
        </row>
        <row r="1323">
          <cell r="A1323" t="str">
            <v>ED-50694</v>
          </cell>
          <cell r="B1323" t="str">
            <v>PRA-MAD-010</v>
          </cell>
          <cell r="C1323" t="str">
            <v>PRATELEIRA DE MADEIRA PINTADA DE ESMALTE, EM CONSOLE DE METALON 20 X 30 MM</v>
          </cell>
          <cell r="D1323" t="str">
            <v>M2</v>
          </cell>
          <cell r="E1323">
            <v>165.71</v>
          </cell>
          <cell r="F1323" t="str">
            <v>ED-50694</v>
          </cell>
          <cell r="G1323"/>
        </row>
        <row r="1324">
          <cell r="A1324" t="str">
            <v>19.13</v>
          </cell>
          <cell r="B1324">
            <v>8914</v>
          </cell>
          <cell r="C1324" t="str">
            <v>PRATELEIRA DE CONCRETO</v>
          </cell>
          <cell r="D1324" t="str">
            <v/>
          </cell>
          <cell r="E1324"/>
          <cell r="F1324" t="str">
            <v>19.13</v>
          </cell>
          <cell r="G1324"/>
        </row>
        <row r="1325">
          <cell r="A1325" t="str">
            <v>ED-50690</v>
          </cell>
          <cell r="B1325" t="str">
            <v>PRA-CON-010</v>
          </cell>
          <cell r="C1325" t="str">
            <v>PRATELEIRA DE CONCRETO, APOIADA EM CONSOLE DE METALON 20 X 30 MM</v>
          </cell>
          <cell r="D1325" t="str">
            <v>M2</v>
          </cell>
          <cell r="E1325">
            <v>208.32</v>
          </cell>
          <cell r="F1325" t="str">
            <v>ED-50690</v>
          </cell>
          <cell r="G1325"/>
        </row>
        <row r="1326">
          <cell r="A1326" t="str">
            <v>ED-50689</v>
          </cell>
          <cell r="B1326" t="str">
            <v>PRA-CON-005</v>
          </cell>
          <cell r="C1326" t="str">
            <v>PRATELEIRA DE CONCRETO PRÉ- MOLDADO E = 4 CM, APOIADA SOBRE ALVENARIA</v>
          </cell>
          <cell r="D1326" t="str">
            <v>M2</v>
          </cell>
          <cell r="E1326">
            <v>199.99</v>
          </cell>
          <cell r="F1326" t="str">
            <v>ED-50689</v>
          </cell>
          <cell r="G1326"/>
        </row>
        <row r="1327">
          <cell r="A1327" t="str">
            <v>20.</v>
          </cell>
          <cell r="B1327">
            <v>8681</v>
          </cell>
          <cell r="C1327" t="str">
            <v>INSTALAÇÕES ELÉTRICAS</v>
          </cell>
          <cell r="D1327" t="str">
            <v/>
          </cell>
          <cell r="E1327"/>
          <cell r="F1327" t="str">
            <v>20.</v>
          </cell>
          <cell r="G1327"/>
        </row>
        <row r="1328">
          <cell r="A1328" t="str">
            <v>20.01</v>
          </cell>
          <cell r="B1328">
            <v>8915</v>
          </cell>
          <cell r="C1328" t="str">
            <v>CABO DE COBRE FLEXÍVEL (450/750V)</v>
          </cell>
          <cell r="D1328" t="str">
            <v/>
          </cell>
          <cell r="E1328"/>
          <cell r="F1328" t="str">
            <v>20.01</v>
          </cell>
          <cell r="G1328"/>
        </row>
        <row r="1329">
          <cell r="A1329" t="str">
            <v>ED-48966</v>
          </cell>
          <cell r="B1329" t="str">
            <v>ELE-CAB-250</v>
          </cell>
          <cell r="C1329" t="str">
            <v>CABO DE COBRE FLEXÍVEL, CLASSE 5, ISOLAMENTO TIPO LSHF/ATOX, NÃO HALOGENADO, ANTICHAMA, TERMOPLÁSTICO, UNIPOLAR, SEÇÃO 10 MM2, 70°C, 450/750V</v>
          </cell>
          <cell r="D1329" t="str">
            <v>M</v>
          </cell>
          <cell r="E1329">
            <v>12.97</v>
          </cell>
          <cell r="F1329" t="str">
            <v>ED-48966</v>
          </cell>
          <cell r="G1329"/>
        </row>
        <row r="1330">
          <cell r="A1330" t="str">
            <v>ED-48946</v>
          </cell>
          <cell r="B1330" t="str">
            <v>ELE-CAB-230</v>
          </cell>
          <cell r="C1330" t="str">
            <v>CABO DE COBRE FLEXÍVEL, CLASSE 5, ISOLAMENTO TIPO LSHF/ATOX, NÃO HALOGENADO, ANTICHAMA, TERMOPLÁSTICO, UNIPOLAR, SEÇÃO 1,5 MM2, 70°C, 450/750V</v>
          </cell>
          <cell r="D1330" t="str">
            <v>M</v>
          </cell>
          <cell r="E1330">
            <v>2.62</v>
          </cell>
          <cell r="F1330" t="str">
            <v>ED-48946</v>
          </cell>
          <cell r="G1330"/>
        </row>
        <row r="1331">
          <cell r="A1331" t="str">
            <v>ED-48971</v>
          </cell>
          <cell r="B1331" t="str">
            <v>ELE-CAB-255</v>
          </cell>
          <cell r="C1331" t="str">
            <v>CABO DE COBRE FLEXÍVEL, CLASSE 5, ISOLAMENTO TIPO LSHF/ATOX, NÃO HALOGENADO, ANTICHAMA, TERMOPLÁSTICO, UNIPOLAR, SEÇÃO 16 MM2, 70°C, 450/750V</v>
          </cell>
          <cell r="D1331" t="str">
            <v>M</v>
          </cell>
          <cell r="E1331">
            <v>18.239999999999998</v>
          </cell>
          <cell r="F1331" t="str">
            <v>ED-48971</v>
          </cell>
          <cell r="G1331"/>
        </row>
        <row r="1332">
          <cell r="A1332" t="str">
            <v>ED-48951</v>
          </cell>
          <cell r="B1332" t="str">
            <v>ELE-CAB-235</v>
          </cell>
          <cell r="C1332" t="str">
            <v>CABO DE COBRE FLEXÍVEL, CLASSE 5, ISOLAMENTO TIPO LSHF/ATOX, NÃO HALOGENADO, ANTICHAMA, TERMOPLÁSTICO, UNIPOLAR, SEÇÃO 2,5 MM2, 70°C, 450/750V</v>
          </cell>
          <cell r="D1332" t="str">
            <v>M</v>
          </cell>
          <cell r="E1332">
            <v>4.22</v>
          </cell>
          <cell r="F1332" t="str">
            <v>ED-48951</v>
          </cell>
          <cell r="G1332"/>
        </row>
        <row r="1333">
          <cell r="A1333" t="str">
            <v>ED-48976</v>
          </cell>
          <cell r="B1333" t="str">
            <v>ELE-CAB-260</v>
          </cell>
          <cell r="C1333" t="str">
            <v>CABO DE COBRE FLEXÍVEL, CLASSE 5, ISOLAMENTO TIPO LSHF/ATOX, NÃO HALOGENADO, ANTICHAMA, TERMOPLÁSTICO, UNIPOLAR, SEÇÃO 25 MM2, 70°C, 450/750V</v>
          </cell>
          <cell r="D1333" t="str">
            <v>M</v>
          </cell>
          <cell r="E1333">
            <v>26.85</v>
          </cell>
          <cell r="F1333" t="str">
            <v>ED-48976</v>
          </cell>
          <cell r="G1333"/>
        </row>
        <row r="1334">
          <cell r="A1334" t="str">
            <v>ED-48981</v>
          </cell>
          <cell r="B1334" t="str">
            <v>ELE-CAB-265</v>
          </cell>
          <cell r="C1334" t="str">
            <v>CABO DE COBRE FLEXÍVEL, CLASSE 5, ISOLAMENTO TIPO LSHF/ATOX, NÃO HALOGENADO, ANTICHAMA, TERMOPLÁSTICO, UNIPOLAR, SEÇÃO 35 MM2, 70°C, 450/750V</v>
          </cell>
          <cell r="D1334" t="str">
            <v>M</v>
          </cell>
          <cell r="E1334">
            <v>36.14</v>
          </cell>
          <cell r="F1334" t="str">
            <v>ED-48981</v>
          </cell>
          <cell r="G1334"/>
        </row>
        <row r="1335">
          <cell r="A1335" t="str">
            <v>ED-48956</v>
          </cell>
          <cell r="B1335" t="str">
            <v>ELE-CAB-240</v>
          </cell>
          <cell r="C1335" t="str">
            <v>CABO DE COBRE FLEXÍVEL, CLASSE 5, ISOLAMENTO TIPO LSHF/ATOX, NÃO HALOGENADO, ANTICHAMA, TERMOPLÁSTICO, UNIPOLAR, SEÇÃO 4 MM2, 70°C, 450/750V</v>
          </cell>
          <cell r="D1335" t="str">
            <v>M</v>
          </cell>
          <cell r="E1335">
            <v>5.89</v>
          </cell>
          <cell r="F1335" t="str">
            <v>ED-48956</v>
          </cell>
          <cell r="G1335"/>
        </row>
        <row r="1336">
          <cell r="A1336" t="str">
            <v>ED-48961</v>
          </cell>
          <cell r="B1336" t="str">
            <v>ELE-CAB-245</v>
          </cell>
          <cell r="C1336" t="str">
            <v>CABO DE COBRE FLEXÍVEL, CLASSE 5, ISOLAMENTO TIPO LSHF/ATOX, NÃO HALOGENADO, ANTICHAMA, TERMOPLÁSTICO, UNIPOLAR, SEÇÃO 6 MM2, 70°C, 450/750V</v>
          </cell>
          <cell r="D1336" t="str">
            <v>M</v>
          </cell>
          <cell r="E1336">
            <v>8.4</v>
          </cell>
          <cell r="F1336" t="str">
            <v>ED-48961</v>
          </cell>
          <cell r="G1336"/>
        </row>
        <row r="1337">
          <cell r="A1337" t="str">
            <v>ED-49339</v>
          </cell>
          <cell r="B1337" t="str">
            <v>ELE-FIO-025</v>
          </cell>
          <cell r="C1337" t="str">
            <v>FIO RÍGIDO ISOLAÇÃO EM PVC 450/750V # 10 MM2</v>
          </cell>
          <cell r="D1337" t="str">
            <v>M</v>
          </cell>
          <cell r="E1337">
            <v>9.5299999999999994</v>
          </cell>
          <cell r="F1337" t="str">
            <v>ED-49339</v>
          </cell>
          <cell r="G1337"/>
        </row>
        <row r="1338">
          <cell r="A1338" t="str">
            <v>ED-49335</v>
          </cell>
          <cell r="B1338" t="str">
            <v>ELE-FIO-005</v>
          </cell>
          <cell r="C1338" t="str">
            <v>FIO RÍGIDO ISOLAÇÃO EM PVC 450/750V # 1,5 MM2</v>
          </cell>
          <cell r="D1338" t="str">
            <v>M</v>
          </cell>
          <cell r="E1338">
            <v>4.58</v>
          </cell>
          <cell r="F1338" t="str">
            <v>ED-49335</v>
          </cell>
          <cell r="G1338"/>
        </row>
        <row r="1339">
          <cell r="A1339" t="str">
            <v>ED-49336</v>
          </cell>
          <cell r="B1339" t="str">
            <v>ELE-FIO-010</v>
          </cell>
          <cell r="C1339" t="str">
            <v>FIO RÍGIDO ISOLAÇÃO EM PVC 450/750V # 2,5 MM2</v>
          </cell>
          <cell r="D1339" t="str">
            <v>M</v>
          </cell>
          <cell r="E1339">
            <v>5.3</v>
          </cell>
          <cell r="F1339" t="str">
            <v>ED-49336</v>
          </cell>
          <cell r="G1339"/>
        </row>
        <row r="1340">
          <cell r="A1340" t="str">
            <v>ED-49337</v>
          </cell>
          <cell r="B1340" t="str">
            <v>ELE-FIO-015</v>
          </cell>
          <cell r="C1340" t="str">
            <v>FIO RÍGIDO ISOLAÇÃO EM PVC 450/750V # 4 MM2</v>
          </cell>
          <cell r="D1340" t="str">
            <v>M</v>
          </cell>
          <cell r="E1340">
            <v>6.3</v>
          </cell>
          <cell r="F1340" t="str">
            <v>ED-49337</v>
          </cell>
          <cell r="G1340"/>
        </row>
        <row r="1341">
          <cell r="A1341" t="str">
            <v>ED-49338</v>
          </cell>
          <cell r="B1341" t="str">
            <v>ELE-FIO-020</v>
          </cell>
          <cell r="C1341" t="str">
            <v>FIO RÍGIDO ISOLAÇÃO EM PVC 450/750V # 6 MM2</v>
          </cell>
          <cell r="D1341" t="str">
            <v>M</v>
          </cell>
          <cell r="E1341">
            <v>7.4</v>
          </cell>
          <cell r="F1341" t="str">
            <v>ED-49338</v>
          </cell>
          <cell r="G1341"/>
        </row>
        <row r="1342">
          <cell r="A1342" t="str">
            <v>20.02</v>
          </cell>
          <cell r="B1342">
            <v>8916</v>
          </cell>
          <cell r="C1342" t="str">
            <v>CABO DE COBRE FLEXÍVEL (0,6/1KV)</v>
          </cell>
          <cell r="D1342" t="str">
            <v/>
          </cell>
          <cell r="E1342"/>
          <cell r="F1342" t="str">
            <v>20.02</v>
          </cell>
          <cell r="G1342"/>
        </row>
        <row r="1343">
          <cell r="A1343" t="str">
            <v>ED-48998</v>
          </cell>
          <cell r="B1343" t="str">
            <v>ELE-CAB-290</v>
          </cell>
          <cell r="C1343" t="str">
            <v>CABO DE COBRE FLEXÍVEL, CLASSE 5, ISOLAMENTO TIPO EPR/HEPR, NÃO HALOGENADO, ANTICHAMA, TERMOFIXO, UNIPOLAR, SEÇÃO 10 MM2, 90°C, 0,6/1KV</v>
          </cell>
          <cell r="D1343" t="str">
            <v>M</v>
          </cell>
          <cell r="E1343">
            <v>13.21</v>
          </cell>
          <cell r="F1343" t="str">
            <v>ED-48998</v>
          </cell>
          <cell r="G1343"/>
        </row>
        <row r="1344">
          <cell r="A1344" t="str">
            <v>ED-49019</v>
          </cell>
          <cell r="B1344" t="str">
            <v>ELE-CAB-325</v>
          </cell>
          <cell r="C1344" t="str">
            <v>CABO DE COBRE FLEXÍVEL, CLASSE 5, ISOLAMENTO TIPO EPR/HEPR, NÃO HALOGENADO, ANTICHAMA, TERMOFIXO, UNIPOLAR, SEÇÃO 120 MM2, 90°C, 0,6/1KV</v>
          </cell>
          <cell r="D1344" t="str">
            <v>M</v>
          </cell>
          <cell r="E1344">
            <v>116.39</v>
          </cell>
          <cell r="F1344" t="str">
            <v>ED-49019</v>
          </cell>
          <cell r="G1344"/>
        </row>
        <row r="1345">
          <cell r="A1345" t="str">
            <v>ED-48986</v>
          </cell>
          <cell r="B1345" t="str">
            <v>ELE-CAB-270</v>
          </cell>
          <cell r="C1345" t="str">
            <v>CABO DE COBRE FLEXÍVEL, CLASSE 5, ISOLAMENTO TIPO EPR/HEPR, NÃO HALOGENADO, ANTICHAMA, TERMOFIXO, UNIPOLAR, SEÇÃO 1,5 MM2, 90°C, 0,6/1KV</v>
          </cell>
          <cell r="D1345" t="str">
            <v>M</v>
          </cell>
          <cell r="E1345">
            <v>2.73</v>
          </cell>
          <cell r="F1345" t="str">
            <v>ED-48986</v>
          </cell>
          <cell r="G1345"/>
        </row>
        <row r="1346">
          <cell r="A1346" t="str">
            <v>ED-49022</v>
          </cell>
          <cell r="B1346" t="str">
            <v>ELE-CAB-330</v>
          </cell>
          <cell r="C1346" t="str">
            <v>CABO DE COBRE FLEXÍVEL, CLASSE 5, ISOLAMENTO TIPO EPR/HEPR, NÃO HALOGENADO, ANTICHAMA, TERMOFIXO, UNIPOLAR, SEÇÃO 150 MM2, 90°C, 0,6/1KV</v>
          </cell>
          <cell r="D1346" t="str">
            <v>M</v>
          </cell>
          <cell r="E1346">
            <v>145.13999999999999</v>
          </cell>
          <cell r="F1346" t="str">
            <v>ED-49022</v>
          </cell>
          <cell r="G1346"/>
        </row>
        <row r="1347">
          <cell r="A1347" t="str">
            <v>ED-49001</v>
          </cell>
          <cell r="B1347" t="str">
            <v>ELE-CAB-295</v>
          </cell>
          <cell r="C1347" t="str">
            <v>CABO DE COBRE FLEXÍVEL, CLASSE 5, ISOLAMENTO TIPO EPR/HEPR, NÃO HALOGENADO, ANTICHAMA, TERMOFIXO, UNIPOLAR, SEÇÃO 16 MM2, 90°C, 0,6/1KV</v>
          </cell>
          <cell r="D1347" t="str">
            <v>M</v>
          </cell>
          <cell r="E1347">
            <v>18.3</v>
          </cell>
          <cell r="F1347" t="str">
            <v>ED-49001</v>
          </cell>
          <cell r="G1347"/>
        </row>
        <row r="1348">
          <cell r="A1348" t="str">
            <v>ED-49025</v>
          </cell>
          <cell r="B1348" t="str">
            <v>ELE-CAB-335</v>
          </cell>
          <cell r="C1348" t="str">
            <v>CABO DE COBRE FLEXÍVEL, CLASSE 5, ISOLAMENTO TIPO EPR/HEPR, NÃO HALOGENADO, ANTICHAMA, TERMOFIXO, UNIPOLAR, SEÇÃO 185 MM2, 90°C, 0,6/1KV</v>
          </cell>
          <cell r="D1348" t="str">
            <v>M</v>
          </cell>
          <cell r="E1348">
            <v>177.4</v>
          </cell>
          <cell r="F1348" t="str">
            <v>ED-49025</v>
          </cell>
          <cell r="G1348"/>
        </row>
        <row r="1349">
          <cell r="A1349" t="str">
            <v>ED-49028</v>
          </cell>
          <cell r="B1349" t="str">
            <v>ELE-CAB-340</v>
          </cell>
          <cell r="C1349" t="str">
            <v>CABO DE COBRE FLEXÍVEL, CLASSE 5, ISOLAMENTO TIPO EPR/HEPR, NÃO HALOGENADO, ANTICHAMA, TERMOFIXO, UNIPOLAR, SEÇÃO 240 MM2, 90°C, 0,6/1KV</v>
          </cell>
          <cell r="D1349" t="str">
            <v>M</v>
          </cell>
          <cell r="E1349">
            <v>230.05</v>
          </cell>
          <cell r="F1349" t="str">
            <v>ED-49028</v>
          </cell>
          <cell r="G1349"/>
        </row>
        <row r="1350">
          <cell r="A1350" t="str">
            <v>ED-48989</v>
          </cell>
          <cell r="B1350" t="str">
            <v>ELE-CAB-275</v>
          </cell>
          <cell r="C1350" t="str">
            <v>CABO DE COBRE FLEXÍVEL, CLASSE 5, ISOLAMENTO TIPO EPR/HEPR, NÃO HALOGENADO, ANTICHAMA, TERMOFIXO, UNIPOLAR, SEÇÃO 2,5 MM2, 90°C, 0,6/1KV</v>
          </cell>
          <cell r="D1350" t="str">
            <v>M</v>
          </cell>
          <cell r="E1350">
            <v>4.32</v>
          </cell>
          <cell r="F1350" t="str">
            <v>ED-48989</v>
          </cell>
          <cell r="G1350"/>
        </row>
        <row r="1351">
          <cell r="A1351" t="str">
            <v>ED-49004</v>
          </cell>
          <cell r="B1351" t="str">
            <v>ELE-CAB-300</v>
          </cell>
          <cell r="C1351" t="str">
            <v>CABO DE COBRE FLEXÍVEL, CLASSE 5, ISOLAMENTO TIPO EPR/HEPR, NÃO HALOGENADO, ANTICHAMA, TERMOFIXO, UNIPOLAR, SEÇÃO 25 MM2, 90°C, 0,6/1KV</v>
          </cell>
          <cell r="D1351" t="str">
            <v>M</v>
          </cell>
          <cell r="E1351">
            <v>27.55</v>
          </cell>
          <cell r="F1351" t="str">
            <v>ED-49004</v>
          </cell>
          <cell r="G1351"/>
        </row>
        <row r="1352">
          <cell r="A1352" t="str">
            <v>ED-49031</v>
          </cell>
          <cell r="B1352" t="str">
            <v>ELE-CAB-345</v>
          </cell>
          <cell r="C1352" t="str">
            <v>CABO DE COBRE FLEXÍVEL, CLASSE 5, ISOLAMENTO TIPO EPR/HEPR, NÃO HALOGENADO, ANTICHAMA, TERMOFIXO, UNIPOLAR, SEÇÃO 300 MM2, 90°C, 0,6/1KV</v>
          </cell>
          <cell r="D1352" t="str">
            <v>M</v>
          </cell>
          <cell r="E1352">
            <v>280.44</v>
          </cell>
          <cell r="F1352" t="str">
            <v>ED-49031</v>
          </cell>
          <cell r="G1352"/>
        </row>
        <row r="1353">
          <cell r="A1353" t="str">
            <v>ED-49007</v>
          </cell>
          <cell r="B1353" t="str">
            <v>ELE-CAB-305</v>
          </cell>
          <cell r="C1353" t="str">
            <v>CABO DE COBRE FLEXÍVEL, CLASSE 5, ISOLAMENTO TIPO EPR/HEPR, NÃO HALOGENADO, ANTICHAMA, TERMOFIXO, UNIPOLAR, SEÇÃO 35 MM2, 90°C, 0,6/1KV</v>
          </cell>
          <cell r="D1353" t="str">
            <v>M</v>
          </cell>
          <cell r="E1353">
            <v>37.11</v>
          </cell>
          <cell r="F1353" t="str">
            <v>ED-49007</v>
          </cell>
          <cell r="G1353"/>
        </row>
        <row r="1354">
          <cell r="A1354" t="str">
            <v>ED-48992</v>
          </cell>
          <cell r="B1354" t="str">
            <v>ELE-CAB-280</v>
          </cell>
          <cell r="C1354" t="str">
            <v>CABO DE COBRE FLEXÍVEL, CLASSE 5, ISOLAMENTO TIPO EPR/HEPR, NÃO HALOGENADO, ANTICHAMA, TERMOFIXO, UNIPOLAR, SEÇÃO 4 MM2, 90°C, 0,6/1KV</v>
          </cell>
          <cell r="D1354" t="str">
            <v>M</v>
          </cell>
          <cell r="E1354">
            <v>5.99</v>
          </cell>
          <cell r="F1354" t="str">
            <v>ED-48992</v>
          </cell>
          <cell r="G1354"/>
        </row>
        <row r="1355">
          <cell r="A1355" t="str">
            <v>ED-49010</v>
          </cell>
          <cell r="B1355" t="str">
            <v>ELE-CAB-310</v>
          </cell>
          <cell r="C1355" t="str">
            <v>CABO DE COBRE FLEXÍVEL, CLASSE 5, ISOLAMENTO TIPO EPR/HEPR, NÃO HALOGENADO, ANTICHAMA, TERMOFIXO, UNIPOLAR, SEÇÃO 50 MM2, 90°C, 0,6/1KV</v>
          </cell>
          <cell r="D1355" t="str">
            <v>M</v>
          </cell>
          <cell r="E1355">
            <v>51.65</v>
          </cell>
          <cell r="F1355" t="str">
            <v>ED-49010</v>
          </cell>
          <cell r="G1355"/>
        </row>
        <row r="1356">
          <cell r="A1356" t="str">
            <v>ED-48995</v>
          </cell>
          <cell r="B1356" t="str">
            <v>ELE-CAB-285</v>
          </cell>
          <cell r="C1356" t="str">
            <v>CABO DE COBRE FLEXÍVEL, CLASSE 5, ISOLAMENTO TIPO EPR/HEPR, NÃO HALOGENADO, ANTICHAMA, TERMOFIXO, UNIPOLAR, SEÇÃO 6 MM2, 90°C, 0,6/1KV</v>
          </cell>
          <cell r="D1356" t="str">
            <v>M</v>
          </cell>
          <cell r="E1356">
            <v>8.91</v>
          </cell>
          <cell r="F1356" t="str">
            <v>ED-48995</v>
          </cell>
          <cell r="G1356"/>
        </row>
        <row r="1357">
          <cell r="A1357" t="str">
            <v>ED-49013</v>
          </cell>
          <cell r="B1357" t="str">
            <v>ELE-CAB-315</v>
          </cell>
          <cell r="C1357" t="str">
            <v>CABO DE COBRE FLEXÍVEL, CLASSE 5, ISOLAMENTO TIPO EPR/HEPR, NÃO HALOGENADO, ANTICHAMA, TERMOFIXO, UNIPOLAR, SEÇÃO 70 MM2, 90°C, 0,6/1KV</v>
          </cell>
          <cell r="D1357" t="str">
            <v>M</v>
          </cell>
          <cell r="E1357">
            <v>71.5</v>
          </cell>
          <cell r="F1357" t="str">
            <v>ED-49013</v>
          </cell>
          <cell r="G1357"/>
        </row>
        <row r="1358">
          <cell r="A1358" t="str">
            <v>ED-49016</v>
          </cell>
          <cell r="B1358" t="str">
            <v>ELE-CAB-320</v>
          </cell>
          <cell r="C1358" t="str">
            <v>CABO DE COBRE FLEXÍVEL, CLASSE 5, ISOLAMENTO TIPO EPR/HEPR, NÃO HALOGENADO, ANTICHAMA, TERMOFIXO, UNIPOLAR, SEÇÃO 95 MM2, 90°C, 0,6/1KV</v>
          </cell>
          <cell r="D1358" t="str">
            <v>M</v>
          </cell>
          <cell r="E1358">
            <v>92.83</v>
          </cell>
          <cell r="F1358" t="str">
            <v>ED-49016</v>
          </cell>
          <cell r="G1358"/>
        </row>
        <row r="1359">
          <cell r="A1359" t="str">
            <v>20.03</v>
          </cell>
          <cell r="B1359">
            <v>8917</v>
          </cell>
          <cell r="C1359" t="str">
            <v>CORDOALHA</v>
          </cell>
          <cell r="D1359" t="str">
            <v/>
          </cell>
          <cell r="E1359"/>
          <cell r="F1359" t="str">
            <v>20.03</v>
          </cell>
          <cell r="G1359"/>
        </row>
        <row r="1360">
          <cell r="A1360" t="str">
            <v>ED-49132</v>
          </cell>
          <cell r="B1360" t="str">
            <v>ELE-COR-010</v>
          </cell>
          <cell r="C1360" t="str">
            <v>CABO DE COBRE NÚ # 10 MM2, ENTERRADO, EXCLUSIVE ESCAVAÇÃO E REATERRO</v>
          </cell>
          <cell r="D1360" t="str">
            <v>M</v>
          </cell>
          <cell r="E1360">
            <v>12.72</v>
          </cell>
          <cell r="F1360" t="str">
            <v>ED-49132</v>
          </cell>
          <cell r="G1360"/>
        </row>
        <row r="1361">
          <cell r="A1361" t="str">
            <v>ED-49133</v>
          </cell>
          <cell r="B1361" t="str">
            <v>ELE-COR-015</v>
          </cell>
          <cell r="C1361" t="str">
            <v>CABO DE COBRE NÚ # 16 MM2, ENTERRADO, EXCLUSIVE ESCAVAÇÃO E REATERRO</v>
          </cell>
          <cell r="D1361" t="str">
            <v>M</v>
          </cell>
          <cell r="E1361">
            <v>19.05</v>
          </cell>
          <cell r="F1361" t="str">
            <v>ED-49133</v>
          </cell>
          <cell r="G1361"/>
        </row>
        <row r="1362">
          <cell r="A1362" t="str">
            <v>ED-49134</v>
          </cell>
          <cell r="B1362" t="str">
            <v>ELE-COR-020</v>
          </cell>
          <cell r="C1362" t="str">
            <v>CABO DE COBRE NÚ # 25 MM2, ENTERRADO, EXCLUSIVE ESCAVAÇÃO E REATERRO</v>
          </cell>
          <cell r="D1362" t="str">
            <v>M</v>
          </cell>
          <cell r="E1362">
            <v>26.56</v>
          </cell>
          <cell r="F1362" t="str">
            <v>ED-49134</v>
          </cell>
          <cell r="G1362"/>
        </row>
        <row r="1363">
          <cell r="A1363" t="str">
            <v>ED-49135</v>
          </cell>
          <cell r="B1363" t="str">
            <v>ELE-COR-025</v>
          </cell>
          <cell r="C1363" t="str">
            <v>CABO DE COBRE NÚ # 35 MM2, ENTERRADO, EXCLUSIVE ESCAVAÇÃO E REATERRO</v>
          </cell>
          <cell r="D1363" t="str">
            <v>M</v>
          </cell>
          <cell r="E1363">
            <v>36.840000000000003</v>
          </cell>
          <cell r="F1363" t="str">
            <v>ED-49135</v>
          </cell>
          <cell r="G1363"/>
        </row>
        <row r="1364">
          <cell r="A1364" t="str">
            <v>ED-49136</v>
          </cell>
          <cell r="B1364" t="str">
            <v>ELE-COR-030</v>
          </cell>
          <cell r="C1364" t="str">
            <v>CABO DE COBRE NÚ # 50 MM2, ENTERRADO, EXCLUSIVE ESCAVAÇÃO E REATERRO</v>
          </cell>
          <cell r="D1364" t="str">
            <v>M</v>
          </cell>
          <cell r="E1364">
            <v>50.83</v>
          </cell>
          <cell r="F1364" t="str">
            <v>ED-49136</v>
          </cell>
          <cell r="G1364"/>
        </row>
        <row r="1365">
          <cell r="A1365" t="str">
            <v>ED-49137</v>
          </cell>
          <cell r="B1365" t="str">
            <v>ELE-COR-035</v>
          </cell>
          <cell r="C1365" t="str">
            <v>CABO DE COBRE NÚ # 70 MM2, ENTERRADO, EXCLUSIVE ESCAVAÇÃO E REATERRO</v>
          </cell>
          <cell r="D1365" t="str">
            <v>M</v>
          </cell>
          <cell r="E1365">
            <v>65.45</v>
          </cell>
          <cell r="F1365" t="str">
            <v>ED-49137</v>
          </cell>
          <cell r="G1365"/>
        </row>
        <row r="1366">
          <cell r="A1366" t="str">
            <v>ED-49138</v>
          </cell>
          <cell r="B1366" t="str">
            <v>ELE-COR-040</v>
          </cell>
          <cell r="C1366" t="str">
            <v>CABO DE COBRE NÚ # 95 MM2, ENTERRADO, EXCLUSIVE ESCAVAÇÃO E REATERRO</v>
          </cell>
          <cell r="D1366" t="str">
            <v>M</v>
          </cell>
          <cell r="E1366">
            <v>93.27</v>
          </cell>
          <cell r="F1366" t="str">
            <v>ED-49138</v>
          </cell>
          <cell r="G1366"/>
        </row>
        <row r="1367">
          <cell r="A1367" t="str">
            <v>20.04</v>
          </cell>
          <cell r="B1367">
            <v>8918</v>
          </cell>
          <cell r="C1367" t="str">
            <v>CAIXA EM PVC LIGAÇÃO E PASSAGEM</v>
          </cell>
          <cell r="D1367" t="str">
            <v/>
          </cell>
          <cell r="E1367"/>
          <cell r="F1367" t="str">
            <v>20.04</v>
          </cell>
          <cell r="G1367"/>
        </row>
        <row r="1368">
          <cell r="A1368" t="str">
            <v>ED-16634</v>
          </cell>
          <cell r="B1368" t="str">
            <v>-</v>
          </cell>
          <cell r="C1368" t="str">
            <v>CAIXA DE LIGAÇÃO/PASSAGEM EM PVC RÍGIDO PARA ELETRODUTO COM SUPORTE PARA LAJOTA, OCTOGONAL COM FUNDO MÓVEL, DIMENSÕES 4"X4", EMBUTIDA EM LAJE PRÉ-MOLDADA - FORNECIMENTO E INSTALAÇÃO</v>
          </cell>
          <cell r="D1368" t="str">
            <v>UN</v>
          </cell>
          <cell r="E1368">
            <v>11.61</v>
          </cell>
          <cell r="F1368" t="str">
            <v>ED-16634</v>
          </cell>
          <cell r="G1368"/>
        </row>
        <row r="1369">
          <cell r="A1369" t="str">
            <v>ED-49187</v>
          </cell>
          <cell r="B1369" t="str">
            <v>ELE-CXS-160</v>
          </cell>
          <cell r="C1369" t="str">
            <v>CAIXA DE LIGAÇÃO/PASSAGEM EM PVC RÍGIDO PARA ELETRODUTO, DIMENSÕES 4"X2", EMBUTIDA EM ALVENARIA - FORNECIMENTO E INSTALAÇÃO</v>
          </cell>
          <cell r="D1369" t="str">
            <v>UN</v>
          </cell>
          <cell r="E1369">
            <v>7.89</v>
          </cell>
          <cell r="F1369" t="str">
            <v>ED-49187</v>
          </cell>
          <cell r="G1369"/>
        </row>
        <row r="1370">
          <cell r="A1370" t="str">
            <v>ED-49194</v>
          </cell>
          <cell r="B1370" t="str">
            <v>ELE-CXS-195</v>
          </cell>
          <cell r="C1370" t="str">
            <v>CAIXA DE LIGAÇÃO/PASSAGEM EM PVC RÍGIDO PARA ELETRODUTO, DIMENSÕES 4"X2", EMBUTIDA EM PAREDE DE GESSO ACARTONADO (DRY-WALL) - FORNECIMENTO E INSTALAÇÃO</v>
          </cell>
          <cell r="D1370" t="str">
            <v>UN</v>
          </cell>
          <cell r="E1370">
            <v>12.19</v>
          </cell>
          <cell r="F1370" t="str">
            <v>ED-49194</v>
          </cell>
          <cell r="G1370"/>
        </row>
        <row r="1371">
          <cell r="A1371" t="str">
            <v>ED-49188</v>
          </cell>
          <cell r="B1371" t="str">
            <v>ELE-CXS-165</v>
          </cell>
          <cell r="C1371" t="str">
            <v>CAIXA DE LIGAÇÃO/PASSAGEM EM PVC RÍGIDO PARA ELETRODUTO, DIMENSÕES 4"X4", EMBUTIDA EM ALVENARIA - FORNECIMENTO E INSTALAÇÃO</v>
          </cell>
          <cell r="D1371" t="str">
            <v>UN</v>
          </cell>
          <cell r="E1371">
            <v>10.42</v>
          </cell>
          <cell r="F1371" t="str">
            <v>ED-49188</v>
          </cell>
          <cell r="G1371"/>
        </row>
        <row r="1372">
          <cell r="A1372" t="str">
            <v>ED-49195</v>
          </cell>
          <cell r="B1372" t="str">
            <v>ELE-CXS-200</v>
          </cell>
          <cell r="C1372" t="str">
            <v>CAIXA DE LIGAÇÃO/PASSAGEM EM PVC RÍGIDO PARA ELETRODUTO, DIMENSÕES 4"X4", EMBUTIDA EM PAREDE DE GESSO ACARTONADO (DRY-WALL) - FORNECIMENTO E INSTALAÇÃO</v>
          </cell>
          <cell r="D1372" t="str">
            <v>UN</v>
          </cell>
          <cell r="E1372">
            <v>14.04</v>
          </cell>
          <cell r="F1372" t="str">
            <v>ED-49195</v>
          </cell>
          <cell r="G1372"/>
        </row>
        <row r="1373">
          <cell r="A1373" t="str">
            <v>ED-49191</v>
          </cell>
          <cell r="B1373" t="str">
            <v>ELE-CXS-180</v>
          </cell>
          <cell r="C1373" t="str">
            <v xml:space="preserve">CAIXA DE LIGAÇÃO/PASSAGEM EM PVC RÍGIDO PARA ELETRODUTO, OCTOGONAL COM ANEL DESLIZANTE, DIMENSÕES 3"X3", EMBUTIDA EM LAJE - FORNECIMENTO E INSTALAÇÃO
</v>
          </cell>
          <cell r="D1373" t="str">
            <v>UN</v>
          </cell>
          <cell r="E1373">
            <v>8.68</v>
          </cell>
          <cell r="F1373" t="str">
            <v>ED-49191</v>
          </cell>
          <cell r="G1373"/>
        </row>
        <row r="1374">
          <cell r="A1374" t="str">
            <v>ED-49190</v>
          </cell>
          <cell r="B1374" t="str">
            <v>ELE-CXS-175</v>
          </cell>
          <cell r="C1374" t="str">
            <v>CAIXA DE LIGAÇÃO/PASSAGEM EM PVC RÍGIDO PARA ELETRODUTO, OCTOGONAL COM FUNDO FIXO REFORÇADO, DIMENSÕES 4"X4", EMBUTIDA EM LAJE - FORNECIMENTO E INSTALAÇÃO</v>
          </cell>
          <cell r="D1374" t="str">
            <v>UN</v>
          </cell>
          <cell r="E1374">
            <v>9.76</v>
          </cell>
          <cell r="F1374" t="str">
            <v>ED-49190</v>
          </cell>
          <cell r="G1374"/>
        </row>
        <row r="1375">
          <cell r="A1375" t="str">
            <v>ED-49189</v>
          </cell>
          <cell r="B1375" t="str">
            <v>ELE-CXS-170</v>
          </cell>
          <cell r="C1375" t="str">
            <v xml:space="preserve">CAIXA DE LIGAÇÃO/PASSAGEM EM PVC RÍGIDO PARA ELETRODUTO, OCTOGONAL COM FUNDO MÓVEL, DIMENSÕES 4"X4", EMBUTIDA EM LAJE - FORNECIMENTO E INSTALAÇÃO
</v>
          </cell>
          <cell r="D1375" t="str">
            <v>UN</v>
          </cell>
          <cell r="E1375">
            <v>9.49</v>
          </cell>
          <cell r="F1375" t="str">
            <v>ED-49189</v>
          </cell>
          <cell r="G1375"/>
        </row>
        <row r="1376">
          <cell r="A1376" t="str">
            <v>ED-49192</v>
          </cell>
          <cell r="B1376" t="str">
            <v>ELE-CXS-185</v>
          </cell>
          <cell r="C1376" t="str">
            <v xml:space="preserve">CAIXA DE LIGAÇÃO/PASSAGEM EM PVC RÍGIDO PARA ELETRODUTO ROSCÁVEL, DIMENSÕES 4"X2", EMBUTIDA EM ALVENARIA - FORNECIMENTO E INSTALAÇÃO
</v>
          </cell>
          <cell r="D1376" t="str">
            <v>UN</v>
          </cell>
          <cell r="E1376">
            <v>8.35</v>
          </cell>
          <cell r="F1376" t="str">
            <v>ED-49192</v>
          </cell>
          <cell r="G1376"/>
        </row>
        <row r="1377">
          <cell r="A1377" t="str">
            <v>ED-49193</v>
          </cell>
          <cell r="B1377" t="str">
            <v>ELE-CXS-190</v>
          </cell>
          <cell r="C1377" t="str">
            <v xml:space="preserve">CAIXA DE LIGAÇÃO/PASSAGEM EM PVC RÍGIDO PARA ELETRODUTO ROSCÁVEL, DIMENSÕES 4"X4", EMBUTIDA EM ALVENARIA - FORNECIMENTO E INSTALAÇÃO
</v>
          </cell>
          <cell r="D1377" t="str">
            <v>UN</v>
          </cell>
          <cell r="E1377">
            <v>11.29</v>
          </cell>
          <cell r="F1377" t="str">
            <v>ED-49193</v>
          </cell>
          <cell r="G1377"/>
        </row>
        <row r="1378">
          <cell r="A1378" t="str">
            <v>ED-49196</v>
          </cell>
          <cell r="B1378" t="str">
            <v>ELE-CXS-205</v>
          </cell>
          <cell r="C1378" t="str">
            <v>CAIXA ESTANQUE AQUATIC 4X2"</v>
          </cell>
          <cell r="D1378" t="str">
            <v>UN</v>
          </cell>
          <cell r="E1378">
            <v>42.38</v>
          </cell>
          <cell r="F1378" t="str">
            <v>ED-49196</v>
          </cell>
          <cell r="G1378"/>
        </row>
        <row r="1379">
          <cell r="A1379" t="str">
            <v>20.05</v>
          </cell>
          <cell r="B1379">
            <v>8919</v>
          </cell>
          <cell r="C1379" t="str">
            <v>CAIXA METÁLICA DE LIGAÇÃO E PASSAGEM</v>
          </cell>
          <cell r="D1379" t="str">
            <v/>
          </cell>
          <cell r="E1379"/>
          <cell r="F1379" t="str">
            <v>20.05</v>
          </cell>
          <cell r="G1379"/>
        </row>
        <row r="1380">
          <cell r="A1380" t="str">
            <v>ED-49197</v>
          </cell>
          <cell r="B1380" t="str">
            <v>ELE-CXS-208</v>
          </cell>
          <cell r="C1380" t="str">
            <v>CAIXA DE INSPEÇÃO EM CONCRETO, TIPO "ZA" PASSEIO, PADRÃO CEMIG, DIMENSÃO (28X28)CM, ALTURA 40CM, COM TAMPA E ARO ARTICULADO EM FERRO FUNDIDO, INCLUSIVE ESCAVAÇÃO, APILOAMENTO, LASTRO DE BRITA, REATERRO E TRANSPORTE E RETIRADA DO MATERIAL ESCAVADO (EM CAÇAMBA)</v>
          </cell>
          <cell r="D1380" t="str">
            <v>UN</v>
          </cell>
          <cell r="E1380">
            <v>171.63</v>
          </cell>
          <cell r="F1380" t="str">
            <v>ED-49197</v>
          </cell>
          <cell r="G1380"/>
        </row>
        <row r="1381">
          <cell r="A1381" t="str">
            <v>ED-49200</v>
          </cell>
          <cell r="B1381" t="str">
            <v>ELE-CXS-211</v>
          </cell>
          <cell r="C1381"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381" t="str">
            <v>UN</v>
          </cell>
          <cell r="E1381">
            <v>567.69000000000005</v>
          </cell>
          <cell r="F1381" t="str">
            <v>ED-49200</v>
          </cell>
          <cell r="G1381"/>
        </row>
        <row r="1382">
          <cell r="A1382" t="str">
            <v>ED-49199</v>
          </cell>
          <cell r="B1382" t="str">
            <v>ELE-CXS-210</v>
          </cell>
          <cell r="C1382" t="str">
            <v>CAIXA DE INSPEÇÃO EM CONCRETO, TIPO "ZB" PASSEIO, PADRÃO CEMIG, DIMENSÃO (52X44)CM, ALTURA 70CM, COM TAMPA E ARO ARTICULADO EM FERRO FUNDIDO, INCLUSIVE ESCAVAÇÃO, APILOAMENTO, LASTRO DE BRITA, REATERRO E TRANSPORTE E RETIRADA DO MATERIAL ESCAVADO (EM CAÇAMBA)</v>
          </cell>
          <cell r="D1382" t="str">
            <v>UN</v>
          </cell>
          <cell r="E1382">
            <v>540.96</v>
          </cell>
          <cell r="F1382" t="str">
            <v>ED-49199</v>
          </cell>
          <cell r="G1382"/>
        </row>
        <row r="1383">
          <cell r="A1383" t="str">
            <v>ED-49202</v>
          </cell>
          <cell r="B1383" t="str">
            <v>ELE-CXS-213</v>
          </cell>
          <cell r="C1383" t="str">
            <v>CAIXA DE INSPEÇÃO EM CONCRETO, TIPO "ZC" GARAGEM, PADRÃO CEMIG, DIMENSÃO (77X67)CM, ALTURA 90CM, COM TAMPA E ARO ARTICULADO EM FERRO FUNDIDO, INCLUSIVE ESCAVAÇÃO, APILOAMENTO, LASTRO DE BRITA, REATERRO E TRANSPORTE E RETIRADA DO MATERIAL ESCAVADO (EM CAÇAMBA)</v>
          </cell>
          <cell r="D1383" t="str">
            <v>UN</v>
          </cell>
          <cell r="E1383">
            <v>1503.46</v>
          </cell>
          <cell r="F1383" t="str">
            <v>ED-49202</v>
          </cell>
          <cell r="G1383"/>
        </row>
        <row r="1384">
          <cell r="A1384" t="str">
            <v>ED-49201</v>
          </cell>
          <cell r="B1384" t="str">
            <v>ELE-CXS-212</v>
          </cell>
          <cell r="C1384" t="str">
            <v>CAIXA DE INSPEÇÃO EM CONCRETO, TIPO "ZC" PASSEIO, PADRÃO CEMIG, DIMENSÃO (77X67)CM, ALTURA 90CM, COM TAMPA E ARO ARTICULADO EM FERRO FUNDIDO, INCLUSIVE ESCAVAÇÃO, APILOAMENTO, LASTRO DE BRITA, REATERRO E TRANSPORTE E RETIRADA DO MATERIAL ESCAVADO (EM CAÇAMBA)</v>
          </cell>
          <cell r="D1384" t="str">
            <v>UN</v>
          </cell>
          <cell r="E1384">
            <v>1163.04</v>
          </cell>
          <cell r="F1384" t="str">
            <v>ED-49201</v>
          </cell>
          <cell r="G1384"/>
        </row>
        <row r="1385">
          <cell r="A1385" t="str">
            <v>ED-49213</v>
          </cell>
          <cell r="B1385" t="str">
            <v>ELE-CXS-365</v>
          </cell>
          <cell r="C1385" t="str">
            <v>CAIXA DE PASSAGEM CP-N2 INCLUSIVE TAMPA</v>
          </cell>
          <cell r="D1385" t="str">
            <v>UN</v>
          </cell>
          <cell r="E1385">
            <v>58.36</v>
          </cell>
          <cell r="F1385" t="str">
            <v>ED-49213</v>
          </cell>
          <cell r="G1385"/>
        </row>
        <row r="1386">
          <cell r="A1386" t="str">
            <v>ED-49151</v>
          </cell>
          <cell r="B1386" t="str">
            <v>ELE-CXS-019</v>
          </cell>
          <cell r="C1386" t="str">
            <v>CAIXA DE PASSAGEM EM CHAPA DE AÇO COM TAMPA APARAFUSADA, SOBREPOR, 102 X 102 X 82 MM</v>
          </cell>
          <cell r="D1386" t="str">
            <v>UN</v>
          </cell>
          <cell r="E1386">
            <v>23.15</v>
          </cell>
          <cell r="F1386" t="str">
            <v>ED-49151</v>
          </cell>
          <cell r="G1386"/>
        </row>
        <row r="1387">
          <cell r="A1387" t="str">
            <v>ED-49152</v>
          </cell>
          <cell r="B1387" t="str">
            <v>ELE-CXS-020</v>
          </cell>
          <cell r="C1387" t="str">
            <v>CAIXA DE PASSAGEM EM CHAPA DE AÇO COM TAMPA APARAFUSADA, SOBREPOR, 152 X 152 X 82 MM</v>
          </cell>
          <cell r="D1387" t="str">
            <v>UN</v>
          </cell>
          <cell r="E1387">
            <v>42.57</v>
          </cell>
          <cell r="F1387" t="str">
            <v>ED-49152</v>
          </cell>
          <cell r="G1387"/>
        </row>
        <row r="1388">
          <cell r="A1388" t="str">
            <v>ED-49153</v>
          </cell>
          <cell r="B1388" t="str">
            <v>ELE-CXS-025</v>
          </cell>
          <cell r="C1388" t="str">
            <v>CAIXA DE PASSAGEM EM CHAPA DE AÇO COM TAMPA APARAFUSADA, SOBREPOR, 202 X 202 X 102 MM</v>
          </cell>
          <cell r="D1388" t="str">
            <v>UN</v>
          </cell>
          <cell r="E1388">
            <v>73.83</v>
          </cell>
          <cell r="F1388" t="str">
            <v>ED-49153</v>
          </cell>
          <cell r="G1388"/>
        </row>
        <row r="1389">
          <cell r="A1389" t="str">
            <v>ED-49154</v>
          </cell>
          <cell r="B1389" t="str">
            <v>ELE-CXS-026</v>
          </cell>
          <cell r="C1389" t="str">
            <v>CAIXA DE PASSAGEM EM CHAPA DE AÇO COM TAMPA APARAFUSADA, SOBREPOR, 252 X 252 X 102 MM</v>
          </cell>
          <cell r="D1389" t="str">
            <v>UN</v>
          </cell>
          <cell r="E1389">
            <v>81.86</v>
          </cell>
          <cell r="F1389" t="str">
            <v>ED-49154</v>
          </cell>
          <cell r="G1389"/>
        </row>
        <row r="1390">
          <cell r="A1390" t="str">
            <v>ED-49155</v>
          </cell>
          <cell r="B1390" t="str">
            <v>ELE-CXS-030</v>
          </cell>
          <cell r="C1390" t="str">
            <v>CAIXA DE PASSAGEM EM CHAPA DE AÇO COM TAMPA APARAFUSADA, SOBREPOR, 302 X 302 X 122 MM</v>
          </cell>
          <cell r="D1390" t="str">
            <v>UN</v>
          </cell>
          <cell r="E1390">
            <v>115.67</v>
          </cell>
          <cell r="F1390" t="str">
            <v>ED-49155</v>
          </cell>
          <cell r="G1390"/>
        </row>
        <row r="1391">
          <cell r="A1391" t="str">
            <v>ED-49156</v>
          </cell>
          <cell r="B1391" t="str">
            <v>ELE-CXS-031</v>
          </cell>
          <cell r="C1391" t="str">
            <v>CAIXA DE PASSAGEM EM CHAPA DE AÇO COM TAMPA APARAFUSADA, SOBREPOR, 352 X 352 X 122 MM</v>
          </cell>
          <cell r="D1391" t="str">
            <v>UN</v>
          </cell>
          <cell r="E1391">
            <v>95.56</v>
          </cell>
          <cell r="F1391" t="str">
            <v>ED-49156</v>
          </cell>
          <cell r="G1391"/>
        </row>
        <row r="1392">
          <cell r="A1392" t="str">
            <v>ED-49148</v>
          </cell>
          <cell r="B1392" t="str">
            <v>ELE-CXS-005</v>
          </cell>
          <cell r="C1392" t="str">
            <v>CAIXA DE PASSAGEM EM CHAPA DE AÇO, EMBUTIR 153 X 153 X 82 MM</v>
          </cell>
          <cell r="D1392" t="str">
            <v>UN</v>
          </cell>
          <cell r="E1392">
            <v>91.99</v>
          </cell>
          <cell r="F1392" t="str">
            <v>ED-49148</v>
          </cell>
          <cell r="G1392"/>
        </row>
        <row r="1393">
          <cell r="A1393" t="str">
            <v>ED-49149</v>
          </cell>
          <cell r="B1393" t="str">
            <v>ELE-CXS-010</v>
          </cell>
          <cell r="C1393" t="str">
            <v>CAIXA DE PASSAGEM EM CHAPA DE AÇO, EMBUTIR 230 X 230 X 102 MM</v>
          </cell>
          <cell r="D1393" t="str">
            <v>UN</v>
          </cell>
          <cell r="E1393">
            <v>105.39</v>
          </cell>
          <cell r="F1393" t="str">
            <v>ED-49149</v>
          </cell>
          <cell r="G1393"/>
        </row>
        <row r="1394">
          <cell r="A1394" t="str">
            <v>ED-49150</v>
          </cell>
          <cell r="B1394" t="str">
            <v>ELE-CXS-015</v>
          </cell>
          <cell r="C1394" t="str">
            <v>CAIXA DE PASSAGEM EM CHAPA DE AÇO, EMBUTIR 330 X 330 X 122 MM</v>
          </cell>
          <cell r="D1394" t="str">
            <v>UN</v>
          </cell>
          <cell r="E1394">
            <v>99.21</v>
          </cell>
          <cell r="F1394" t="str">
            <v>ED-49150</v>
          </cell>
          <cell r="G1394"/>
        </row>
        <row r="1395">
          <cell r="A1395" t="str">
            <v>ED-49198</v>
          </cell>
          <cell r="B1395" t="str">
            <v>ELE-CXS-209</v>
          </cell>
          <cell r="C1395" t="str">
            <v>CAIXA DE PASSAGEM PARA PISO DO TIPO "ZA" 28X28X40CM - GARAGEM</v>
          </cell>
          <cell r="D1395" t="str">
            <v>UN</v>
          </cell>
          <cell r="E1395">
            <v>292.04000000000002</v>
          </cell>
          <cell r="F1395" t="str">
            <v>ED-49198</v>
          </cell>
          <cell r="G1395"/>
        </row>
        <row r="1396">
          <cell r="A1396" t="str">
            <v>ED-49164</v>
          </cell>
          <cell r="B1396" t="str">
            <v>ELE-CXS-070</v>
          </cell>
          <cell r="C1396" t="str">
            <v>CAIXA DE PASSAGEM PARA PISO, METÁLICA, TAMPA ANTIDERRAPANTE, 100 X 100 X 60 CM</v>
          </cell>
          <cell r="D1396" t="str">
            <v>UN</v>
          </cell>
          <cell r="E1396">
            <v>55.81</v>
          </cell>
          <cell r="F1396" t="str">
            <v>ED-49164</v>
          </cell>
          <cell r="G1396"/>
        </row>
        <row r="1397">
          <cell r="A1397" t="str">
            <v>ED-49165</v>
          </cell>
          <cell r="B1397" t="str">
            <v>ELE-CXS-075</v>
          </cell>
          <cell r="C1397" t="str">
            <v>CAIXA DE PASSAGEM PARA PISO, METÁLICA, TAMPA ANTIDERRAPANTE, 200 X 200 X 100 CM</v>
          </cell>
          <cell r="D1397" t="str">
            <v>UN</v>
          </cell>
          <cell r="E1397">
            <v>89.2</v>
          </cell>
          <cell r="F1397" t="str">
            <v>ED-49165</v>
          </cell>
          <cell r="G1397"/>
        </row>
        <row r="1398">
          <cell r="A1398" t="str">
            <v>ED-49166</v>
          </cell>
          <cell r="B1398" t="str">
            <v>ELE-CXS-080</v>
          </cell>
          <cell r="C1398" t="str">
            <v>CAIXA DE PASSAGEM PARA PISO, METÁLICA, TAMPA ANTIDERRAPANTE, 300 X 300 X 120 CM</v>
          </cell>
          <cell r="D1398" t="str">
            <v>UN</v>
          </cell>
          <cell r="E1398">
            <v>171.4</v>
          </cell>
          <cell r="F1398" t="str">
            <v>ED-49166</v>
          </cell>
          <cell r="G1398"/>
        </row>
        <row r="1399">
          <cell r="A1399" t="str">
            <v>ED-49167</v>
          </cell>
          <cell r="B1399" t="str">
            <v>ELE-CXS-085</v>
          </cell>
          <cell r="C1399" t="str">
            <v>CAIXA DE PASSAGEM PARA PISO, METÁLICA, TAMPA ANTIDERRAPANTE, 400 X 400 X 200 CM</v>
          </cell>
          <cell r="D1399" t="str">
            <v>UN</v>
          </cell>
          <cell r="E1399">
            <v>274.2</v>
          </cell>
          <cell r="F1399" t="str">
            <v>ED-49167</v>
          </cell>
          <cell r="G1399"/>
        </row>
        <row r="1400">
          <cell r="A1400" t="str">
            <v>ED-49214</v>
          </cell>
          <cell r="B1400" t="str">
            <v>ELE-CXS-370</v>
          </cell>
          <cell r="C1400" t="str">
            <v>CAIXA DE PASSAGEM 15 X 15 CM EM CHAPA DE FERRO COM TAMPA CEGA</v>
          </cell>
          <cell r="D1400" t="str">
            <v>UN</v>
          </cell>
          <cell r="E1400">
            <v>27.54</v>
          </cell>
          <cell r="F1400" t="str">
            <v>ED-49214</v>
          </cell>
          <cell r="G1400"/>
        </row>
        <row r="1401">
          <cell r="A1401" t="str">
            <v>ED-49215</v>
          </cell>
          <cell r="B1401" t="str">
            <v>ELE-CXS-375</v>
          </cell>
          <cell r="C1401" t="str">
            <v>CAIXA DE PASSAGEM 20 X 20 CM EM CHAPA DE FERRO COM TAMPA CEGA</v>
          </cell>
          <cell r="D1401" t="str">
            <v>UN</v>
          </cell>
          <cell r="E1401">
            <v>30.31</v>
          </cell>
          <cell r="F1401" t="str">
            <v>ED-49215</v>
          </cell>
          <cell r="G1401"/>
        </row>
        <row r="1402">
          <cell r="A1402" t="str">
            <v>20.06</v>
          </cell>
          <cell r="B1402">
            <v>8920</v>
          </cell>
          <cell r="C1402" t="str">
            <v>CAIXA DE PASSAGEM EM ALVENARIA</v>
          </cell>
          <cell r="D1402" t="str">
            <v/>
          </cell>
          <cell r="E1402"/>
          <cell r="F1402" t="str">
            <v>20.06</v>
          </cell>
          <cell r="G1402"/>
        </row>
        <row r="1403">
          <cell r="A1403" t="str">
            <v>ED-49171</v>
          </cell>
          <cell r="B1403" t="str">
            <v>ELE-CXS-105</v>
          </cell>
          <cell r="C1403" t="str">
            <v>CAIXA DE PASSAGEM EM ALVENARIA E TAMPA DE CONCRETO, FUNDO DE BRITA, TIPO 1, 25 X 25 X 50 CM, INCLUSIVE ESCAVAÇÃO, REATERRO E BOTA-FORA</v>
          </cell>
          <cell r="D1403" t="str">
            <v>UN</v>
          </cell>
          <cell r="E1403">
            <v>123.62</v>
          </cell>
          <cell r="F1403" t="str">
            <v>ED-49171</v>
          </cell>
          <cell r="G1403"/>
        </row>
        <row r="1404">
          <cell r="A1404" t="str">
            <v>ED-49168</v>
          </cell>
          <cell r="B1404" t="str">
            <v>ELE-CXS-090</v>
          </cell>
          <cell r="C1404" t="str">
            <v>CAIXA DE PASSAGEM EM ALVENARIA E TAMPA DE CONCRETO, FUNDO DE BRITA, TIPO 1, 30 X 30 X 40 CM, INCLUSIVE ESCAVAÇÃO, REATERRO E BOTA-FORA</v>
          </cell>
          <cell r="D1404" t="str">
            <v>UN</v>
          </cell>
          <cell r="E1404">
            <v>123.11</v>
          </cell>
          <cell r="F1404" t="str">
            <v>ED-49168</v>
          </cell>
          <cell r="G1404"/>
        </row>
        <row r="1405">
          <cell r="A1405" t="str">
            <v>ED-49169</v>
          </cell>
          <cell r="B1405" t="str">
            <v>ELE-CXS-095</v>
          </cell>
          <cell r="C1405" t="str">
            <v>CAIXA DE PASSAGEM EM ALVENARIA E TAMPA DE CONCRETO, FUNDO DE BRITA, TIPO 1, 40 X 40 X 60 CM, INCLUSIVE ESCAVAÇÃO, REATERRO E BOTA-FORA</v>
          </cell>
          <cell r="D1405" t="str">
            <v>UN</v>
          </cell>
          <cell r="E1405">
            <v>214.78</v>
          </cell>
          <cell r="F1405" t="str">
            <v>ED-49169</v>
          </cell>
          <cell r="G1405"/>
        </row>
        <row r="1406">
          <cell r="A1406" t="str">
            <v>ED-49170</v>
          </cell>
          <cell r="B1406" t="str">
            <v>ELE-CXS-100</v>
          </cell>
          <cell r="C1406" t="str">
            <v>CAIXA DE PASSAGEM EM ALVENARIA E TAMPA DE CONCRETO, FUNDO DE BRITA, TIPO 1, 50 X 50 X 60 CM, INCLUSIVE ESCAVAÇÃO, REATERRO E BOTA-FORA</v>
          </cell>
          <cell r="D1406" t="str">
            <v>UN</v>
          </cell>
          <cell r="E1406">
            <v>267.62</v>
          </cell>
          <cell r="F1406" t="str">
            <v>ED-49170</v>
          </cell>
          <cell r="G1406"/>
        </row>
        <row r="1407">
          <cell r="A1407" t="str">
            <v>20.07</v>
          </cell>
          <cell r="B1407">
            <v>8921</v>
          </cell>
          <cell r="C1407" t="str">
            <v>CAIXA DE PASSAGEM PARA TELEFONIA</v>
          </cell>
          <cell r="D1407" t="str">
            <v/>
          </cell>
          <cell r="E1407"/>
          <cell r="F1407" t="str">
            <v>20.07</v>
          </cell>
          <cell r="G1407"/>
        </row>
        <row r="1408">
          <cell r="A1408" t="str">
            <v>ED-49183</v>
          </cell>
          <cell r="B1408" t="str">
            <v>ELE-CXS-140</v>
          </cell>
          <cell r="C1408" t="str">
            <v>CAIXA DE DISTRIBUIÇÃO GERAL OU DERIVAÇÃO DG Nº3</v>
          </cell>
          <cell r="D1408" t="str">
            <v>UN</v>
          </cell>
          <cell r="E1408">
            <v>203.05</v>
          </cell>
          <cell r="F1408" t="str">
            <v>ED-49183</v>
          </cell>
          <cell r="G1408"/>
        </row>
        <row r="1409">
          <cell r="A1409" t="str">
            <v>ED-49184</v>
          </cell>
          <cell r="B1409" t="str">
            <v>ELE-CXS-145</v>
          </cell>
          <cell r="C1409" t="str">
            <v>CAIXA DE DISTRIBUIÇÃO GERAL OU DERIVAÇÃO DG Nº4</v>
          </cell>
          <cell r="D1409" t="str">
            <v>UN</v>
          </cell>
          <cell r="E1409">
            <v>283.27</v>
          </cell>
          <cell r="F1409" t="str">
            <v>ED-49184</v>
          </cell>
          <cell r="G1409"/>
        </row>
        <row r="1410">
          <cell r="A1410" t="str">
            <v>ED-49185</v>
          </cell>
          <cell r="B1410" t="str">
            <v>ELE-CXS-150</v>
          </cell>
          <cell r="C1410" t="str">
            <v>CAIXA DE DISTRIBUIÇÃO GERAL OU DERIVAÇÃO DG Nº5</v>
          </cell>
          <cell r="D1410" t="str">
            <v>UN</v>
          </cell>
          <cell r="E1410">
            <v>410.57</v>
          </cell>
          <cell r="F1410" t="str">
            <v>ED-49185</v>
          </cell>
          <cell r="G1410"/>
        </row>
        <row r="1411">
          <cell r="A1411" t="str">
            <v>ED-49186</v>
          </cell>
          <cell r="B1411" t="str">
            <v>ELE-CXS-155</v>
          </cell>
          <cell r="C1411" t="str">
            <v>CAIXA DE DISTRIBUIÇÃO GERAL OU DERIVAÇÃO DG Nº6</v>
          </cell>
          <cell r="D1411" t="str">
            <v>UN</v>
          </cell>
          <cell r="E1411">
            <v>819.03</v>
          </cell>
          <cell r="F1411" t="str">
            <v>ED-49186</v>
          </cell>
          <cell r="G1411"/>
        </row>
        <row r="1412">
          <cell r="A1412" t="str">
            <v>ED-49216</v>
          </cell>
          <cell r="B1412" t="str">
            <v>ELE-CXS-380</v>
          </cell>
          <cell r="C1412" t="str">
            <v>CAIXA DE PASSAGEM Nº 1 PADRÃO TELEBRÁS DIM. (10 X 10 X 5) CM EM CHAPA DE AÇO GALVANIZADO</v>
          </cell>
          <cell r="D1412" t="str">
            <v>UN</v>
          </cell>
          <cell r="E1412">
            <v>51.99</v>
          </cell>
          <cell r="F1412" t="str">
            <v>ED-49216</v>
          </cell>
          <cell r="G1412"/>
        </row>
        <row r="1413">
          <cell r="A1413" t="str">
            <v>ED-49177</v>
          </cell>
          <cell r="B1413" t="str">
            <v>ELE-CXS-129</v>
          </cell>
          <cell r="C1413" t="str">
            <v>CAIXA DE PASSAGEM Nº 1 PADRÃO TELEBRÁS DIM. (10 X 10 X 5) CM EM CHAPA DE AÇO GALVANIZADO</v>
          </cell>
          <cell r="D1413" t="str">
            <v>UN</v>
          </cell>
          <cell r="E1413">
            <v>51.99</v>
          </cell>
          <cell r="F1413" t="str">
            <v>ED-49177</v>
          </cell>
          <cell r="G1413"/>
        </row>
        <row r="1414">
          <cell r="A1414" t="str">
            <v>ED-49178</v>
          </cell>
          <cell r="B1414" t="str">
            <v>ELE-CXS-130</v>
          </cell>
          <cell r="C1414" t="str">
            <v>CAIXA DE PASSAGEM Nº 2 PADRÃO TELEBRÁS DIM. (20 X 20 X 12) CM EM CHAPA DE AÇO GALVANIZADO</v>
          </cell>
          <cell r="D1414" t="str">
            <v>UN</v>
          </cell>
          <cell r="E1414">
            <v>105.48</v>
          </cell>
          <cell r="F1414" t="str">
            <v>ED-49178</v>
          </cell>
          <cell r="G1414"/>
        </row>
        <row r="1415">
          <cell r="A1415" t="str">
            <v>ED-49217</v>
          </cell>
          <cell r="B1415" t="str">
            <v>ELE-CXS-385</v>
          </cell>
          <cell r="C1415" t="str">
            <v>CAIXA DE PASSAGEM Nº 2 PADRÃO TELEBRÁS DIM. (20 X 20 X 13,5) CM EM CHAPA DE AÇO GALVANIZADO - EMBUTIR, FECHO DE PLÁSTICO C/ FUNDO DE MADEIRA S/ FUNDO DE CHAPA</v>
          </cell>
          <cell r="D1415" t="str">
            <v>UN</v>
          </cell>
          <cell r="E1415">
            <v>105.48</v>
          </cell>
          <cell r="F1415" t="str">
            <v>ED-49217</v>
          </cell>
          <cell r="G1415"/>
        </row>
        <row r="1416">
          <cell r="A1416" t="str">
            <v>ED-49218</v>
          </cell>
          <cell r="B1416" t="str">
            <v>ELE-CXS-390</v>
          </cell>
          <cell r="C1416" t="str">
            <v>CAIXA DE PASSAGEM Nº 2 PADRÃO TELEBRÁS DIM. (20 X 20 X 15) CM EM CHAPA DE AÇO GALVANIZADO - SOBREPOR, FECHO DE PLÁSTICO C/ FUNDO DE MADEIRA S/ FUNDO DE CHAPA319</v>
          </cell>
          <cell r="D1416" t="str">
            <v>UN</v>
          </cell>
          <cell r="E1416">
            <v>122.41</v>
          </cell>
          <cell r="F1416" t="str">
            <v>ED-49218</v>
          </cell>
          <cell r="G1416"/>
        </row>
        <row r="1417">
          <cell r="A1417" t="str">
            <v>ED-49179</v>
          </cell>
          <cell r="B1417" t="str">
            <v>ELE-CXS-135</v>
          </cell>
          <cell r="C1417" t="str">
            <v>CAIXA DE PASSAGEM Nº 3 PADRÃO TELEBRÁS DIM. (40 X 40 X 12) CM EM CHAPA DE AÇO GALVANIZADO</v>
          </cell>
          <cell r="D1417" t="str">
            <v>UN</v>
          </cell>
          <cell r="E1417">
            <v>163.66</v>
          </cell>
          <cell r="F1417" t="str">
            <v>ED-49179</v>
          </cell>
          <cell r="G1417"/>
        </row>
        <row r="1418">
          <cell r="A1418" t="str">
            <v>ED-49219</v>
          </cell>
          <cell r="B1418" t="str">
            <v>ELE-CXS-395</v>
          </cell>
          <cell r="C1418" t="str">
            <v>CAIXA DE PASSAGEM Nº 3 PADRÃO TELEBRÁS DIM. (40 X 40 X 13,5) CM EM CHAPA DE AÇO GALVANIZADO - EMBUTIR, FECHO DE PLÁSTICO C/ FUNDO DE MADEIRA S/ FUNDO DE CHAPA</v>
          </cell>
          <cell r="D1418" t="str">
            <v>UN</v>
          </cell>
          <cell r="E1418">
            <v>163.66</v>
          </cell>
          <cell r="F1418" t="str">
            <v>ED-49219</v>
          </cell>
          <cell r="G1418"/>
        </row>
        <row r="1419">
          <cell r="A1419" t="str">
            <v>ED-49220</v>
          </cell>
          <cell r="B1419" t="str">
            <v>ELE-CXS-400</v>
          </cell>
          <cell r="C1419" t="str">
            <v>CAIXA DE PASSAGEM Nº 3 PADRÃO TELEBRÁS DIM. (40 X 40 X 15) CM EM CHAPA DE AÇO GALVANIZADO - SOBREPOR, FECHO DE PLÁSTICO C/ FUNDO DE MADEIRA S/ FUNDO DE CHAPA</v>
          </cell>
          <cell r="D1419" t="str">
            <v>UN</v>
          </cell>
          <cell r="E1419">
            <v>208.29</v>
          </cell>
          <cell r="F1419" t="str">
            <v>ED-49220</v>
          </cell>
          <cell r="G1419"/>
        </row>
        <row r="1420">
          <cell r="A1420" t="str">
            <v>ED-49180</v>
          </cell>
          <cell r="B1420" t="str">
            <v>ELE-CXS-136</v>
          </cell>
          <cell r="C1420" t="str">
            <v>CAIXA DE PASSAGEM Nº 4 PADRÃO TELEBRÁS DIM. (60 X 60 X 12) CM EM CHAPA DE AÇO GALVANIZADO</v>
          </cell>
          <cell r="D1420" t="str">
            <v>UN</v>
          </cell>
          <cell r="E1420">
            <v>243.61</v>
          </cell>
          <cell r="F1420" t="str">
            <v>ED-49180</v>
          </cell>
          <cell r="G1420"/>
        </row>
        <row r="1421">
          <cell r="A1421" t="str">
            <v>ED-49221</v>
          </cell>
          <cell r="B1421" t="str">
            <v>ELE-CXS-405</v>
          </cell>
          <cell r="C1421" t="str">
            <v>CAIXA DE PASSAGEM Nº 4 PADRÃO TELEBRÁS DIM. (60 X 60 X 13,5) CM EM CHAPA DE AÇO GALVANIZADO - EMBUTIR, FECHO DE PLÁSTICO C/ FUNDO DE MADEIRA S/ FUNDO DE CHAPA</v>
          </cell>
          <cell r="D1421" t="str">
            <v>UN</v>
          </cell>
          <cell r="E1421">
            <v>245.76</v>
          </cell>
          <cell r="F1421" t="str">
            <v>ED-49221</v>
          </cell>
          <cell r="G1421"/>
        </row>
        <row r="1422">
          <cell r="A1422" t="str">
            <v>ED-49222</v>
          </cell>
          <cell r="B1422" t="str">
            <v>ELE-CXS-410</v>
          </cell>
          <cell r="C1422" t="str">
            <v>CAIXA DE PASSAGEM Nº 4 PADRÃO TELEBRÁS DIM. (60 X 60 X 15) CM EM CHAPA DE AÇO GALVANIZADO - SOBREPOR, FECHO DE PLÁSTICO C/ FUNDO DE MADEIRA S/ FUNDO DE CHAPA</v>
          </cell>
          <cell r="D1422" t="str">
            <v>UN</v>
          </cell>
          <cell r="E1422">
            <v>353.01</v>
          </cell>
          <cell r="F1422" t="str">
            <v>ED-49222</v>
          </cell>
          <cell r="G1422"/>
        </row>
        <row r="1423">
          <cell r="A1423" t="str">
            <v>ED-49181</v>
          </cell>
          <cell r="B1423" t="str">
            <v>ELE-CXS-137</v>
          </cell>
          <cell r="C1423" t="str">
            <v>CAIXA DE PASSAGEM Nº 5 PADRÃO TELEBRÁS DIM. (80 X 80 X 12) CM EM CHAPA DE AÇO GALVANIZADO</v>
          </cell>
          <cell r="D1423" t="str">
            <v>UN</v>
          </cell>
          <cell r="E1423">
            <v>357.23</v>
          </cell>
          <cell r="F1423" t="str">
            <v>ED-49181</v>
          </cell>
          <cell r="G1423"/>
        </row>
        <row r="1424">
          <cell r="A1424" t="str">
            <v>ED-49223</v>
          </cell>
          <cell r="B1424" t="str">
            <v>ELE-CXS-415</v>
          </cell>
          <cell r="C1424" t="str">
            <v>CAIXA DE PASSAGEM Nº 5 PADRÃO TELEBRÁS DIM. (80 X 80 X 13,5) CM EM CHAPA DE AÇO GALVANIZADO - EMBUTIR, FECHO DE PLÁSTICO C/ FUNDO DE MADEIRA S/ FUNDO DE CHAPA</v>
          </cell>
          <cell r="D1424" t="str">
            <v>UN</v>
          </cell>
          <cell r="E1424">
            <v>359.38</v>
          </cell>
          <cell r="F1424" t="str">
            <v>ED-49223</v>
          </cell>
          <cell r="G1424"/>
        </row>
        <row r="1425">
          <cell r="A1425" t="str">
            <v>ED-49224</v>
          </cell>
          <cell r="B1425" t="str">
            <v>ELE-CXS-420</v>
          </cell>
          <cell r="C1425" t="str">
            <v>CAIXA DE PASSAGEM Nº 5 PADRÃO TELEBRÁS DIM. (80 X 80 X 15) CM EM CHAPA DE AÇO GALVANIZADO - SOBREPOR, FECHO DE PLÁSTICO C/ FUNDO DE MADEIRA S/ FUNDO DE CHAPA</v>
          </cell>
          <cell r="D1425" t="str">
            <v>UN</v>
          </cell>
          <cell r="E1425">
            <v>562.61</v>
          </cell>
          <cell r="F1425" t="str">
            <v>ED-49224</v>
          </cell>
          <cell r="G1425"/>
        </row>
        <row r="1426">
          <cell r="A1426" t="str">
            <v>ED-49182</v>
          </cell>
          <cell r="B1426" t="str">
            <v>ELE-CXS-138</v>
          </cell>
          <cell r="C1426" t="str">
            <v>CAIXA DE PASSAGEM Nº 6 PADRÃO TELEBRÁS DIM. (120 X 120 X 12) CM EM CHAPA DE AÇO GALVANIZADO</v>
          </cell>
          <cell r="D1426" t="str">
            <v>UN</v>
          </cell>
          <cell r="E1426">
            <v>666.08</v>
          </cell>
          <cell r="F1426" t="str">
            <v>ED-49182</v>
          </cell>
          <cell r="G1426"/>
        </row>
        <row r="1427">
          <cell r="A1427" t="str">
            <v>ED-49225</v>
          </cell>
          <cell r="B1427" t="str">
            <v>ELE-CXS-425</v>
          </cell>
          <cell r="C1427" t="str">
            <v>CAIXA DE PASSAGEM Nº 6 PADRÃO TELEBRÁS DIM. (120 X 120 X 13,5) CM EM CHAPA DE AÇO GALVANIZADO - EMBUTIR, FECHO DE PLÁSTICO C/ FUNDO DE MADEIRA S/ FUNDO DE CHAPA</v>
          </cell>
          <cell r="D1427" t="str">
            <v>UN</v>
          </cell>
          <cell r="E1427">
            <v>668.23</v>
          </cell>
          <cell r="F1427" t="str">
            <v>ED-49225</v>
          </cell>
          <cell r="G1427"/>
        </row>
        <row r="1428">
          <cell r="A1428" t="str">
            <v>ED-49226</v>
          </cell>
          <cell r="B1428" t="str">
            <v>ELE-CXS-430</v>
          </cell>
          <cell r="C1428" t="str">
            <v>CAIXA DE PASSAGEM Nº 6 PADRÃO TELEBRÁS DIM. (120 X 120 X 15) CM EM CHAPA DE AÇO GALVANIZADO - SOBREPOR, FECHO DE PLÁSTICO C/ FUNDO DE MADEIRA S/ FUNDO DE CHAPA</v>
          </cell>
          <cell r="D1428" t="str">
            <v>UN</v>
          </cell>
          <cell r="E1428">
            <v>808.65</v>
          </cell>
          <cell r="F1428" t="str">
            <v>ED-49226</v>
          </cell>
          <cell r="G1428"/>
        </row>
        <row r="1429">
          <cell r="A1429" t="str">
            <v>ED-49227</v>
          </cell>
          <cell r="B1429" t="str">
            <v>ELE-CXS-435</v>
          </cell>
          <cell r="C1429" t="str">
            <v>CAIXA DE PASSAGEM Nº 8 PADRÃO TELEBRÁS DIM. (150 X 150 X 17) CM EM CHAPA DE AÇO GALVANIZADO - EMBUTIR, FECHO DE PLÁSTICO C/ FUNDO DE MADEIRA S/ FUNDO DE CHAPA</v>
          </cell>
          <cell r="D1429" t="str">
            <v>UN</v>
          </cell>
          <cell r="E1429">
            <v>1503.44</v>
          </cell>
          <cell r="F1429" t="str">
            <v>ED-49227</v>
          </cell>
          <cell r="G1429"/>
        </row>
        <row r="1430">
          <cell r="A1430" t="str">
            <v>ED-49175</v>
          </cell>
          <cell r="B1430" t="str">
            <v>ELE-CXS-125</v>
          </cell>
          <cell r="C1430" t="str">
            <v>CAIXA SUBTERRÂNEA DE ENTRADA TELEFÔNICA TIPO R1, 60 X 35 X 50 CM</v>
          </cell>
          <cell r="D1430" t="str">
            <v>UN</v>
          </cell>
          <cell r="E1430">
            <v>539.33000000000004</v>
          </cell>
          <cell r="F1430" t="str">
            <v>ED-49175</v>
          </cell>
          <cell r="G1430"/>
        </row>
        <row r="1431">
          <cell r="A1431" t="str">
            <v>ED-49176</v>
          </cell>
          <cell r="B1431" t="str">
            <v>ELE-CXS-126</v>
          </cell>
          <cell r="C1431" t="str">
            <v>CAIXA SUBTERRÂNEA DE ENTRADA TELEFÔNICA TIPO R2, 107 X 52 X 50 CM</v>
          </cell>
          <cell r="D1431" t="str">
            <v>UN</v>
          </cell>
          <cell r="E1431">
            <v>969.46</v>
          </cell>
          <cell r="F1431" t="str">
            <v>ED-49176</v>
          </cell>
          <cell r="G1431"/>
        </row>
        <row r="1432">
          <cell r="A1432" t="str">
            <v>ED-49174</v>
          </cell>
          <cell r="B1432" t="str">
            <v>ELE-CXS-120</v>
          </cell>
          <cell r="C1432" t="str">
            <v>CAIXA SUBTERRÂNEA P20 20X20X20 CM - FERRO FUNDIDO - PADRAO TELEMAR</v>
          </cell>
          <cell r="D1432" t="str">
            <v>UN</v>
          </cell>
          <cell r="E1432">
            <v>287.89</v>
          </cell>
          <cell r="F1432" t="str">
            <v>ED-49174</v>
          </cell>
          <cell r="G1432"/>
        </row>
        <row r="1433">
          <cell r="A1433" t="str">
            <v>20.08</v>
          </cell>
          <cell r="B1433">
            <v>8922</v>
          </cell>
          <cell r="C1433" t="str">
            <v>INTERRUPTOR, TOMADA E ACESSÓRIOS</v>
          </cell>
          <cell r="D1433" t="str">
            <v/>
          </cell>
          <cell r="E1433"/>
          <cell r="F1433" t="str">
            <v>20.08</v>
          </cell>
          <cell r="G1433"/>
        </row>
        <row r="1434">
          <cell r="A1434" t="str">
            <v>ED-49056</v>
          </cell>
          <cell r="B1434" t="str">
            <v>ELE-CAM-005</v>
          </cell>
          <cell r="C1434" t="str">
            <v>BOTÃO DE CAMPAINHA, 1 TECL</v>
          </cell>
          <cell r="D1434" t="str">
            <v>UN</v>
          </cell>
          <cell r="E1434">
            <v>21.54</v>
          </cell>
          <cell r="F1434" t="str">
            <v>ED-49056</v>
          </cell>
          <cell r="G1434"/>
        </row>
        <row r="1435">
          <cell r="A1435" t="str">
            <v>ED-49058</v>
          </cell>
          <cell r="B1435" t="str">
            <v>ELE-CAM-011</v>
          </cell>
          <cell r="C1435" t="str">
            <v>CAMPAINHA DE EMBUTIR EM CAIXA 2X4", DO TIPO CIGARRA, 127V</v>
          </cell>
          <cell r="D1435" t="str">
            <v>UN</v>
          </cell>
          <cell r="E1435">
            <v>48.94</v>
          </cell>
          <cell r="F1435" t="str">
            <v>ED-49058</v>
          </cell>
          <cell r="G1435"/>
        </row>
        <row r="1436">
          <cell r="A1436" t="str">
            <v>ED-49057</v>
          </cell>
          <cell r="B1436" t="str">
            <v>ELE-CAM-010</v>
          </cell>
          <cell r="C1436" t="str">
            <v>CAMPAINHA DE SOBREPOR (SINCRONSOM 117)</v>
          </cell>
          <cell r="D1436" t="str">
            <v>UN</v>
          </cell>
          <cell r="E1436">
            <v>67.430000000000007</v>
          </cell>
          <cell r="F1436" t="str">
            <v>ED-49057</v>
          </cell>
          <cell r="G1436"/>
        </row>
        <row r="1437">
          <cell r="A1437" t="str">
            <v>ED-15740</v>
          </cell>
          <cell r="B1437" t="str">
            <v>-</v>
          </cell>
          <cell r="C1437" t="str">
            <v>CONJUNTO DE DOIS (2) INTERRUPTORES BIPOLAR SIMPLES, CORRENTE 10A, TENSÃO 250V, (10A-250V), COM PLACA 4"X2" DE DOIS (2) POSTOS, INCLUSIVE FORNECIMENTO, INSTALAÇÃO, SUPORTE, MÓDULO E PLACA</v>
          </cell>
          <cell r="D1437" t="str">
            <v>UN</v>
          </cell>
          <cell r="E1437">
            <v>52.93</v>
          </cell>
          <cell r="F1437" t="str">
            <v>ED-15740</v>
          </cell>
          <cell r="G1437"/>
        </row>
        <row r="1438">
          <cell r="A1438" t="str">
            <v>ED-15783</v>
          </cell>
          <cell r="B1438" t="str">
            <v>-</v>
          </cell>
          <cell r="C1438" t="str">
            <v>CONJUNTO DE DOIS (2) INTERRUPTORES BIPOLAR SIMPLES, CORRENTE 10A, TENSÃO 250V, (10A-250V), COM PLACA 4"X4" DE DOIS (2) POSTOS, INCLUSIVE FORNECIMENTO, INSTALAÇÃO, SUPORTE, MÓDULO E PLACA</v>
          </cell>
          <cell r="D1438" t="str">
            <v>UN</v>
          </cell>
          <cell r="E1438">
            <v>56.43</v>
          </cell>
          <cell r="F1438" t="str">
            <v>ED-15783</v>
          </cell>
          <cell r="G1438"/>
        </row>
        <row r="1439">
          <cell r="A1439" t="str">
            <v>ED-15788</v>
          </cell>
          <cell r="B1439" t="str">
            <v>-</v>
          </cell>
          <cell r="C1439" t="str">
            <v>CONJUNTO DE DOIS (2) INTERRUPTORES BIPOLAR SIMPLES, CORRENTE 10A, TENSÃO 250V, (10A-250V) E DOIS (2) INTERRUPTORES PARALELOS, CORRENTE 10A, TENSÃO 250V, (10A-250V), COM PLACA 4"X4" DE QUATRO (4) POSTOS, INCLUSIVE FORNECIMENTO, INSTALAÇÃO, SUPORTE, MÓDULO E PLACA</v>
          </cell>
          <cell r="D1439" t="str">
            <v>UN</v>
          </cell>
          <cell r="E1439">
            <v>80.7</v>
          </cell>
          <cell r="F1439" t="str">
            <v>ED-15788</v>
          </cell>
          <cell r="G1439"/>
        </row>
        <row r="1440">
          <cell r="A1440" t="str">
            <v>ED-15747</v>
          </cell>
          <cell r="B1440" t="str">
            <v>-</v>
          </cell>
          <cell r="C1440" t="str">
            <v>CONJUNTO DE DOIS (2) INTERRUPTORES BIPOLAR SIMPLES, CORRENTE 10A, TENSÃO 250V, (10A-250V) E UM (1) INTERRUPTOR PARALELO, CORRENTE 10A, TENSÃO 250V, (10A-250V), COM PLACA 4"X2" DE TRÊS (3) POSTOS, INCLUSIVE FORNECIMENTO, INSTALAÇÃO, SUPORTE, MÓDULO E PLACA</v>
          </cell>
          <cell r="D1440" t="str">
            <v>UN</v>
          </cell>
          <cell r="E1440">
            <v>65.31</v>
          </cell>
          <cell r="F1440" t="str">
            <v>ED-15747</v>
          </cell>
          <cell r="G1440"/>
        </row>
        <row r="1441">
          <cell r="A1441" t="str">
            <v>ED-15773</v>
          </cell>
          <cell r="B1441" t="str">
            <v>-</v>
          </cell>
          <cell r="C1441" t="str">
            <v>CONJUNTO DE DOIS (2) INTERRUPTORES BIPOLAR SIMPLES, CORRENTE 10A, TENSÃO 250V, (10A-250V) E UMA (1) TOMADA PADRÃO, TRÊS (3) POLOS, CORRENTE 10A, TENSÃO 250V, (2P+T/10A-250V), COM PLACA 4"X2" DE TRÊS (3) POSTOS, INCLUSIVE FORNECIMENTO, INSTALAÇÃO, SUPORTE, MÓDULO E PLACA</v>
          </cell>
          <cell r="D1441" t="str">
            <v>UN</v>
          </cell>
          <cell r="E1441">
            <v>65.36</v>
          </cell>
          <cell r="F1441" t="str">
            <v>ED-15773</v>
          </cell>
          <cell r="G1441"/>
        </row>
        <row r="1442">
          <cell r="A1442" t="str">
            <v>ED-15776</v>
          </cell>
          <cell r="B1442" t="str">
            <v>-</v>
          </cell>
          <cell r="C1442" t="str">
            <v>CONJUNTO DE DOIS (2) INTERRUPTORES BIPOLAR SIMPLES, CORRENTE 10A, TENSÃO 250V, (10A-250V) E UMA (1) TOMADA PADRÃO, TRÊS (3) POLOS, CORRENTE 20A, TENSÃO 250V, (2P+T/20A-250V), COM PLACA 4"X2" DE TRÊS (3) POSTOS, INCLUSIVE FORNECIMENTO, INSTALAÇÃO, SUPORTE, MÓDULO E PLACA</v>
          </cell>
          <cell r="D1442" t="str">
            <v>UN</v>
          </cell>
          <cell r="E1442">
            <v>66.17</v>
          </cell>
          <cell r="F1442" t="str">
            <v>ED-15776</v>
          </cell>
          <cell r="G1442"/>
        </row>
        <row r="1443">
          <cell r="A1443" t="str">
            <v>ED-15772</v>
          </cell>
          <cell r="B1443" t="str">
            <v>-</v>
          </cell>
          <cell r="C1443" t="str">
            <v>CONJUNTO DE DOIS (2) INTERRUPTORES PARALELO, CORRENTE 10A, TENSÃO 250V, (10A-250V) E UMA (1) TOMADA PADRÃO, TRÊS (3) POLOS, CORRENTE 10A, TENSÃO 250V, (2P+T/10A-250V), COM PLACA 4"X2" DE TRÊS (3) POSTOS, INCLUSIVE FORNECIMENTO, INSTALAÇÃO, SUPORTE, MÓDULO E PLACA</v>
          </cell>
          <cell r="D1443" t="str">
            <v>UN</v>
          </cell>
          <cell r="E1443">
            <v>44.98</v>
          </cell>
          <cell r="F1443" t="str">
            <v>ED-15772</v>
          </cell>
          <cell r="G1443"/>
        </row>
        <row r="1444">
          <cell r="A1444" t="str">
            <v>ED-15775</v>
          </cell>
          <cell r="B1444" t="str">
            <v>-</v>
          </cell>
          <cell r="C1444" t="str">
            <v>CONJUNTO DE DOIS (2) INTERRUPTORES PARALELO, CORRENTE 10A, TENSÃO 250V, (10A-250V) E UMA (1) TOMADA PADRÃO, TRÊS (3) POLOS, CORRENTE 20A, TENSÃO 250V, (2P+T/20A-250V), COM PLACA 4"X2" DE TRÊS (3) POSTOS, INCLUSIVE FORNECIMENTO, INSTALAÇÃO, SUPORTE, MÓDULO E PLACA</v>
          </cell>
          <cell r="D1444" t="str">
            <v>UN</v>
          </cell>
          <cell r="E1444">
            <v>45.79</v>
          </cell>
          <cell r="F1444" t="str">
            <v>ED-15775</v>
          </cell>
          <cell r="G1444"/>
        </row>
        <row r="1445">
          <cell r="A1445" t="str">
            <v>ED-15745</v>
          </cell>
          <cell r="B1445" t="str">
            <v>-</v>
          </cell>
          <cell r="C1445" t="str">
            <v>CONJUNTO DE DOIS (2) INTERRUPTORES PARALELOS, CORRENTE 10A, TENSÃO 250V, (10A-250V), COM PLACA 4"X2" DE DOIS (2) POSTOS, INCLUSIVE FORNECIMENTO, INSTALAÇÃO, SUPORTE, MÓDULO E PLACA</v>
          </cell>
          <cell r="D1445" t="str">
            <v>UN</v>
          </cell>
          <cell r="E1445">
            <v>32.549999999999997</v>
          </cell>
          <cell r="F1445" t="str">
            <v>ED-15745</v>
          </cell>
          <cell r="G1445"/>
        </row>
        <row r="1446">
          <cell r="A1446" t="str">
            <v>ED-15739</v>
          </cell>
          <cell r="B1446" t="str">
            <v>-</v>
          </cell>
          <cell r="C1446" t="str">
            <v>CONJUNTO DE DOIS (2) INTERRUPTORES SIMPLES, CORRENTE 10A, TENSÃO 250V, (10A-250V), COM PLACA 4"X2" DE DOIS (2) POSTOS, INCLUSIVE FORNECIMENTO, INSTALAÇÃO, SUPORTE, MÓDULO E PLACA</v>
          </cell>
          <cell r="D1446" t="str">
            <v>UN</v>
          </cell>
          <cell r="E1446">
            <v>30.07</v>
          </cell>
          <cell r="F1446" t="str">
            <v>ED-15739</v>
          </cell>
          <cell r="G1446"/>
        </row>
        <row r="1447">
          <cell r="A1447" t="str">
            <v>ED-15782</v>
          </cell>
          <cell r="B1447" t="str">
            <v>-</v>
          </cell>
          <cell r="C1447" t="str">
            <v>CONJUNTO DE DOIS (2) INTERRUPTORES SIMPLES, CORRENTE 10A, TENSÃO 250V, (10A-250V), COM PLACA 4"X4" DE DOIS (2) POSTOS, INCLUSIVE FORNECIMENTO, INSTALAÇÃO, SUPORTE, MÓDULO E PLACA</v>
          </cell>
          <cell r="D1447" t="str">
            <v>UN</v>
          </cell>
          <cell r="E1447">
            <v>33.57</v>
          </cell>
          <cell r="F1447" t="str">
            <v>ED-15782</v>
          </cell>
          <cell r="G1447"/>
        </row>
        <row r="1448">
          <cell r="A1448" t="str">
            <v>ED-15787</v>
          </cell>
          <cell r="B1448" t="str">
            <v>-</v>
          </cell>
          <cell r="C1448" t="str">
            <v>CONJUNTO DE DOIS (2) INTERRUPTORES SIMPLES, CORRENTE 10A, TENSÃO 250V, (10A-250V) E DOIS (2) INTERRUPTORES PARALELOS, CORRENTE 10A, TENSÃO 250V, (10A-250V), COM PLACA 4"X4" DE QUATRO (4) POSTOS, INCLUSIVE FORNECIMENTO, INSTALAÇÃO, SUPORTE, MÓDULO E PLACA</v>
          </cell>
          <cell r="D1448" t="str">
            <v>UN</v>
          </cell>
          <cell r="E1448">
            <v>57.84</v>
          </cell>
          <cell r="F1448" t="str">
            <v>ED-15787</v>
          </cell>
          <cell r="G1448"/>
        </row>
        <row r="1449">
          <cell r="A1449" t="str">
            <v>ED-15746</v>
          </cell>
          <cell r="B1449" t="str">
            <v>-</v>
          </cell>
          <cell r="C1449" t="str">
            <v>CONJUNTO DE DOIS (2) INTERRUPTORES SIMPLES, CORRENTE 10A, TENSÃO 250V, (10A-250V) E UM (1) INTERRUPTOR PARALELO, CORRENTE 10A, TENSÃO 250V, (10A-250V), COM PLACA 4"X2" DE TRÊS (3) POSTOS, INCLUSIVE FORNECIMENTO, INSTALAÇÃO, SUPORTE, MÓDULO E PLACA</v>
          </cell>
          <cell r="D1449" t="str">
            <v>UN</v>
          </cell>
          <cell r="E1449">
            <v>42.45</v>
          </cell>
          <cell r="F1449" t="str">
            <v>ED-15746</v>
          </cell>
          <cell r="G1449"/>
        </row>
        <row r="1450">
          <cell r="A1450" t="str">
            <v>ED-15771</v>
          </cell>
          <cell r="B1450" t="str">
            <v>-</v>
          </cell>
          <cell r="C1450" t="str">
            <v>CONJUNTO DE DOIS (2) INTERRUPTORES SIMPLES, CORRENTE 10A, TENSÃO 250V, (10A-250V) E UMA (1) TOMADA PADRÃO, TRÊS (3) POLOS, CORRENTE 10A, TENSÃO 250V, (2P+T/10A-250V), COM PLACA 4"X2" DE TRÊS (3) POSTOS, INCLUSIVE FORNECIMENTO, INSTALAÇÃO, SUPORTE, MÓDULO E PLACA</v>
          </cell>
          <cell r="D1450" t="str">
            <v>UN</v>
          </cell>
          <cell r="E1450">
            <v>42.5</v>
          </cell>
          <cell r="F1450" t="str">
            <v>ED-15771</v>
          </cell>
          <cell r="G1450"/>
        </row>
        <row r="1451">
          <cell r="A1451" t="str">
            <v>ED-15774</v>
          </cell>
          <cell r="B1451" t="str">
            <v>-</v>
          </cell>
          <cell r="C1451" t="str">
            <v>CONJUNTO DE DOIS (2) INTERRUPTORES SIMPLES, CORRENTE 10A, TENSÃO 250V, (10A-250V) E UMA (1) TOMADA PADRÃO, TRÊS (3) POLOS, CORRENTE 20A, TENSÃO 250V, (2P+T/20A-250V), COM PLACA 4"X2" DE TRÊS (3) POSTOS, INCLUSIVE FORNECIMENTO, INSTALAÇÃO, SUPORTE, MÓDULO E PLACA</v>
          </cell>
          <cell r="D1451" t="str">
            <v>UN</v>
          </cell>
          <cell r="E1451">
            <v>43.31</v>
          </cell>
          <cell r="F1451" t="str">
            <v>ED-15774</v>
          </cell>
          <cell r="G1451"/>
        </row>
        <row r="1452">
          <cell r="A1452" t="str">
            <v>ED-15789</v>
          </cell>
          <cell r="B1452" t="str">
            <v>-</v>
          </cell>
          <cell r="C1452" t="str">
            <v>CONJUNTO DE DOIS (2) MÓDULOS COM FURO PARA SAÍDA DE FIO Ø 10MM, COM PLACA 4"X4" DE DOIS (2) POSTO, INCLUSIVE FORNECIMENTO, INSTALAÇÃO, SUPORTE, MÓDULO E PLACA</v>
          </cell>
          <cell r="D1452" t="str">
            <v>UN</v>
          </cell>
          <cell r="E1452">
            <v>14.83</v>
          </cell>
          <cell r="F1452" t="str">
            <v>ED-15789</v>
          </cell>
          <cell r="G1452"/>
        </row>
        <row r="1453">
          <cell r="A1453" t="str">
            <v>ED-15755</v>
          </cell>
          <cell r="B1453" t="str">
            <v>-</v>
          </cell>
          <cell r="C1453" t="str">
            <v>CONJUNTO DE DUAS (2) TOMADAS PADRÃO, TRÊS (3) POLOS, CORRENTE 10A, TENSÃO 250V, (2P+T/10A-250V), COM PLACA 4"X2" DE DOIS (2) POSTOS, INCLUSIVE FORNECIMENTO, INSTALAÇÃO, SUPORTE, MÓDULO E PLACA</v>
          </cell>
          <cell r="D1453" t="str">
            <v>UN</v>
          </cell>
          <cell r="E1453">
            <v>32.65</v>
          </cell>
          <cell r="F1453" t="str">
            <v>ED-15755</v>
          </cell>
          <cell r="G1453"/>
        </row>
        <row r="1454">
          <cell r="A1454" t="str">
            <v>ED-15790</v>
          </cell>
          <cell r="B1454" t="str">
            <v>-</v>
          </cell>
          <cell r="C1454" t="str">
            <v>CONJUNTO DE DUAS (2) TOMADAS PADRÃO, TRÊS (3) POLOS, CORRENTE 10A, TENSÃO 250V, (2P+T/10A-250V), COM PLACA 4"X4" DE DOIS (2) POSTOS, INCLUSIVE FORNECIMENTO, INSTALAÇÃO, SUPORTE, MÓDULO E PLACA</v>
          </cell>
          <cell r="D1454" t="str">
            <v>UN</v>
          </cell>
          <cell r="E1454">
            <v>36.15</v>
          </cell>
          <cell r="F1454" t="str">
            <v>ED-15790</v>
          </cell>
          <cell r="G1454"/>
        </row>
        <row r="1455">
          <cell r="A1455" t="str">
            <v>ED-15756</v>
          </cell>
          <cell r="B1455" t="str">
            <v>-</v>
          </cell>
          <cell r="C1455" t="str">
            <v>CONJUNTO DE DUAS (2) TOMADAS PADRÃO, TRÊS (3) POLOS, CORRENTE 20A, TENSÃO 250V, (2P+T/20A-250V), COM PLACA 4"X2" DE DOIS (2) POSTOS, INCLUSIVE FORNECIMENTO, INSTALAÇÃO, SUPORTE, MÓDULO E PLACA</v>
          </cell>
          <cell r="D1455" t="str">
            <v>UN</v>
          </cell>
          <cell r="E1455">
            <v>34.270000000000003</v>
          </cell>
          <cell r="F1455" t="str">
            <v>ED-15756</v>
          </cell>
          <cell r="G1455"/>
        </row>
        <row r="1456">
          <cell r="A1456" t="str">
            <v>ED-15791</v>
          </cell>
          <cell r="B1456" t="str">
            <v>-</v>
          </cell>
          <cell r="C1456" t="str">
            <v>CONJUNTO DE DUAS (2) TOMADAS PADRÃO, TRÊS (3) POLOS, CORRENTE 20A, TENSÃO 250V, (2P+T/20A-250V), COM PLACA 4"X4" DE DOIS (2) POSTOS, INCLUSIVE FORNECIMENTO, INSTALAÇÃO, SUPORTE, MÓDULO E PLACA</v>
          </cell>
          <cell r="D1456" t="str">
            <v>UN</v>
          </cell>
          <cell r="E1456">
            <v>37.770000000000003</v>
          </cell>
          <cell r="F1456" t="str">
            <v>ED-15791</v>
          </cell>
          <cell r="G1456"/>
        </row>
        <row r="1457">
          <cell r="A1457" t="str">
            <v>ED-15757</v>
          </cell>
          <cell r="B1457" t="str">
            <v>-</v>
          </cell>
          <cell r="C1457" t="str">
            <v>CONJUNTO DE DUAS (2) TOMADAS PADRÃO VERMELHA, USO ESPECÍFICO, TRÊS (3) POLOS, CORRENTE 20A, TENSÃO 250V, (2P+T/20A-250V), COM PLACA 4"X2" DE DOIS (2) POSTOS, INCLUSIVE FORNECIMENTO, INSTALAÇÃO, SUPORTE, MÓDULO E PLACA</v>
          </cell>
          <cell r="D1457" t="str">
            <v>UN</v>
          </cell>
          <cell r="E1457">
            <v>35.03</v>
          </cell>
          <cell r="F1457" t="str">
            <v>ED-15757</v>
          </cell>
          <cell r="G1457"/>
        </row>
        <row r="1458">
          <cell r="A1458" t="str">
            <v>ED-15793</v>
          </cell>
          <cell r="B1458" t="str">
            <v>-</v>
          </cell>
          <cell r="C1458" t="str">
            <v>CONJUNTO DE DUAS (2) TOMADAS PADRÃO VERMELHA, USO ESPECÍFICO, TRÊS (3) POLOS, CORRENTE 20A, TENSÃO 250V, (2P+T/20A-250V), COM PLACA 4"X4" DE DOIS (2) POSTOS, INCLUSIVE FORNECIMENTO, INSTALAÇÃO, SUPORTE, MÓDULO E PLACA</v>
          </cell>
          <cell r="D1458" t="str">
            <v>UN</v>
          </cell>
          <cell r="E1458">
            <v>38.53</v>
          </cell>
          <cell r="F1458" t="str">
            <v>ED-15793</v>
          </cell>
          <cell r="G1458"/>
        </row>
        <row r="1459">
          <cell r="A1459" t="str">
            <v>ED-15759</v>
          </cell>
          <cell r="B1459" t="str">
            <v>-</v>
          </cell>
          <cell r="C1459" t="str">
            <v>CONJUNTO DE DUAS (2) TOMADAS USB (CONECTOR USB TIPO A), CORRENTE 1A, TENSÃO 5V, (1A-5V), COM PLACA 4"X2" DE DOIS (2) POSTOS, INCLUSIVE FORNECIMENTO, INSTALAÇÃO, SUPORTE, MÓDULO E PLACA</v>
          </cell>
          <cell r="D1459" t="str">
            <v>UN</v>
          </cell>
          <cell r="E1459">
            <v>94.13</v>
          </cell>
          <cell r="F1459" t="str">
            <v>ED-15759</v>
          </cell>
          <cell r="G1459"/>
        </row>
        <row r="1460">
          <cell r="A1460" t="str">
            <v>ED-15785</v>
          </cell>
          <cell r="B1460" t="str">
            <v>-</v>
          </cell>
          <cell r="C1460" t="str">
            <v>CONJUNTO DE QUATRO (4) INTERRUPTORES BIPOLAR SIMPLES, CORRENTE 10A, TENSÃO 250V, (10A-250V), COM PLACA 4"X4" DE QUATRO (4) POSTOS, INCLUSIVE FORNECIMENTO, INSTALAÇÃO, SUPORTE, MÓDULO E PLACA</v>
          </cell>
          <cell r="D1460" t="str">
            <v>UN</v>
          </cell>
          <cell r="E1460">
            <v>101.08</v>
          </cell>
          <cell r="F1460" t="str">
            <v>ED-15785</v>
          </cell>
          <cell r="G1460"/>
        </row>
        <row r="1461">
          <cell r="A1461" t="str">
            <v>ED-15784</v>
          </cell>
          <cell r="B1461" t="str">
            <v>-</v>
          </cell>
          <cell r="C1461" t="str">
            <v>CONJUNTO DE QUATRO (4) INTERRUPTORES SIMPLES, CORRENTE 10A, TENSÃO 250V, (10A-250V), COM PLACA 4"X4" DE QUATRO (4) POSTOS, INCLUSIVE FORNECIMENTO, INSTALAÇÃO, SUPORTE, MÓDULO E PLACA</v>
          </cell>
          <cell r="D1461" t="str">
            <v>UN</v>
          </cell>
          <cell r="E1461">
            <v>55.36</v>
          </cell>
          <cell r="F1461" t="str">
            <v>ED-15784</v>
          </cell>
          <cell r="G1461"/>
        </row>
        <row r="1462">
          <cell r="A1462" t="str">
            <v>ED-15786</v>
          </cell>
          <cell r="B1462" t="str">
            <v>-</v>
          </cell>
          <cell r="C1462" t="str">
            <v>CONJUNTO DE SEIS (6) INTERRUPTORES SIMPLES, CORRENTE 10A, TENSÃO 250V, (10A-250V), COM PLACA 4"X4" DE SEIS (6) POSTOS, INCLUSIVE FORNECIMENTO, INSTALAÇÃO, SUPORTE, MÓDULO E PLACA</v>
          </cell>
          <cell r="D1462" t="str">
            <v>UN</v>
          </cell>
          <cell r="E1462">
            <v>77.260000000000005</v>
          </cell>
          <cell r="F1462" t="str">
            <v>ED-15786</v>
          </cell>
          <cell r="G1462"/>
        </row>
        <row r="1463">
          <cell r="A1463" t="str">
            <v>ED-15742</v>
          </cell>
          <cell r="B1463" t="str">
            <v>-</v>
          </cell>
          <cell r="C1463" t="str">
            <v>CONJUNTO DE TRÊS (3) INTERRUPTORES BIPOLAR SIMPLES, CORRENTE 10A, TENSÃO 250V, (10A-250V), COM PLACA 4"X2" DE TRÊS (3) POSTOS, INCLUSIVE FORNECIMENTO, INSTALAÇÃO, SUPORTE, MÓDULO E PLACA</v>
          </cell>
          <cell r="D1463" t="str">
            <v>UN</v>
          </cell>
          <cell r="E1463">
            <v>75.5</v>
          </cell>
          <cell r="F1463" t="str">
            <v>ED-15742</v>
          </cell>
          <cell r="G1463"/>
        </row>
        <row r="1464">
          <cell r="A1464" t="str">
            <v>ED-15741</v>
          </cell>
          <cell r="B1464" t="str">
            <v>-</v>
          </cell>
          <cell r="C1464" t="str">
            <v>CONJUNTO DE TRÊS (3) INTERRUPTORES SIMPLES, CORRENTE 10A, TENSÃO 250V, (10A-250V), COM PLACA 4"X2" DE TRÊS (3) POSTOS, INCLUSIVE FORNECIMENTO, INSTALAÇÃO, SUPORTE, MÓDULO E PLACA</v>
          </cell>
          <cell r="D1464" t="str">
            <v>UN</v>
          </cell>
          <cell r="E1464">
            <v>41.21</v>
          </cell>
          <cell r="F1464" t="str">
            <v>ED-15741</v>
          </cell>
          <cell r="G1464"/>
        </row>
        <row r="1465">
          <cell r="A1465" t="str">
            <v>ED-15735</v>
          </cell>
          <cell r="B1465" t="str">
            <v>-</v>
          </cell>
          <cell r="C1465" t="str">
            <v>CONJUNTO DE UM (1) INTERRUPTOR BIPOLAR SIMPLES, CORRENTE 10A, TENSÃO 250V, (10A-250V), COM PLACA 4"X2" DE UM (1) POSTO, INCLUSIVE FORNECIMENTO, INSTALAÇÃO, SUPORTE, MÓDULO E PLACA</v>
          </cell>
          <cell r="D1465" t="str">
            <v>UN</v>
          </cell>
          <cell r="E1465">
            <v>30.22</v>
          </cell>
          <cell r="F1465" t="str">
            <v>ED-15735</v>
          </cell>
          <cell r="G1465"/>
        </row>
        <row r="1466">
          <cell r="A1466" t="str">
            <v>ED-15744</v>
          </cell>
          <cell r="B1466" t="str">
            <v>-</v>
          </cell>
          <cell r="C1466" t="str">
            <v>CONJUNTO DE UM (1) INTERRUPTOR BIPOLAR SIMPLES, CORRENTE 10A, TENSÃO 250V, (10A-250V) E UM (1) INTERRUPTOR PARALELO, CORRENTE 10A, TENSÃO 250V, (10A-250V), COM PLACA 4"X2" DE DOIS (2) POSTOS, INCLUSIVE FORNECIMENTO, INSTALAÇÃO, SUPORTE, MÓDULO E PLACA</v>
          </cell>
          <cell r="D1466" t="str">
            <v>UN</v>
          </cell>
          <cell r="E1466">
            <v>42.74</v>
          </cell>
          <cell r="F1466" t="str">
            <v>ED-15744</v>
          </cell>
          <cell r="G1466"/>
        </row>
        <row r="1467">
          <cell r="A1467" t="str">
            <v>ED-15767</v>
          </cell>
          <cell r="B1467" t="str">
            <v>-</v>
          </cell>
          <cell r="C1467" t="str">
            <v>CONJUNTO DE UM (1) INTERRUPTOR BIPOLAR SIMPLES, CORRENTE 10A, TENSÃO 250V, (10A-250V) E UMA (1) TOMADA PADRÃO, TRÊS (3) POLOS, CORRENTE 10A, TENSÃO 250V, (2P+T/10A-250V), COM PLACA 4"X2" DE DOIS (2) POSTOS, INCLUSIVE FORNECIMENTO, INSTALAÇÃO, SUPORTE, MÓDULO E PLACA</v>
          </cell>
          <cell r="D1467" t="str">
            <v>UN</v>
          </cell>
          <cell r="E1467">
            <v>42.79</v>
          </cell>
          <cell r="F1467" t="str">
            <v>ED-15767</v>
          </cell>
          <cell r="G1467"/>
        </row>
        <row r="1468">
          <cell r="A1468" t="str">
            <v>ED-15770</v>
          </cell>
          <cell r="B1468" t="str">
            <v>-</v>
          </cell>
          <cell r="C1468" t="str">
            <v>CONJUNTO DE UM (1) INTERRUPTOR BIPOLAR SIMPLES, CORRENTE 10A, TENSÃO 250V, (10A-250V) E UMA (1) TOMADA PADRÃO, TRÊS (3) POLOS, CORRENTE 20A, TENSÃO 250V, (2P+T/20A-250V), COM PLACA 4"X2" DE DOIS (2) POSTOS, INCLUSIVE FORNECIMENTO, INSTALAÇÃO, SUPORTE, MÓDULO E PLACA</v>
          </cell>
          <cell r="D1468" t="str">
            <v>UN</v>
          </cell>
          <cell r="E1468">
            <v>43.6</v>
          </cell>
          <cell r="F1468" t="str">
            <v>ED-15770</v>
          </cell>
          <cell r="G1468"/>
        </row>
        <row r="1469">
          <cell r="A1469" t="str">
            <v>ED-15737</v>
          </cell>
          <cell r="B1469" t="str">
            <v>-</v>
          </cell>
          <cell r="C1469" t="str">
            <v>CONJUNTO DE UM (1) INTERRUPTOR INTERMEDIÁRIO, CORRENTE 10A, TENSÃO 250V, (10A-250V), COM PLACA 4"X2" DE UM (1) POSTO, INCLUSIVE FORNECIMENTO, INSTALAÇÃO, SUPORTE, MÓDULO E PLACA</v>
          </cell>
          <cell r="D1469" t="str">
            <v>UN</v>
          </cell>
          <cell r="E1469">
            <v>33.49</v>
          </cell>
          <cell r="F1469" t="str">
            <v>ED-15737</v>
          </cell>
          <cell r="G1469"/>
        </row>
        <row r="1470">
          <cell r="A1470" t="str">
            <v>ED-15736</v>
          </cell>
          <cell r="B1470" t="str">
            <v>-</v>
          </cell>
          <cell r="C1470" t="str">
            <v>CONJUNTO DE UM (1) INTERRUPTOR PARALELO, CORRENTE 10A, TENSÃO 250V, (10A-250V), COM PLACA 4"X2" DE UM (1) POSTO, INCLUSIVE FORNECIMENTO, INSTALAÇÃO, SUPORTE, MÓDULO E PLACA</v>
          </cell>
          <cell r="D1470" t="str">
            <v>UN</v>
          </cell>
          <cell r="E1470">
            <v>20.03</v>
          </cell>
          <cell r="F1470" t="str">
            <v>ED-15736</v>
          </cell>
          <cell r="G1470"/>
        </row>
        <row r="1471">
          <cell r="A1471" t="str">
            <v>ED-15766</v>
          </cell>
          <cell r="B1471" t="str">
            <v>-</v>
          </cell>
          <cell r="C1471" t="str">
            <v>CONJUNTO DE UM (1) INTERRUPTOR PARALELO, CORRENTE 10A, TENSÃO 250V, (10A-250V) E UMA (1) TOMADA PADRÃO, TRÊS (3) POLOS, CORRENTE 10A, TENSÃO 250V, (2P+T/10A-250V), COM PLACA 4"X2" DE DOIS (2) POSTOS, INCLUSIVE FORNECIMENTO, INSTALAÇÃO, SUPORTE, MÓDULO E PLACA</v>
          </cell>
          <cell r="D1471" t="str">
            <v>UN</v>
          </cell>
          <cell r="E1471">
            <v>32.6</v>
          </cell>
          <cell r="F1471" t="str">
            <v>ED-15766</v>
          </cell>
          <cell r="G1471"/>
        </row>
        <row r="1472">
          <cell r="A1472" t="str">
            <v>ED-15769</v>
          </cell>
          <cell r="B1472" t="str">
            <v>-</v>
          </cell>
          <cell r="C1472" t="str">
            <v>CONJUNTO DE UM (1) INTERRUPTOR PARALELO, CORRENTE 10A, TENSÃO 250V, (10A-250V) E UMA (1) TOMADA PADRÃO, TRÊS (3) POLOS, CORRENTE 20A, TENSÃO 250V, (2P+T/20A-250V), COM PLACA 4"X2" DE DOIS (2) POSTOS, INCLUSIVE FORNECIMENTO, INSTALAÇÃO, SUPORTE, MÓDULO E PLACA</v>
          </cell>
          <cell r="D1472" t="str">
            <v>UN</v>
          </cell>
          <cell r="E1472">
            <v>33.409999999999997</v>
          </cell>
          <cell r="F1472" t="str">
            <v>ED-15769</v>
          </cell>
          <cell r="G1472"/>
        </row>
        <row r="1473">
          <cell r="A1473" t="str">
            <v>ED-15738</v>
          </cell>
          <cell r="B1473" t="str">
            <v>-</v>
          </cell>
          <cell r="C1473" t="str">
            <v>CONJUNTO DE UM (1) INTERRUPTOR PULSADOR (CAMPAINHA), CORRENTE 10A, TENSÃO 250V, (10A-250V), COM PLACA 4"X2" DE UM (1) POSTO, INCLUSIVE FORNECIMENTO, INSTALAÇÃO, SUPORTE, MÓDULO E PLACA</v>
          </cell>
          <cell r="D1473" t="str">
            <v>UN</v>
          </cell>
          <cell r="E1473">
            <v>19.55</v>
          </cell>
          <cell r="F1473" t="str">
            <v>ED-15738</v>
          </cell>
          <cell r="G1473"/>
        </row>
        <row r="1474">
          <cell r="A1474" t="str">
            <v>ED-15733</v>
          </cell>
          <cell r="B1474" t="str">
            <v>-</v>
          </cell>
          <cell r="C1474" t="str">
            <v>CONJUNTO DE UM (1) INTERRUPTOR SIMPLES, CORRENTE 10A, TENSÃO 250V, (10A-250V), COM PLACA 4"X2" DE UM (1) POSTO, INCLUSIVE FORNECIMENTO, INSTALAÇÃO, SUPORTE, MÓDULO E PLACA</v>
          </cell>
          <cell r="D1474" t="str">
            <v>UN</v>
          </cell>
          <cell r="E1474">
            <v>18.79</v>
          </cell>
          <cell r="F1474" t="str">
            <v>ED-15733</v>
          </cell>
          <cell r="G1474"/>
        </row>
        <row r="1475">
          <cell r="A1475" t="str">
            <v>ED-15743</v>
          </cell>
          <cell r="B1475" t="str">
            <v>-</v>
          </cell>
          <cell r="C1475" t="str">
            <v>CONJUNTO DE UM (1) INTERRUPTOR SIMPLES, CORRENTE 10A, TENSÃO 250V, (10A-250V) E UM (1) INTERRUPTOR PARALELO, CORRENTE 10A, TENSÃO 250V, (10A-250V), COM PLACA 4"X2" DE DOIS (2) POSTOS, INCLUSIVE FORNECIMENTO, INSTALAÇÃO, SUPORTE, MÓDULO E PLACA</v>
          </cell>
          <cell r="D1475" t="str">
            <v>UN</v>
          </cell>
          <cell r="E1475">
            <v>31.31</v>
          </cell>
          <cell r="F1475" t="str">
            <v>ED-15743</v>
          </cell>
          <cell r="G1475"/>
        </row>
        <row r="1476">
          <cell r="A1476" t="str">
            <v>ED-15765</v>
          </cell>
          <cell r="B1476" t="str">
            <v>-</v>
          </cell>
          <cell r="C1476" t="str">
            <v xml:space="preserve">CONJUNTO DE UM (1) INTERRUPTOR SIMPLES, CORRENTE 10A, TENSÃO 250V, (10A-250V) E UMA (1) TOMADA PADRÃO, TRÊS (3) POLOS, CORRENTE 10A, TENSÃO 250V, (2P+T/10A-250V), COM PLACA 4"X2" DE DOIS (2) POSTOS, INCLUSIVE FORNECIMENTO, INSTALAÇÃO, SUPORTE, MÓDULO E PLACA
</v>
          </cell>
          <cell r="D1476" t="str">
            <v>UN</v>
          </cell>
          <cell r="E1476">
            <v>31.36</v>
          </cell>
          <cell r="F1476" t="str">
            <v>ED-15765</v>
          </cell>
          <cell r="G1476"/>
        </row>
        <row r="1477">
          <cell r="A1477" t="str">
            <v>ED-15768</v>
          </cell>
          <cell r="B1477" t="str">
            <v>-</v>
          </cell>
          <cell r="C1477" t="str">
            <v xml:space="preserve">CONJUNTO DE UM (1) INTERRUPTOR SIMPLES, CORRENTE 10A, TENSÃO 250V, (10A-250V) E UMA (1) TOMADA PADRÃO, TRÊS (3) POLOS, CORRENTE 20A, TENSÃO 250V, (2P+T/20A-250V), COM PLACA 4"X2" DE DOIS (2) POSTOS, INCLUSIVE FORNECIMENTO, INSTALAÇÃO, SUPORTE, MÓDULO E PLACA
</v>
          </cell>
          <cell r="D1477" t="str">
            <v>UN</v>
          </cell>
          <cell r="E1477">
            <v>32.17</v>
          </cell>
          <cell r="F1477" t="str">
            <v>ED-15768</v>
          </cell>
          <cell r="G1477"/>
        </row>
        <row r="1478">
          <cell r="A1478" t="str">
            <v>ED-15778</v>
          </cell>
          <cell r="B1478" t="str">
            <v>-</v>
          </cell>
          <cell r="C1478"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78" t="str">
            <v>UN</v>
          </cell>
          <cell r="E1478">
            <v>55.17</v>
          </cell>
          <cell r="F1478" t="str">
            <v>ED-15778</v>
          </cell>
          <cell r="G1478"/>
        </row>
        <row r="1479">
          <cell r="A1479" t="str">
            <v>ED-15780</v>
          </cell>
          <cell r="B1479" t="str">
            <v>-</v>
          </cell>
          <cell r="C1479"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1479" t="str">
            <v>UN</v>
          </cell>
          <cell r="E1479">
            <v>55.98</v>
          </cell>
          <cell r="F1479" t="str">
            <v>ED-15780</v>
          </cell>
          <cell r="G1479"/>
        </row>
        <row r="1480">
          <cell r="A1480" t="str">
            <v>ED-15777</v>
          </cell>
          <cell r="B1480" t="str">
            <v>-</v>
          </cell>
          <cell r="C1480"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80" t="str">
            <v>UN</v>
          </cell>
          <cell r="E1480">
            <v>43.74</v>
          </cell>
          <cell r="F1480" t="str">
            <v>ED-15777</v>
          </cell>
          <cell r="G1480"/>
        </row>
        <row r="1481">
          <cell r="A1481" t="str">
            <v>ED-15779</v>
          </cell>
          <cell r="B1481" t="str">
            <v>-</v>
          </cell>
          <cell r="C1481"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1" t="str">
            <v>UN</v>
          </cell>
          <cell r="E1481">
            <v>44.55</v>
          </cell>
          <cell r="F1481" t="str">
            <v>ED-15779</v>
          </cell>
          <cell r="G1481"/>
        </row>
        <row r="1482">
          <cell r="A1482" t="str">
            <v>ED-15763</v>
          </cell>
          <cell r="B1482" t="str">
            <v>-</v>
          </cell>
          <cell r="C1482" t="str">
            <v>CONJUNTO DE UM (1) MÓDULO COM FURO PARA SAÍDA DE FIO Ø10MM, COM PLACA 4"X2" DE UM (1) POSTO, INCLUSIVE FORNECIMENTO, INSTALAÇÃO, SUPORTE, MÓDULO E PLACA</v>
          </cell>
          <cell r="D1482" t="str">
            <v>UN</v>
          </cell>
          <cell r="E1482">
            <v>9.42</v>
          </cell>
          <cell r="F1482" t="str">
            <v>ED-15763</v>
          </cell>
          <cell r="G1482"/>
        </row>
        <row r="1483">
          <cell r="A1483" t="str">
            <v>ED-15764</v>
          </cell>
          <cell r="B1483" t="str">
            <v>-</v>
          </cell>
          <cell r="C1483" t="str">
            <v>CONJUNTO DE UMA (1) PLACA CEGA 4"X2", INCLUSIVE FORNECIMENTO, INSTALAÇÃO, SUPORTE E PLACA</v>
          </cell>
          <cell r="D1483" t="str">
            <v>UN</v>
          </cell>
          <cell r="E1483">
            <v>7.81</v>
          </cell>
          <cell r="F1483" t="str">
            <v>ED-15764</v>
          </cell>
          <cell r="G1483"/>
        </row>
        <row r="1484">
          <cell r="A1484" t="str">
            <v>ED-15781</v>
          </cell>
          <cell r="B1484" t="str">
            <v>-</v>
          </cell>
          <cell r="C1484" t="str">
            <v>CONJUNTO DE UMA (1) PLACA CEGA 4"X4", INCLUSIVE FORNECIMENTO, INSTALAÇÃO, SUPORTE E PLACA</v>
          </cell>
          <cell r="D1484" t="str">
            <v>UN</v>
          </cell>
          <cell r="E1484">
            <v>12.04</v>
          </cell>
          <cell r="F1484" t="str">
            <v>ED-15781</v>
          </cell>
          <cell r="G1484"/>
        </row>
        <row r="1485">
          <cell r="A1485" t="str">
            <v>ED-15753</v>
          </cell>
          <cell r="B1485" t="str">
            <v>-</v>
          </cell>
          <cell r="C1485" t="str">
            <v>CONJUNTO DE UMA (1) TOMADA DE ANTENA (CONECTOR COAXIAL), COM PLACA 4"X2" DE UM (1) POSTO, INCLUSIVE FORNECIMENTO, INSTALAÇÃO, SUPORTE, MÓDULO E PLACA</v>
          </cell>
          <cell r="D1485" t="str">
            <v>UN</v>
          </cell>
          <cell r="E1485">
            <v>22.8</v>
          </cell>
          <cell r="F1485" t="str">
            <v>ED-15753</v>
          </cell>
          <cell r="G1485"/>
        </row>
        <row r="1486">
          <cell r="A1486" t="str">
            <v>ED-15748</v>
          </cell>
          <cell r="B1486" t="str">
            <v>-</v>
          </cell>
          <cell r="C1486" t="str">
            <v>CONJUNTO DE UMA (1) TOMADA PADRÃO, TRÊS (3) POLOS, CORRENTE 10A, TENSÃO 250V, (2P+T/10A-250V), COM PLACA 4"X2" DE UM (1) POSTO, INCLUSIVE FORNECIMENTO, INSTALAÇÃO, SUPORTE, MÓDULO E PLACA</v>
          </cell>
          <cell r="D1486" t="str">
            <v>UN</v>
          </cell>
          <cell r="E1486">
            <v>20.079999999999998</v>
          </cell>
          <cell r="F1486" t="str">
            <v>ED-15748</v>
          </cell>
          <cell r="G1486"/>
        </row>
        <row r="1487">
          <cell r="A1487" t="str">
            <v>ED-15761</v>
          </cell>
          <cell r="B1487" t="str">
            <v>-</v>
          </cell>
          <cell r="C1487" t="str">
            <v>CONJUNTO DE UMA (1) TOMADA PADRÃO, TRÊS (3) POLOS, CORRENTE 10A, TENSÃO 250V, (2P+T/10A-250V) E UMA (1) TOMADA PADRÃO, TRÊS (3) POLOS, CORRENTE 20A, TENSÃO 250V, (2P+T/20A-250V), COM PLACA 4"X2" DE DOIS (2) POSTOS, INCLUSIVE FORNECIMENTO, INSTALAÇÃO, SUPORTE, MÓDULO E PLACA</v>
          </cell>
          <cell r="D1487" t="str">
            <v>UN</v>
          </cell>
          <cell r="E1487">
            <v>33.46</v>
          </cell>
          <cell r="F1487" t="str">
            <v>ED-15761</v>
          </cell>
          <cell r="G1487"/>
        </row>
        <row r="1488">
          <cell r="A1488" t="str">
            <v>ED-15792</v>
          </cell>
          <cell r="B1488" t="str">
            <v>-</v>
          </cell>
          <cell r="C1488" t="str">
            <v>CONJUNTO DE UMA (1) TOMADA PADRÃO, TRÊS (3) POLOS, CORRENTE 10A, TENSÃO 250V, (2P+T/10A-250V) E UMA (1) TOMADA PADRÃO, TRÊS (3) POLOS, CORRENTE 20A, TENSÃO 250V, (2P+T/20A-250V), COM PLACA 4"X4" DE DOIS (2) POSTOS, INCLUSIVE FORNECIMENTO, INSTALAÇÃO, SUPORTE, MÓDULO E PLACA</v>
          </cell>
          <cell r="D1488" t="str">
            <v>UN</v>
          </cell>
          <cell r="E1488">
            <v>36.96</v>
          </cell>
          <cell r="F1488" t="str">
            <v>ED-15792</v>
          </cell>
          <cell r="G1488"/>
        </row>
        <row r="1489">
          <cell r="A1489" t="str">
            <v>ED-15758</v>
          </cell>
          <cell r="B1489" t="str">
            <v>-</v>
          </cell>
          <cell r="C1489" t="str">
            <v>CONJUNTO DE UMA (1) TOMADA PADRÃO, TRÊS (3) POLOS, CORRENTE 10A, TENSÃO 250V, (2P+T/10A-250V) E UMA (1) TOMADA USB (CONECTOR USB TIPO A), CORRENTE 1A, TENSÃO 5V, (1A-5V), COM PLACA 4"X2" DE DOIS (2) POSTOS, INCLUSIVE FORNECIMENTO, INSTALAÇÃO, SUPORTE, MÓDULO E PLACA</v>
          </cell>
          <cell r="D1489" t="str">
            <v>UN</v>
          </cell>
          <cell r="E1489">
            <v>63.39</v>
          </cell>
          <cell r="F1489" t="str">
            <v>ED-15758</v>
          </cell>
          <cell r="G1489"/>
        </row>
        <row r="1490">
          <cell r="A1490" t="str">
            <v>ED-15796</v>
          </cell>
          <cell r="B1490" t="str">
            <v>-</v>
          </cell>
          <cell r="C1490" t="str">
            <v>CONJUNTO DE UMA (1) TOMADA PADRÃO, TRÊS (3) POLOS, CORRENTE 10A, TENSÃO 250V, (2P+T/10A-250V) E UMA (1) TOMADA USB (CONECTOR USB TIPO A), CORRENTE 1A, TENSÃO 5V, (1A-5V), COM PLACA 4"X4" DE DOIS (2) POSTOS, INCLUSIVE FORNECIMENTO, INSTALAÇÃO, SUPORTE, MÓDULO E PLACA</v>
          </cell>
          <cell r="D1490" t="str">
            <v>UN</v>
          </cell>
          <cell r="E1490">
            <v>66.89</v>
          </cell>
          <cell r="F1490" t="str">
            <v>ED-15796</v>
          </cell>
          <cell r="G1490"/>
        </row>
        <row r="1491">
          <cell r="A1491" t="str">
            <v>ED-15749</v>
          </cell>
          <cell r="B1491" t="str">
            <v>-</v>
          </cell>
          <cell r="C1491" t="str">
            <v>CONJUNTO DE UMA (1) TOMADA PADRÃO, TRÊS (3) POLOS, CORRENTE 20A, TENSÃO 250V, (2P+T/20A-250V), COM PLACA 4"X2" DE UM (1) POSTO, INCLUSIVE FORNECIMENTO, INSTALAÇÃO, SUPORTE, MÓDULO E PLACA</v>
          </cell>
          <cell r="D1491" t="str">
            <v>UN</v>
          </cell>
          <cell r="E1491">
            <v>20.89</v>
          </cell>
          <cell r="F1491" t="str">
            <v>ED-15749</v>
          </cell>
          <cell r="G1491"/>
        </row>
        <row r="1492">
          <cell r="A1492" t="str">
            <v>ED-15750</v>
          </cell>
          <cell r="B1492" t="str">
            <v>-</v>
          </cell>
          <cell r="C1492" t="str">
            <v>CONJUNTO DE UMA (1) TOMADA PADRÃO VERMELHA, USO ESPECÍFICO, TRÊS (3) POLOS, CORRENTE 20A, TENSÃO 250V, (2P+T/20A-250V), COM PLACA 4"X2" DE UM (1) POSTO, INCLUSIVE FORNECIMENTO, INSTALAÇÃO, SUPORTE, MÓDULO E PLACA</v>
          </cell>
          <cell r="D1492" t="str">
            <v>UN</v>
          </cell>
          <cell r="E1492">
            <v>21.27</v>
          </cell>
          <cell r="F1492" t="str">
            <v>ED-15750</v>
          </cell>
          <cell r="G1492"/>
        </row>
        <row r="1493">
          <cell r="A1493" t="str">
            <v>ED-15754</v>
          </cell>
          <cell r="B1493" t="str">
            <v>-</v>
          </cell>
          <cell r="C1493" t="str">
            <v>CONJUNTO DE UMA (1) TOMADA USB (CONECTOR USB TIPO A), CORRENTE 1A, TENSÃO 5V, (1A-5V), COM PLACA 4"X2" DE UM (1) POSTO, INCLUSIVE FORNECIMENTO, INSTALAÇÃO, SUPORTE, MÓDULO E PLACA</v>
          </cell>
          <cell r="D1493" t="str">
            <v>UN</v>
          </cell>
          <cell r="E1493">
            <v>50.82</v>
          </cell>
          <cell r="F1493" t="str">
            <v>ED-15754</v>
          </cell>
          <cell r="G1493"/>
        </row>
        <row r="1494">
          <cell r="A1494" t="str">
            <v>ED-49535</v>
          </cell>
          <cell r="B1494" t="str">
            <v>ELE-TOM-035</v>
          </cell>
          <cell r="C1494" t="str">
            <v>CONJUNTO DE 1 TOMADA + 1 INTERRUPTOR COM PLACA</v>
          </cell>
          <cell r="D1494" t="str">
            <v>CJ</v>
          </cell>
          <cell r="E1494">
            <v>30.65</v>
          </cell>
          <cell r="F1494" t="str">
            <v>ED-49535</v>
          </cell>
          <cell r="G1494"/>
        </row>
        <row r="1495">
          <cell r="A1495" t="str">
            <v>ED-49536</v>
          </cell>
          <cell r="B1495" t="str">
            <v>ELE-TOM-040</v>
          </cell>
          <cell r="C1495" t="str">
            <v>CONJUNTO DE 1 TOMADA + 1 INTERRUPTOR SEM PLACA</v>
          </cell>
          <cell r="D1495" t="str">
            <v>CJ</v>
          </cell>
          <cell r="E1495">
            <v>25.38</v>
          </cell>
          <cell r="F1495" t="str">
            <v>ED-49536</v>
          </cell>
          <cell r="G1495"/>
        </row>
        <row r="1496">
          <cell r="A1496" t="str">
            <v>ED-49115</v>
          </cell>
          <cell r="B1496" t="str">
            <v>ELE-CON-190</v>
          </cell>
          <cell r="C1496" t="str">
            <v>CONJUNTO PARA CONDULETE DE 3/4" (20MM) COM UM (1) INTERRUPTOR PARALELO, CORRENTE 10A, TENSÃO 250V, (10A-250V) E PLACA DE UM (1) POSTO, INCLUSIVE FORNECIMENTO, INSTALAÇÃO, SUPORTE, MÓDULO E PLACA, EXCLUSIVE CONDULETE</v>
          </cell>
          <cell r="D1496" t="str">
            <v>UN</v>
          </cell>
          <cell r="E1496">
            <v>31.58</v>
          </cell>
          <cell r="F1496" t="str">
            <v>ED-49115</v>
          </cell>
          <cell r="G1496"/>
        </row>
        <row r="1497">
          <cell r="A1497" t="str">
            <v>ED-49114</v>
          </cell>
          <cell r="B1497" t="str">
            <v>ELE-CON-185</v>
          </cell>
          <cell r="C1497" t="str">
            <v>CONJUNTO PARA CONDULETE DE 3/4" (20MM) COM UM (1) INTERRUPTOR SIMPLES, CORRENTE 10A, TENSÃO 250V, (10A-250V) E PLACA DE UM (1) POSTO, INCLUSIVE FORNECIMENTO, INSTALAÇÃO, SUPORTE, MÓDULO E PLACA, EXCLUSIVE CONDULETE</v>
          </cell>
          <cell r="D1497" t="str">
            <v>UN</v>
          </cell>
          <cell r="E1497">
            <v>23.36</v>
          </cell>
          <cell r="F1497" t="str">
            <v>ED-49114</v>
          </cell>
          <cell r="G1497"/>
        </row>
        <row r="1498">
          <cell r="A1498" t="str">
            <v>ED-49116</v>
          </cell>
          <cell r="B1498" t="str">
            <v>ELE-CON-195</v>
          </cell>
          <cell r="C1498" t="str">
            <v>CONJUNTO PARA CONDULETE DE 3/4" (20MM) COM UMA (1) TOMADA PADRÃO, TRÊS (3) POLOS, CORRENTE 10A, TENSÃO 250V, (2P+T/10A-250V) E PLACA DE UM (1) POSTO, INCLUSIVE FORNECIMENTO, INSTALAÇÃO, SUPORTE, MÓDULO E PLACA, EXCLUSIVE CONDULETE</v>
          </cell>
          <cell r="D1498" t="str">
            <v>UN</v>
          </cell>
          <cell r="E1498">
            <v>26.82</v>
          </cell>
          <cell r="F1498" t="str">
            <v>ED-49116</v>
          </cell>
          <cell r="G1498"/>
        </row>
        <row r="1499">
          <cell r="A1499" t="str">
            <v>ED-49355</v>
          </cell>
          <cell r="B1499" t="str">
            <v>ELE-INT-060</v>
          </cell>
          <cell r="C1499" t="str">
            <v>CONJUNTO 1 INTERRUPTOR PARALELO + 1 TOMADA 2P, UNIVERSAL, SEM PLACAS</v>
          </cell>
          <cell r="D1499" t="str">
            <v>CJ</v>
          </cell>
          <cell r="E1499">
            <v>35.79</v>
          </cell>
          <cell r="F1499" t="str">
            <v>ED-49355</v>
          </cell>
          <cell r="G1499"/>
        </row>
        <row r="1500">
          <cell r="A1500" t="str">
            <v>ED-49360</v>
          </cell>
          <cell r="B1500" t="str">
            <v>ELE-INT-085</v>
          </cell>
          <cell r="C1500" t="str">
            <v>CONJUNTO 1 INTERRUPTOR SIMPLES + 1 INTERRUPTOR PARALELO + 1TOMADA 2P, UNIVERSAL, RETANGULAR, SEM PLACA</v>
          </cell>
          <cell r="D1500" t="str">
            <v>CJ</v>
          </cell>
          <cell r="E1500">
            <v>34.090000000000003</v>
          </cell>
          <cell r="F1500" t="str">
            <v>ED-49360</v>
          </cell>
          <cell r="G1500"/>
        </row>
        <row r="1501">
          <cell r="A1501" t="str">
            <v>ED-49352</v>
          </cell>
          <cell r="B1501" t="str">
            <v>ELE-INT-030</v>
          </cell>
          <cell r="C1501" t="str">
            <v>CONJUNTO 1 INTERRUPTOR SIMPLES + 1 INTERRUPTOR PARALELO, COM PLACA</v>
          </cell>
          <cell r="D1501" t="str">
            <v>CJ</v>
          </cell>
          <cell r="E1501">
            <v>28.21</v>
          </cell>
          <cell r="F1501" t="str">
            <v>ED-49352</v>
          </cell>
          <cell r="G1501"/>
        </row>
        <row r="1502">
          <cell r="A1502" t="str">
            <v>ED-49357</v>
          </cell>
          <cell r="B1502" t="str">
            <v>ELE-INT-070</v>
          </cell>
          <cell r="C1502" t="str">
            <v>CONJUNTO 1 INTERRUPTOR SIMPLES + 2 INTERRUPTORES PARALELOS SEM PLACA</v>
          </cell>
          <cell r="D1502" t="str">
            <v>CJ</v>
          </cell>
          <cell r="E1502">
            <v>38.909999999999997</v>
          </cell>
          <cell r="F1502" t="str">
            <v>ED-49357</v>
          </cell>
          <cell r="G1502"/>
        </row>
        <row r="1503">
          <cell r="A1503" t="str">
            <v>ED-49361</v>
          </cell>
          <cell r="B1503" t="str">
            <v>ELE-INT-090</v>
          </cell>
          <cell r="C1503" t="str">
            <v>CONJUNTO 2 INTERRUPTORES PARALELOS + 1TOMADA 2P, UNIVERSAL, RETANGULAR, SEM PLACA</v>
          </cell>
          <cell r="D1503" t="str">
            <v>CJ</v>
          </cell>
          <cell r="E1503">
            <v>38.659999999999997</v>
          </cell>
          <cell r="F1503" t="str">
            <v>ED-49361</v>
          </cell>
          <cell r="G1503"/>
        </row>
        <row r="1504">
          <cell r="A1504" t="str">
            <v>ED-49353</v>
          </cell>
          <cell r="B1504" t="str">
            <v>ELE-INT-035</v>
          </cell>
          <cell r="C1504" t="str">
            <v>CONJUNTO 2 INTERRUPTORES PARALELOS COM PLACA</v>
          </cell>
          <cell r="D1504" t="str">
            <v>CJ</v>
          </cell>
          <cell r="E1504">
            <v>28.55</v>
          </cell>
          <cell r="F1504" t="str">
            <v>ED-49353</v>
          </cell>
          <cell r="G1504"/>
        </row>
        <row r="1505">
          <cell r="A1505" t="str">
            <v>ED-49356</v>
          </cell>
          <cell r="B1505" t="str">
            <v>ELE-INT-065</v>
          </cell>
          <cell r="C1505" t="str">
            <v>CONJUNTO 2 INTERRUPTORES SIMPLES + 1 INTERRUPTOR PARALELO, COM PLACAS</v>
          </cell>
          <cell r="D1505" t="str">
            <v>CJ</v>
          </cell>
          <cell r="E1505">
            <v>41.95</v>
          </cell>
          <cell r="F1505" t="str">
            <v>ED-49356</v>
          </cell>
          <cell r="G1505"/>
        </row>
        <row r="1506">
          <cell r="A1506" t="str">
            <v>ED-49359</v>
          </cell>
          <cell r="B1506" t="str">
            <v>ELE-INT-080</v>
          </cell>
          <cell r="C1506" t="str">
            <v>CONJUNTO 2 INTERRUPTORES SIMPLES + 1 TOMADA 2P UNIVERSAL RETANGULAR SEM PLACA</v>
          </cell>
          <cell r="D1506" t="str">
            <v>CJ</v>
          </cell>
          <cell r="E1506">
            <v>30.37</v>
          </cell>
          <cell r="F1506" t="str">
            <v>ED-49359</v>
          </cell>
          <cell r="G1506"/>
        </row>
        <row r="1507">
          <cell r="A1507" t="str">
            <v>ED-49351</v>
          </cell>
          <cell r="B1507" t="str">
            <v>ELE-INT-026</v>
          </cell>
          <cell r="C1507" t="str">
            <v>CONJUNTO 2 INTERRUPTORES SIMPLES COM PLACA</v>
          </cell>
          <cell r="D1507" t="str">
            <v>CJ</v>
          </cell>
          <cell r="E1507">
            <v>23.45</v>
          </cell>
          <cell r="F1507" t="str">
            <v>ED-49351</v>
          </cell>
          <cell r="G1507"/>
        </row>
        <row r="1508">
          <cell r="A1508" t="str">
            <v>ED-49350</v>
          </cell>
          <cell r="B1508" t="str">
            <v>ELE-INT-025</v>
          </cell>
          <cell r="C1508" t="str">
            <v>CONJUNTO 2 INTERRUPTORES SIMPLES SEM PLACA</v>
          </cell>
          <cell r="D1508" t="str">
            <v>CJ</v>
          </cell>
          <cell r="E1508">
            <v>23.05</v>
          </cell>
          <cell r="F1508" t="str">
            <v>ED-49350</v>
          </cell>
          <cell r="G1508"/>
        </row>
        <row r="1509">
          <cell r="A1509" t="str">
            <v>ED-49354</v>
          </cell>
          <cell r="B1509" t="str">
            <v>ELE-INT-040</v>
          </cell>
          <cell r="C1509" t="str">
            <v>CONJUNTO 2 TOMADAS RETANGULARES 2P UNIVERSAL SEM PLACAS</v>
          </cell>
          <cell r="D1509" t="str">
            <v>CJ</v>
          </cell>
          <cell r="E1509">
            <v>27.87</v>
          </cell>
          <cell r="F1509" t="str">
            <v>ED-49354</v>
          </cell>
          <cell r="G1509"/>
        </row>
        <row r="1510">
          <cell r="A1510" t="str">
            <v>ED-49358</v>
          </cell>
          <cell r="B1510" t="str">
            <v>ELE-INT-075</v>
          </cell>
          <cell r="C1510" t="str">
            <v>CONJUNTO 3 INTERRUPTORES PARALELOS, COM,PLACA</v>
          </cell>
          <cell r="D1510" t="str">
            <v>CJ</v>
          </cell>
          <cell r="E1510">
            <v>43.24</v>
          </cell>
          <cell r="F1510" t="str">
            <v>ED-49358</v>
          </cell>
          <cell r="G1510"/>
        </row>
        <row r="1511">
          <cell r="A1511" t="str">
            <v>ED-49363</v>
          </cell>
          <cell r="B1511" t="str">
            <v>ELE-INT-100</v>
          </cell>
          <cell r="C1511" t="str">
            <v>INTERRUPTOR , DUAS TECLAS PARALELO 10 A - 250 V</v>
          </cell>
          <cell r="D1511" t="str">
            <v>UN</v>
          </cell>
          <cell r="E1511">
            <v>31.83</v>
          </cell>
          <cell r="F1511" t="str">
            <v>ED-49363</v>
          </cell>
          <cell r="G1511"/>
        </row>
        <row r="1512">
          <cell r="A1512" t="str">
            <v>ED-49366</v>
          </cell>
          <cell r="B1512" t="str">
            <v>ELE-INT-115</v>
          </cell>
          <cell r="C1512" t="str">
            <v>INTERRUPTOR , DUAS TECLAS SIMPLES E UMA TECLA PARALELO 10 A - 250 V</v>
          </cell>
          <cell r="D1512" t="str">
            <v>UN</v>
          </cell>
          <cell r="E1512">
            <v>38.08</v>
          </cell>
          <cell r="F1512" t="str">
            <v>ED-49366</v>
          </cell>
          <cell r="G1512"/>
        </row>
        <row r="1513">
          <cell r="A1513" t="str">
            <v>ED-49362</v>
          </cell>
          <cell r="B1513" t="str">
            <v>ELE-INT-095</v>
          </cell>
          <cell r="C1513" t="str">
            <v>INTERRUPTOR , DUAS TECLAS SIMPLES 10 A - 250 V</v>
          </cell>
          <cell r="D1513" t="str">
            <v>UN</v>
          </cell>
          <cell r="E1513">
            <v>22.46</v>
          </cell>
          <cell r="F1513" t="str">
            <v>ED-49362</v>
          </cell>
          <cell r="G1513"/>
        </row>
        <row r="1514">
          <cell r="A1514" t="str">
            <v>ED-49367</v>
          </cell>
          <cell r="B1514" t="str">
            <v>ELE-INT-120</v>
          </cell>
          <cell r="C1514" t="str">
            <v>INTERRUPTOR , TRÊS TECLAS PARALELO 10 A - 250 V</v>
          </cell>
          <cell r="D1514" t="str">
            <v>UN</v>
          </cell>
          <cell r="E1514">
            <v>48.19</v>
          </cell>
          <cell r="F1514" t="str">
            <v>ED-49367</v>
          </cell>
          <cell r="G1514"/>
        </row>
        <row r="1515">
          <cell r="A1515" t="str">
            <v>ED-49368</v>
          </cell>
          <cell r="B1515" t="str">
            <v>ELE-INT-125</v>
          </cell>
          <cell r="C1515" t="str">
            <v>INTERRUPTOR , TRÊS TECLAS SIMPLES 10 A - 250 V</v>
          </cell>
          <cell r="D1515" t="str">
            <v>UN</v>
          </cell>
          <cell r="E1515">
            <v>32.56</v>
          </cell>
          <cell r="F1515" t="str">
            <v>ED-49368</v>
          </cell>
          <cell r="G1515"/>
        </row>
        <row r="1516">
          <cell r="A1516" t="str">
            <v>ED-49348</v>
          </cell>
          <cell r="B1516" t="str">
            <v>ELE-INT-021</v>
          </cell>
          <cell r="C1516" t="str">
            <v>INTERRUPTOR , UMA TECLA BIPOLAR PARALELA 20 A - 250 V</v>
          </cell>
          <cell r="D1516" t="str">
            <v>UN</v>
          </cell>
          <cell r="E1516">
            <v>39.64</v>
          </cell>
          <cell r="F1516" t="str">
            <v>ED-49348</v>
          </cell>
          <cell r="G1516"/>
        </row>
        <row r="1517">
          <cell r="A1517" t="str">
            <v>ED-49349</v>
          </cell>
          <cell r="B1517" t="str">
            <v>ELE-INT-022</v>
          </cell>
          <cell r="C1517" t="str">
            <v>INTERRUPTOR , UMA TECLA DUPLA BIPOLAR SIMPLES 10 A - 250 V</v>
          </cell>
          <cell r="D1517" t="str">
            <v>UN</v>
          </cell>
          <cell r="E1517">
            <v>29.67</v>
          </cell>
          <cell r="F1517" t="str">
            <v>ED-49349</v>
          </cell>
          <cell r="G1517"/>
        </row>
        <row r="1518">
          <cell r="A1518" t="str">
            <v>ED-49364</v>
          </cell>
          <cell r="B1518" t="str">
            <v>ELE-INT-105</v>
          </cell>
          <cell r="C1518" t="str">
            <v>INTERRUPTOR , UMA TECLA SIMPLES E DUAS TECLAS PARALELO 10 A - 250 V</v>
          </cell>
          <cell r="D1518" t="str">
            <v>UN</v>
          </cell>
          <cell r="E1518">
            <v>42.9</v>
          </cell>
          <cell r="F1518" t="str">
            <v>ED-49364</v>
          </cell>
          <cell r="G1518"/>
        </row>
        <row r="1519">
          <cell r="A1519" t="str">
            <v>ED-49365</v>
          </cell>
          <cell r="B1519" t="str">
            <v>ELE-INT-110</v>
          </cell>
          <cell r="C1519" t="str">
            <v>INTERRUPTOR , UMA TECLA SIMPLES E UMA TECLA PARALELO 10 A - 250 V</v>
          </cell>
          <cell r="D1519" t="str">
            <v>UN</v>
          </cell>
          <cell r="E1519">
            <v>26.98</v>
          </cell>
          <cell r="F1519" t="str">
            <v>ED-49365</v>
          </cell>
          <cell r="G1519"/>
        </row>
        <row r="1520">
          <cell r="A1520" t="str">
            <v>ED-49347</v>
          </cell>
          <cell r="B1520" t="str">
            <v>ELE-INT-020</v>
          </cell>
          <cell r="C1520" t="str">
            <v>INTERRUPTOR, BIPOLAR SIMPLES 10 A - 250 V, COM PLACA</v>
          </cell>
          <cell r="D1520" t="str">
            <v>UN</v>
          </cell>
          <cell r="E1520">
            <v>33.340000000000003</v>
          </cell>
          <cell r="F1520" t="str">
            <v>ED-49347</v>
          </cell>
          <cell r="G1520"/>
        </row>
        <row r="1521">
          <cell r="A1521" t="str">
            <v>ED-49345</v>
          </cell>
          <cell r="B1521" t="str">
            <v>ELE-INT-010</v>
          </cell>
          <cell r="C1521" t="str">
            <v>INTERRUPTOR, UMA TECLA PARALELO 10 A - 250 V, SEM PLACA</v>
          </cell>
          <cell r="D1521" t="str">
            <v>UN</v>
          </cell>
          <cell r="E1521">
            <v>15.05</v>
          </cell>
          <cell r="F1521" t="str">
            <v>ED-49345</v>
          </cell>
          <cell r="G1521"/>
        </row>
        <row r="1522">
          <cell r="A1522" t="str">
            <v>ED-49346</v>
          </cell>
          <cell r="B1522" t="str">
            <v>ELE-INT-015</v>
          </cell>
          <cell r="C1522" t="str">
            <v>INTERRUPTOR UMA TECLA SIMPLES 10 A - 250 V, COM PLACA</v>
          </cell>
          <cell r="D1522" t="str">
            <v>UN</v>
          </cell>
          <cell r="E1522">
            <v>14.2</v>
          </cell>
          <cell r="F1522" t="str">
            <v>ED-49346</v>
          </cell>
          <cell r="G1522"/>
        </row>
        <row r="1523">
          <cell r="A1523" t="str">
            <v>ED-49344</v>
          </cell>
          <cell r="B1523" t="str">
            <v>ELE-INT-005</v>
          </cell>
          <cell r="C1523" t="str">
            <v>INTERRUPTOR, UMA TECLA SIMPLES 10 A - 250 V, SEM PLACA</v>
          </cell>
          <cell r="D1523" t="str">
            <v>UN</v>
          </cell>
          <cell r="E1523">
            <v>10.52</v>
          </cell>
          <cell r="F1523" t="str">
            <v>ED-49344</v>
          </cell>
          <cell r="G1523"/>
        </row>
        <row r="1524">
          <cell r="A1524" t="str">
            <v>ED-5633</v>
          </cell>
          <cell r="B1524" t="str">
            <v>-</v>
          </cell>
          <cell r="C1524" t="str">
            <v>MÓDULO CEGO, INCLUSIVE FORNECIMENTO E INSTALAÇÃO, EXCLUSIVE PLACA E SUPORTE</v>
          </cell>
          <cell r="D1524" t="str">
            <v>UN</v>
          </cell>
          <cell r="E1524">
            <v>1.27</v>
          </cell>
          <cell r="F1524" t="str">
            <v>ED-5633</v>
          </cell>
          <cell r="G1524"/>
        </row>
        <row r="1525">
          <cell r="A1525" t="str">
            <v>ED-5634</v>
          </cell>
          <cell r="B1525" t="str">
            <v>-</v>
          </cell>
          <cell r="C1525" t="str">
            <v>MÓDULO COM FURO PARA SAÍDA DE FIO Ø 10MM, INCLUSIVE FORNECIMENTO E INSTALAÇÃO, EXCLUSIVE PLACA E SUPORTE</v>
          </cell>
          <cell r="D1525" t="str">
            <v>UN</v>
          </cell>
          <cell r="E1525">
            <v>1.46</v>
          </cell>
          <cell r="F1525" t="str">
            <v>ED-5634</v>
          </cell>
          <cell r="G1525"/>
        </row>
        <row r="1526">
          <cell r="A1526" t="str">
            <v>ED-15726</v>
          </cell>
          <cell r="B1526" t="str">
            <v>-</v>
          </cell>
          <cell r="C1526" t="str">
            <v>MÓDULO INTERRUPTOR BIPOLAR SIMPLES, CORRENTE 10A, TENSÃO 250V, (10A-250V), INCLUSIVE FORNECIMENTO E INSTALAÇÃO, EXCLUSIVE PLACA E SUPORTE</v>
          </cell>
          <cell r="D1526" t="str">
            <v>UN</v>
          </cell>
          <cell r="E1526">
            <v>22.26</v>
          </cell>
          <cell r="F1526" t="str">
            <v>ED-15726</v>
          </cell>
          <cell r="G1526"/>
        </row>
        <row r="1527">
          <cell r="A1527" t="str">
            <v>ED-15712</v>
          </cell>
          <cell r="B1527" t="str">
            <v>-</v>
          </cell>
          <cell r="C1527" t="str">
            <v>MÓDULO INTERRUPTOR INTERMEDIÁRIO, CORRENTE 10A, TENSÃO 250V, (10A-250V), INCLUSIVE FORNECIMENTO E INSTALAÇÃO, EXCLUSIVE PLACA E SUPORTE</v>
          </cell>
          <cell r="D1527" t="str">
            <v>UN</v>
          </cell>
          <cell r="E1527">
            <v>25.53</v>
          </cell>
          <cell r="F1527" t="str">
            <v>ED-15712</v>
          </cell>
          <cell r="G1527"/>
        </row>
        <row r="1528">
          <cell r="A1528" t="str">
            <v>ED-5616</v>
          </cell>
          <cell r="B1528" t="str">
            <v>-</v>
          </cell>
          <cell r="C1528" t="str">
            <v>MÓDULO INTERRUPTOR PARALELO, CORRENTE 10A, TENSÃO 250V, (10A-250V), INCLUSIVE FORNECIMENTO E INSTALAÇÃO, EXCLUSIVE PLACA E SUPORTE</v>
          </cell>
          <cell r="D1528" t="str">
            <v>UN</v>
          </cell>
          <cell r="E1528">
            <v>12.07</v>
          </cell>
          <cell r="F1528" t="str">
            <v>ED-5616</v>
          </cell>
          <cell r="G1528"/>
        </row>
        <row r="1529">
          <cell r="A1529" t="str">
            <v>ED-5615</v>
          </cell>
          <cell r="B1529" t="str">
            <v>-</v>
          </cell>
          <cell r="C1529" t="str">
            <v>MÓDULO INTERRUPTOR SIMPLES, CORRENTE 10A, TENSÃO 250V, (10A-250V), INCLUSIVE FORNECIMENTO E INSTALAÇÃO, EXCLUSIVE PLACA E SUPORTE</v>
          </cell>
          <cell r="D1529" t="str">
            <v>UN</v>
          </cell>
          <cell r="E1529">
            <v>10.83</v>
          </cell>
          <cell r="F1529" t="str">
            <v>ED-5615</v>
          </cell>
          <cell r="G1529"/>
        </row>
        <row r="1530">
          <cell r="A1530" t="str">
            <v>ED-5632</v>
          </cell>
          <cell r="B1530" t="str">
            <v>-</v>
          </cell>
          <cell r="C1530" t="str">
            <v>MÓDULO PARA ANTENA (CONECTOR COAXIAL) PARA CABO COAXIAL DE 75 OHMS, INCLUSIVE FORNECIMENTO E INSTALAÇÃO, EXCLUSIVE PLACA E SUPORTE</v>
          </cell>
          <cell r="D1530" t="str">
            <v>UN</v>
          </cell>
          <cell r="E1530">
            <v>14.84</v>
          </cell>
          <cell r="F1530" t="str">
            <v>ED-5632</v>
          </cell>
          <cell r="G1530"/>
        </row>
        <row r="1531">
          <cell r="A1531" t="str">
            <v>ED-5617</v>
          </cell>
          <cell r="B1531" t="str">
            <v>-</v>
          </cell>
          <cell r="C1531" t="str">
            <v>MÓDULO PULSADOR CAMPAINHA, CORRENTE 10A, TENSÃO 250V, (10A-250V), INCLUSIVE FORNECIMENTO E INSTALAÇÃO, EXCLUSIVE PLACA E SUPORTE</v>
          </cell>
          <cell r="D1531" t="str">
            <v>UN</v>
          </cell>
          <cell r="E1531">
            <v>11.59</v>
          </cell>
          <cell r="F1531" t="str">
            <v>ED-5617</v>
          </cell>
          <cell r="G1531"/>
        </row>
        <row r="1532">
          <cell r="A1532" t="str">
            <v>ED-5626</v>
          </cell>
          <cell r="B1532" t="str">
            <v>-</v>
          </cell>
          <cell r="C1532" t="str">
            <v>MÓDULO TOMADA PADRÃO, TRÊS (3) POLOS, CORRENTE 10A, TENSÃO 250V, (2P+T/10A-250V), INCLUSIVE FORNECIMENTO E INSTALAÇÃO, EXCLUSIVE PLACA E SUPORTE</v>
          </cell>
          <cell r="D1532" t="str">
            <v>UN</v>
          </cell>
          <cell r="E1532">
            <v>12.12</v>
          </cell>
          <cell r="F1532" t="str">
            <v>ED-5626</v>
          </cell>
          <cell r="G1532"/>
        </row>
        <row r="1533">
          <cell r="A1533" t="str">
            <v>ED-5627</v>
          </cell>
          <cell r="B1533" t="str">
            <v>-</v>
          </cell>
          <cell r="C1533" t="str">
            <v>MÓDULO TOMADA PADRÃO, TRÊS (3) POLOS, CORRENTE 20A, TENSÃO 250V, (2P+T/20A-250V), INCLUSIVE FORNECIMENTO E INSTALAÇÃO, EXCLUSIVE PLACA E SUPORTE</v>
          </cell>
          <cell r="D1533" t="str">
            <v>UN</v>
          </cell>
          <cell r="E1533">
            <v>12.93</v>
          </cell>
          <cell r="F1533" t="str">
            <v>ED-5627</v>
          </cell>
          <cell r="G1533"/>
        </row>
        <row r="1534">
          <cell r="A1534" t="str">
            <v>ED-15727</v>
          </cell>
          <cell r="B1534" t="str">
            <v>-</v>
          </cell>
          <cell r="C1534" t="str">
            <v>MÓDULO TOMADA PADRÃO VERMELHA, USO ESPECÍFICO, TRÊS (3) POLOS, CORRENTE 20A, TENSÃO 250V, (2P+T/20A-250V), INCLUSIVE FORNECIMENTO E INSTALAÇÃO, EXCLUSIVE PLACA E SUPORTE</v>
          </cell>
          <cell r="D1534" t="str">
            <v>UN</v>
          </cell>
          <cell r="E1534">
            <v>13.31</v>
          </cell>
          <cell r="F1534" t="str">
            <v>ED-15727</v>
          </cell>
          <cell r="G1534"/>
        </row>
        <row r="1535">
          <cell r="A1535" t="str">
            <v>ED-5628</v>
          </cell>
          <cell r="B1535" t="str">
            <v>-</v>
          </cell>
          <cell r="C1535" t="str">
            <v xml:space="preserve">MÓDULO TOMADA USB (CONECTOR USB TIPO A), CORRENTE 1A, TENSÃO 5V, (1A-5V), INCLUSIVE FORNECIMENTO E INSTALAÇÃO, EXCLUSIVE PLACA E SUPORTE
</v>
          </cell>
          <cell r="D1535" t="str">
            <v>UN</v>
          </cell>
          <cell r="E1535">
            <v>42.86</v>
          </cell>
          <cell r="F1535" t="str">
            <v>ED-5628</v>
          </cell>
          <cell r="G1535"/>
        </row>
        <row r="1536">
          <cell r="A1536" t="str">
            <v>ED-49486</v>
          </cell>
          <cell r="B1536" t="str">
            <v>ELE-PLA-020</v>
          </cell>
          <cell r="C1536" t="str">
            <v>PLACA CEGA PARA CAIXA , 2" X 4"</v>
          </cell>
          <cell r="D1536" t="str">
            <v>UN</v>
          </cell>
          <cell r="E1536">
            <v>5.55</v>
          </cell>
          <cell r="F1536" t="str">
            <v>ED-49486</v>
          </cell>
          <cell r="G1536"/>
        </row>
        <row r="1537">
          <cell r="A1537" t="str">
            <v>ED-49487</v>
          </cell>
          <cell r="B1537" t="str">
            <v>ELE-PLA-025</v>
          </cell>
          <cell r="C1537" t="str">
            <v>PLACA CEGA PARA CAIXA , 4" X 4"</v>
          </cell>
          <cell r="D1537" t="str">
            <v>UN</v>
          </cell>
          <cell r="E1537">
            <v>10.32</v>
          </cell>
          <cell r="F1537" t="str">
            <v>ED-49487</v>
          </cell>
          <cell r="G1537"/>
        </row>
        <row r="1538">
          <cell r="A1538" t="str">
            <v>ED-49484</v>
          </cell>
          <cell r="B1538" t="str">
            <v>ELE-PLA-010</v>
          </cell>
          <cell r="C1538" t="str">
            <v>PLACA (ESPELHO) PARA CAIXA , 2" X 4"</v>
          </cell>
          <cell r="D1538" t="str">
            <v>UN</v>
          </cell>
          <cell r="E1538">
            <v>3.6</v>
          </cell>
          <cell r="F1538" t="str">
            <v>ED-49484</v>
          </cell>
          <cell r="G1538"/>
        </row>
        <row r="1539">
          <cell r="A1539" t="str">
            <v>ED-49483</v>
          </cell>
          <cell r="B1539" t="str">
            <v>ELE-PLA-005</v>
          </cell>
          <cell r="C1539" t="str">
            <v>PLACA (ESPELHO) PARA CAIXA , 3" X 3"</v>
          </cell>
          <cell r="D1539" t="str">
            <v>UN</v>
          </cell>
          <cell r="E1539">
            <v>5.19</v>
          </cell>
          <cell r="F1539" t="str">
            <v>ED-49483</v>
          </cell>
          <cell r="G1539"/>
        </row>
        <row r="1540">
          <cell r="A1540" t="str">
            <v>ED-49485</v>
          </cell>
          <cell r="B1540" t="str">
            <v>ELE-PLA-015</v>
          </cell>
          <cell r="C1540" t="str">
            <v>PLACA (ESPELHO) PARA CAIXA , 4" X 4"</v>
          </cell>
          <cell r="D1540" t="str">
            <v>UN</v>
          </cell>
          <cell r="E1540">
            <v>6.11</v>
          </cell>
          <cell r="F1540" t="str">
            <v>ED-49485</v>
          </cell>
          <cell r="G1540"/>
        </row>
        <row r="1541">
          <cell r="A1541" t="str">
            <v>ED-49495</v>
          </cell>
          <cell r="B1541" t="str">
            <v>ELE-PLA-065</v>
          </cell>
          <cell r="C1541" t="str">
            <v>PLACA PARA CAIXA 2" X 4", COM FURO CENTRAL</v>
          </cell>
          <cell r="D1541" t="str">
            <v>UN</v>
          </cell>
          <cell r="E1541">
            <v>3.51</v>
          </cell>
          <cell r="F1541" t="str">
            <v>ED-49495</v>
          </cell>
          <cell r="G1541"/>
        </row>
        <row r="1542">
          <cell r="A1542" t="str">
            <v>ED-49488</v>
          </cell>
          <cell r="B1542" t="str">
            <v>ELE-PLA-030</v>
          </cell>
          <cell r="C1542" t="str">
            <v>PLACA PARA CAIXA 2" X 4" PARA SAÍDA DE FIO</v>
          </cell>
          <cell r="D1542" t="str">
            <v>UN</v>
          </cell>
          <cell r="E1542">
            <v>8.49</v>
          </cell>
          <cell r="F1542" t="str">
            <v>ED-49488</v>
          </cell>
          <cell r="G1542"/>
        </row>
        <row r="1543">
          <cell r="A1543" t="str">
            <v>ED-49490</v>
          </cell>
          <cell r="B1543" t="str">
            <v>ELE-PLA-040</v>
          </cell>
          <cell r="C1543" t="str">
            <v>PLACA PARA CAIXA 2" X 4", 1 POSTO</v>
          </cell>
          <cell r="D1543" t="str">
            <v>UN</v>
          </cell>
          <cell r="E1543">
            <v>3.53</v>
          </cell>
          <cell r="F1543" t="str">
            <v>ED-49490</v>
          </cell>
          <cell r="G1543"/>
        </row>
        <row r="1544">
          <cell r="A1544" t="str">
            <v>ED-49494</v>
          </cell>
          <cell r="B1544" t="str">
            <v>ELE-PLA-060</v>
          </cell>
          <cell r="C1544" t="str">
            <v>PLACA PARA CAIXA 2" X 4", 3 POSTOS</v>
          </cell>
          <cell r="D1544" t="str">
            <v>UN</v>
          </cell>
          <cell r="E1544">
            <v>3.51</v>
          </cell>
          <cell r="F1544" t="str">
            <v>ED-49494</v>
          </cell>
          <cell r="G1544"/>
        </row>
        <row r="1545">
          <cell r="A1545" t="str">
            <v>ED-49491</v>
          </cell>
          <cell r="B1545" t="str">
            <v>ELE-PLA-045</v>
          </cell>
          <cell r="C1545" t="str">
            <v>PLACA PARA CAIXA 4" X 4", 1 + 1 POSTO</v>
          </cell>
          <cell r="D1545" t="str">
            <v>UN</v>
          </cell>
          <cell r="E1545">
            <v>6.44</v>
          </cell>
          <cell r="F1545" t="str">
            <v>ED-49491</v>
          </cell>
          <cell r="G1545"/>
        </row>
        <row r="1546">
          <cell r="A1546" t="str">
            <v>ED-49493</v>
          </cell>
          <cell r="B1546" t="str">
            <v>ELE-PLA-055</v>
          </cell>
          <cell r="C1546" t="str">
            <v>PLACA PARA CAIXA 4" X 4", 2 + 2 POSTOS REDONDOS</v>
          </cell>
          <cell r="D1546" t="str">
            <v>UN</v>
          </cell>
          <cell r="E1546">
            <v>6.44</v>
          </cell>
          <cell r="F1546" t="str">
            <v>ED-49493</v>
          </cell>
          <cell r="G1546"/>
        </row>
        <row r="1547">
          <cell r="A1547" t="str">
            <v>ED-49489</v>
          </cell>
          <cell r="B1547" t="str">
            <v>ELE-PLA-035</v>
          </cell>
          <cell r="C1547" t="str">
            <v>PLACA PARA CAIXA 4" X 4", 2 POSTOS REDONDOS</v>
          </cell>
          <cell r="D1547" t="str">
            <v>UN</v>
          </cell>
          <cell r="E1547">
            <v>5.48</v>
          </cell>
          <cell r="F1547" t="str">
            <v>ED-49489</v>
          </cell>
          <cell r="G1547"/>
        </row>
        <row r="1548">
          <cell r="A1548" t="str">
            <v>ED-49492</v>
          </cell>
          <cell r="B1548" t="str">
            <v>ELE-PLA-050</v>
          </cell>
          <cell r="C1548" t="str">
            <v>PLACA PARA CAIXA 4" X 4", 2 POSTOS SEPARADOS</v>
          </cell>
          <cell r="D1548" t="str">
            <v>UN</v>
          </cell>
          <cell r="E1548">
            <v>6.44</v>
          </cell>
          <cell r="F1548" t="str">
            <v>ED-49492</v>
          </cell>
          <cell r="G1548"/>
        </row>
        <row r="1549">
          <cell r="A1549" t="str">
            <v>ED-5618</v>
          </cell>
          <cell r="B1549" t="str">
            <v>-</v>
          </cell>
          <cell r="C1549" t="str">
            <v>PLACA 4"X2" CEGA, INCLUSIVE FORNECIMENTO E INSTALAÇÃO, EXCLUSIVE SUPORTE</v>
          </cell>
          <cell r="D1549" t="str">
            <v>UN</v>
          </cell>
          <cell r="E1549">
            <v>3.5</v>
          </cell>
          <cell r="F1549" t="str">
            <v>ED-5618</v>
          </cell>
          <cell r="G1549"/>
        </row>
        <row r="1550">
          <cell r="A1550" t="str">
            <v>ED-5621</v>
          </cell>
          <cell r="B1550" t="str">
            <v>-</v>
          </cell>
          <cell r="C1550" t="str">
            <v>PLACA 4"X2" PARA DOIS (2) MÓDULOS, INCLUSIVE FORNECIMENTO E INSTALAÇÃO, EXCLUSIVE SUPORTE E MÓDULO</v>
          </cell>
          <cell r="D1550" t="str">
            <v>UN</v>
          </cell>
          <cell r="E1550">
            <v>4.0999999999999996</v>
          </cell>
          <cell r="F1550" t="str">
            <v>ED-5621</v>
          </cell>
          <cell r="G1550"/>
        </row>
        <row r="1551">
          <cell r="A1551" t="str">
            <v>ED-5622</v>
          </cell>
          <cell r="B1551" t="str">
            <v>-</v>
          </cell>
          <cell r="C1551" t="str">
            <v>PLACA 4"X2" PARA TRÊS (3) MÓDULOS, INCLUSIVE FORNECIMENTO E INSTALAÇÃO, EXCLUSIVE SUPORTE E MÓDULO</v>
          </cell>
          <cell r="D1551" t="str">
            <v>UN</v>
          </cell>
          <cell r="E1551">
            <v>4.41</v>
          </cell>
          <cell r="F1551" t="str">
            <v>ED-5622</v>
          </cell>
          <cell r="G1551"/>
        </row>
        <row r="1552">
          <cell r="A1552" t="str">
            <v>ED-5620</v>
          </cell>
          <cell r="B1552" t="str">
            <v>-</v>
          </cell>
          <cell r="C1552" t="str">
            <v>PLACA 4"X2" PARA UM (1) MÓDULO, INCLUSIVE FORNECIMENTO E INSTALAÇÃO, EXCLUSIVE SUPORTE E MÓDULO</v>
          </cell>
          <cell r="D1552" t="str">
            <v>UN</v>
          </cell>
          <cell r="E1552">
            <v>3.65</v>
          </cell>
          <cell r="F1552" t="str">
            <v>ED-5620</v>
          </cell>
          <cell r="G1552"/>
        </row>
        <row r="1553">
          <cell r="A1553" t="str">
            <v>ED-5619</v>
          </cell>
          <cell r="B1553" t="str">
            <v>-</v>
          </cell>
          <cell r="C1553" t="str">
            <v>PLACA 4"X4" CEGA, INCLUSIVE FORNECIMENTO E INSTALAÇÃO, EXCLUSIVE SUPORTE</v>
          </cell>
          <cell r="D1553" t="str">
            <v>UN</v>
          </cell>
          <cell r="E1553">
            <v>5.53</v>
          </cell>
          <cell r="F1553" t="str">
            <v>ED-5619</v>
          </cell>
          <cell r="G1553"/>
        </row>
        <row r="1554">
          <cell r="A1554" t="str">
            <v>ED-5623</v>
          </cell>
          <cell r="B1554" t="str">
            <v>-</v>
          </cell>
          <cell r="C1554" t="str">
            <v>PLACA 4"X4" PARA DOIS (2) MÓDULOS, INCLUSIVE FORNECIMENTO E INSTALAÇÃO, EXCLUSIVE SUPORTE E MÓDULO</v>
          </cell>
          <cell r="D1554" t="str">
            <v>UN</v>
          </cell>
          <cell r="E1554">
            <v>5.4</v>
          </cell>
          <cell r="F1554" t="str">
            <v>ED-5623</v>
          </cell>
          <cell r="G1554"/>
        </row>
        <row r="1555">
          <cell r="A1555" t="str">
            <v>ED-5624</v>
          </cell>
          <cell r="B1555" t="str">
            <v>-</v>
          </cell>
          <cell r="C1555" t="str">
            <v>PLACA 4"X4" PARA QUATRO (4) MÓDULOS, INCLUSIVE FORNECIMENTO E INSTALAÇÃO, EXCLUSIVE SUPORTE E MÓDULO</v>
          </cell>
          <cell r="D1555" t="str">
            <v>UN</v>
          </cell>
          <cell r="E1555">
            <v>5.53</v>
          </cell>
          <cell r="F1555" t="str">
            <v>ED-5624</v>
          </cell>
          <cell r="G1555"/>
        </row>
        <row r="1556">
          <cell r="A1556" t="str">
            <v>ED-5625</v>
          </cell>
          <cell r="B1556" t="str">
            <v>-</v>
          </cell>
          <cell r="C1556" t="str">
            <v>PLACA 4"X4" PARA SEIS (6) MÓDULOS, INCLUSIVE FORNECIMENTO E INSTALAÇÃO, EXCLUSIVE SUPORTE E MÓDULO</v>
          </cell>
          <cell r="D1556" t="str">
            <v>UN</v>
          </cell>
          <cell r="E1556">
            <v>5.77</v>
          </cell>
          <cell r="F1556" t="str">
            <v>ED-5625</v>
          </cell>
          <cell r="G1556"/>
        </row>
        <row r="1557">
          <cell r="A1557" t="str">
            <v>ED-5614</v>
          </cell>
          <cell r="B1557" t="str">
            <v>-</v>
          </cell>
          <cell r="C1557" t="str">
            <v>SUPORTE PARA PLACA 4"X2" PARA TRÊS (3) MÓDULOS, INCLUSIVE PARAFUSOS PARA FIXAÇÃO, FORNECIMENTO E INSTALAÇÃO, EXCLUSIVE PLACA E MÓDULO</v>
          </cell>
          <cell r="D1557" t="str">
            <v>UN</v>
          </cell>
          <cell r="E1557">
            <v>4.3099999999999996</v>
          </cell>
          <cell r="F1557" t="str">
            <v>ED-5614</v>
          </cell>
          <cell r="G1557"/>
        </row>
        <row r="1558">
          <cell r="A1558" t="str">
            <v>ED-5613</v>
          </cell>
          <cell r="B1558" t="str">
            <v>-</v>
          </cell>
          <cell r="C1558" t="str">
            <v>SUPORTE PARA PLACA 4"X4" PARA SEIS (6) MÓDULOS, INCLUSIVE PARAFUSOS PARA FIXAÇÃO, FORNECIMENTO E INSTALAÇÃO, EXCLUSIVE PLACA E MÓDULO</v>
          </cell>
          <cell r="D1558" t="str">
            <v>UN</v>
          </cell>
          <cell r="E1558">
            <v>6.51</v>
          </cell>
          <cell r="F1558" t="str">
            <v>ED-5613</v>
          </cell>
          <cell r="G1558"/>
        </row>
        <row r="1559">
          <cell r="A1559" t="str">
            <v>ED-49533</v>
          </cell>
          <cell r="B1559" t="str">
            <v>ELE-TOM-025</v>
          </cell>
          <cell r="C1559" t="str">
            <v>TOMADA DUPLA - 2P + T - 20A COM PLACA</v>
          </cell>
          <cell r="D1559" t="str">
            <v>CJ</v>
          </cell>
          <cell r="E1559">
            <v>24.95</v>
          </cell>
          <cell r="F1559" t="str">
            <v>ED-49533</v>
          </cell>
          <cell r="G1559"/>
        </row>
        <row r="1560">
          <cell r="A1560" t="str">
            <v>ED-49534</v>
          </cell>
          <cell r="B1560" t="str">
            <v>ELE-TOM-030</v>
          </cell>
          <cell r="C1560" t="str">
            <v>TOMADA DUPLA - 2P + T - 20A SEM PLACA</v>
          </cell>
          <cell r="D1560" t="str">
            <v>CJ</v>
          </cell>
          <cell r="E1560">
            <v>24.15</v>
          </cell>
          <cell r="F1560" t="str">
            <v>ED-49534</v>
          </cell>
          <cell r="G1560"/>
        </row>
        <row r="1561">
          <cell r="A1561" t="str">
            <v>ED-49537</v>
          </cell>
          <cell r="B1561" t="str">
            <v>ELE-TOM-045</v>
          </cell>
          <cell r="C1561" t="str">
            <v>TOMADA PARA PINO JACK 1/4, SOM E TV COM PLACA 4" X 2"</v>
          </cell>
          <cell r="D1561" t="str">
            <v>UN</v>
          </cell>
          <cell r="E1561">
            <v>26.14</v>
          </cell>
          <cell r="F1561" t="str">
            <v>ED-49537</v>
          </cell>
          <cell r="G1561"/>
        </row>
        <row r="1562">
          <cell r="A1562" t="str">
            <v>ED-49529</v>
          </cell>
          <cell r="B1562" t="str">
            <v>ELE-TOM-005</v>
          </cell>
          <cell r="C1562" t="str">
            <v>TOMADA SIMPLES - 2P + T - 10A COM PLACA</v>
          </cell>
          <cell r="D1562" t="str">
            <v>UN</v>
          </cell>
          <cell r="E1562">
            <v>24.1</v>
          </cell>
          <cell r="F1562" t="str">
            <v>ED-49529</v>
          </cell>
          <cell r="G1562"/>
        </row>
        <row r="1563">
          <cell r="A1563" t="str">
            <v>ED-49530</v>
          </cell>
          <cell r="B1563" t="str">
            <v>ELE-TOM-010</v>
          </cell>
          <cell r="C1563" t="str">
            <v>TOMADA SIMPLES - 2P + T - 10A SEM PLACA</v>
          </cell>
          <cell r="D1563" t="str">
            <v>UN</v>
          </cell>
          <cell r="E1563">
            <v>20.09</v>
          </cell>
          <cell r="F1563" t="str">
            <v>ED-49530</v>
          </cell>
          <cell r="G1563"/>
        </row>
        <row r="1564">
          <cell r="A1564" t="str">
            <v>ED-49531</v>
          </cell>
          <cell r="B1564" t="str">
            <v>ELE-TOM-015</v>
          </cell>
          <cell r="C1564" t="str">
            <v>TOMADA SIMPLES - 2P + T - 20A COM PLACA</v>
          </cell>
          <cell r="D1564" t="str">
            <v>UN</v>
          </cell>
          <cell r="E1564">
            <v>24.1</v>
          </cell>
          <cell r="F1564" t="str">
            <v>ED-49531</v>
          </cell>
          <cell r="G1564"/>
        </row>
        <row r="1565">
          <cell r="A1565" t="str">
            <v>ED-49532</v>
          </cell>
          <cell r="B1565" t="str">
            <v>ELE-TOM-020</v>
          </cell>
          <cell r="C1565" t="str">
            <v>TOMADA SIMPLES - 2P + T - 20A SEM PLACA</v>
          </cell>
          <cell r="D1565" t="str">
            <v>UN</v>
          </cell>
          <cell r="E1565">
            <v>20.11</v>
          </cell>
          <cell r="F1565" t="str">
            <v>ED-49532</v>
          </cell>
          <cell r="G1565"/>
        </row>
        <row r="1566">
          <cell r="A1566" t="str">
            <v>20.09</v>
          </cell>
          <cell r="B1566">
            <v>8923</v>
          </cell>
          <cell r="C1566" t="str">
            <v>MANGUEIRA PVC FLEXÍVEL CORRUGADO</v>
          </cell>
          <cell r="D1566" t="str">
            <v/>
          </cell>
          <cell r="E1566"/>
          <cell r="F1566" t="str">
            <v>20.09</v>
          </cell>
          <cell r="G1566"/>
        </row>
        <row r="1567">
          <cell r="A1567" t="str">
            <v>ED-49415</v>
          </cell>
          <cell r="B1567" t="str">
            <v>ELE-MAN-025</v>
          </cell>
          <cell r="C1567" t="str">
            <v>ELETRODUTO FLEXÍVEL CORRUGADO, PVC, ANTI-CHAMA, DN 32MM (1"), APLICADO EM ALVENARIA, INCLUSIVE RASGO</v>
          </cell>
          <cell r="D1567" t="str">
            <v>M</v>
          </cell>
          <cell r="E1567">
            <v>9.52</v>
          </cell>
          <cell r="F1567" t="str">
            <v>ED-49415</v>
          </cell>
          <cell r="G1567"/>
        </row>
        <row r="1568">
          <cell r="A1568" t="str">
            <v>20.10</v>
          </cell>
          <cell r="B1568">
            <v>8924</v>
          </cell>
          <cell r="C1568" t="str">
            <v>CONDULETE EM ALUMÍNIO</v>
          </cell>
          <cell r="D1568" t="str">
            <v/>
          </cell>
          <cell r="E1568"/>
          <cell r="F1568" t="str">
            <v>20.10</v>
          </cell>
          <cell r="G1568"/>
        </row>
        <row r="1569">
          <cell r="A1569" t="str">
            <v>ED-17955</v>
          </cell>
          <cell r="B1569" t="str">
            <v>-</v>
          </cell>
          <cell r="C1569" t="str">
            <v>CONDULETE DE ALUMÍNIO, TIPO "B", DIÂMETRO DE SAÍDA 1" (25MM), EXCLUSIVE MÓDULO E PLACA, INCLUSIVE FIXAÇÃO</v>
          </cell>
          <cell r="D1569" t="str">
            <v>UN</v>
          </cell>
          <cell r="E1569">
            <v>26.21</v>
          </cell>
          <cell r="F1569" t="str">
            <v>ED-17955</v>
          </cell>
          <cell r="G1569"/>
        </row>
        <row r="1570">
          <cell r="A1570" t="str">
            <v>ED-17957</v>
          </cell>
          <cell r="B1570" t="str">
            <v>-</v>
          </cell>
          <cell r="C1570" t="str">
            <v>CONDULETE DE ALUMÍNIO, TIPO "B", DIÂMETRO DE SAÍDA 1.1/2" (40MM), EXCLUSIVE MÓDULO E PLACA, INCLUSIVE FIXAÇÃO</v>
          </cell>
          <cell r="D1570" t="str">
            <v>UN</v>
          </cell>
          <cell r="E1570">
            <v>43.08</v>
          </cell>
          <cell r="F1570" t="str">
            <v>ED-17957</v>
          </cell>
          <cell r="G1570"/>
        </row>
        <row r="1571">
          <cell r="A1571" t="str">
            <v>ED-17956</v>
          </cell>
          <cell r="B1571" t="str">
            <v>-</v>
          </cell>
          <cell r="C1571" t="str">
            <v>CONDULETE DE ALUMÍNIO, TIPO "B", DIÂMETRO DE SAÍDA 1.1/4" (32MM), EXCLUSIVE MÓDULO E PLACA, INCLUSIVE FIXAÇÃO</v>
          </cell>
          <cell r="D1571" t="str">
            <v>UN</v>
          </cell>
          <cell r="E1571">
            <v>35.35</v>
          </cell>
          <cell r="F1571" t="str">
            <v>ED-17956</v>
          </cell>
          <cell r="G1571"/>
        </row>
        <row r="1572">
          <cell r="A1572" t="str">
            <v>ED-17958</v>
          </cell>
          <cell r="B1572" t="str">
            <v>-</v>
          </cell>
          <cell r="C1572" t="str">
            <v>CONDULETE DE ALUMÍNIO, TIPO "B", DIÂMETRO DE SAÍDA 2" (50MM), EXCLUSIVE MÓDULO E PLACA, INCLUSIVE FIXAÇÃO</v>
          </cell>
          <cell r="D1572" t="str">
            <v>UN</v>
          </cell>
          <cell r="E1572">
            <v>56.74</v>
          </cell>
          <cell r="F1572" t="str">
            <v>ED-17958</v>
          </cell>
          <cell r="G1572"/>
        </row>
        <row r="1573">
          <cell r="A1573" t="str">
            <v>ED-17954</v>
          </cell>
          <cell r="B1573" t="str">
            <v>-</v>
          </cell>
          <cell r="C1573" t="str">
            <v>CONDULETE DE ALUMÍNIO, TIPO "B", DIÂMETRO DE SAÍDA 3/4" (20MM), EXCLUSIVE MÓDULO E PLACA, INCLUSIVE FIXAÇÃO</v>
          </cell>
          <cell r="D1573" t="str">
            <v>UN</v>
          </cell>
          <cell r="E1573">
            <v>23.24</v>
          </cell>
          <cell r="F1573" t="str">
            <v>ED-17954</v>
          </cell>
          <cell r="G1573"/>
        </row>
        <row r="1574">
          <cell r="A1574" t="str">
            <v>ED-3021</v>
          </cell>
          <cell r="B1574" t="str">
            <v>-</v>
          </cell>
          <cell r="C1574" t="str">
            <v>CONDULETE DE ALUMÍNIO, TIPO "B" OU "E", DIÂMETRO DE SAÍDA 1" (25MM), EXCLUSIVE INSTALAÇÃO, MÓDULO E PLACA (FORNECIMENTO)</v>
          </cell>
          <cell r="D1574" t="str">
            <v>UN</v>
          </cell>
          <cell r="E1574">
            <v>11.41</v>
          </cell>
          <cell r="F1574" t="str">
            <v>ED-3021</v>
          </cell>
          <cell r="G1574"/>
        </row>
        <row r="1575">
          <cell r="A1575" t="str">
            <v>ED-2922</v>
          </cell>
          <cell r="B1575" t="str">
            <v>-</v>
          </cell>
          <cell r="C1575" t="str">
            <v>CONDULETE DE ALUMÍNIO, TIPO "B" OU "E", DIÂMETRO DE SAÍDA 1.1/2" (40MM), EXCLUSIVE INSTALAÇÃO, MÓDULO E PLACA (FORNECIMENTO)</v>
          </cell>
          <cell r="D1575" t="str">
            <v>UN</v>
          </cell>
          <cell r="E1575">
            <v>28.28</v>
          </cell>
          <cell r="F1575" t="str">
            <v>ED-2922</v>
          </cell>
          <cell r="G1575"/>
        </row>
        <row r="1576">
          <cell r="A1576" t="str">
            <v>ED-2926</v>
          </cell>
          <cell r="B1576" t="str">
            <v>-</v>
          </cell>
          <cell r="C1576" t="str">
            <v>CONDULETE DE ALUMÍNIO, TIPO "B" OU "E", DIÂMETRO DE SAÍDA 1.1/4" (32MM), EXCLUSIVE INSTALAÇÃO, MÓDULO E PLACA (FORNECIMENTO)</v>
          </cell>
          <cell r="D1576" t="str">
            <v>UN</v>
          </cell>
          <cell r="E1576">
            <v>20.55</v>
          </cell>
          <cell r="F1576" t="str">
            <v>ED-2926</v>
          </cell>
          <cell r="G1576"/>
        </row>
        <row r="1577">
          <cell r="A1577" t="str">
            <v>ED-2924</v>
          </cell>
          <cell r="B1577" t="str">
            <v>-</v>
          </cell>
          <cell r="C1577" t="str">
            <v>CONDULETE DE ALUMÍNIO, TIPO "B" OU "E", DIÂMETRO DE SAÍDA 2" (50MM), EXCLUSIVE INSTALAÇÃO, MÓDULO E PLACA (FORNECIMENTO)</v>
          </cell>
          <cell r="D1577" t="str">
            <v>UN</v>
          </cell>
          <cell r="E1577">
            <v>41.94</v>
          </cell>
          <cell r="F1577" t="str">
            <v>ED-2924</v>
          </cell>
          <cell r="G1577"/>
        </row>
        <row r="1578">
          <cell r="A1578" t="str">
            <v>ED-2930</v>
          </cell>
          <cell r="B1578" t="str">
            <v>-</v>
          </cell>
          <cell r="C1578" t="str">
            <v>CONDULETE DE ALUMÍNIO, TIPO "B" OU "E", DIÂMETRO DE SAÍDA 3/4" (20MM), EXCLUSIVE INSTALAÇÃO, MÓDULO E PLACA (FORNECIMENTO)</v>
          </cell>
          <cell r="D1578" t="str">
            <v>UN</v>
          </cell>
          <cell r="E1578">
            <v>8.44</v>
          </cell>
          <cell r="F1578" t="str">
            <v>ED-2930</v>
          </cell>
          <cell r="G1578"/>
        </row>
        <row r="1579">
          <cell r="A1579" t="str">
            <v>ED-49071</v>
          </cell>
          <cell r="B1579" t="str">
            <v>ELE-CON-015</v>
          </cell>
          <cell r="C1579" t="str">
            <v>CONDULETE DE ALUMÍNIO, TIPO "C", DIÂMETRO DE SAÍDA 1" (25MM), EXCLUSIVE MÓDULO E PLACA, INCLUSIVE FIXAÇÃO</v>
          </cell>
          <cell r="D1579" t="str">
            <v>UN</v>
          </cell>
          <cell r="E1579">
            <v>28.23</v>
          </cell>
          <cell r="F1579" t="str">
            <v>ED-49071</v>
          </cell>
          <cell r="G1579"/>
        </row>
        <row r="1580">
          <cell r="A1580" t="str">
            <v>ED-49073</v>
          </cell>
          <cell r="B1580" t="str">
            <v>ELE-CON-017</v>
          </cell>
          <cell r="C1580" t="str">
            <v>CONDULETE DE ALUMÍNIO, TIPO "C", DIÂMETRO DE SAÍDA 1.1/2" (40MM), EXCLUSIVE MÓDULO E PLACA, INCLUSIVE FIXAÇÃO</v>
          </cell>
          <cell r="D1580" t="str">
            <v>UN</v>
          </cell>
          <cell r="E1580">
            <v>47.69</v>
          </cell>
          <cell r="F1580" t="str">
            <v>ED-49073</v>
          </cell>
          <cell r="G1580"/>
        </row>
        <row r="1581">
          <cell r="A1581" t="str">
            <v>ED-49072</v>
          </cell>
          <cell r="B1581" t="str">
            <v>ELE-CON-016</v>
          </cell>
          <cell r="C1581" t="str">
            <v>CONDULETE DE ALUMÍNIO, TIPO "C", DIÂMETRO DE SAÍDA 1.1/4" (32MM), EXCLUSIVE MÓDULO E PLACA, INCLUSIVE FIXAÇÃO</v>
          </cell>
          <cell r="D1581" t="str">
            <v>UN</v>
          </cell>
          <cell r="E1581">
            <v>39.36</v>
          </cell>
          <cell r="F1581" t="str">
            <v>ED-49072</v>
          </cell>
          <cell r="G1581"/>
        </row>
        <row r="1582">
          <cell r="A1582" t="str">
            <v>ED-49074</v>
          </cell>
          <cell r="B1582" t="str">
            <v>ELE-CON-018</v>
          </cell>
          <cell r="C1582" t="str">
            <v>CONDULETE DE ALUMÍNIO, TIPO "C", DIÂMETRO DE SAÍDA 2" (50MM), EXCLUSIVE MÓDULO E PLACA, INCLUSIVE FIXAÇÃO</v>
          </cell>
          <cell r="D1582" t="str">
            <v>UN</v>
          </cell>
          <cell r="E1582">
            <v>62.85</v>
          </cell>
          <cell r="F1582" t="str">
            <v>ED-49074</v>
          </cell>
          <cell r="G1582"/>
        </row>
        <row r="1583">
          <cell r="A1583" t="str">
            <v>ED-49070</v>
          </cell>
          <cell r="B1583" t="str">
            <v>ELE-CON-010</v>
          </cell>
          <cell r="C1583" t="str">
            <v>CONDULETE DE ALUMÍNIO, TIPO "C", DIÂMETRO DE SAÍDA 3/4" (20MM), EXCLUSIVE MÓDULO E PLACA, INCLUSIVE FIXAÇÃO</v>
          </cell>
          <cell r="D1583" t="str">
            <v>UN</v>
          </cell>
          <cell r="E1583">
            <v>24.9</v>
          </cell>
          <cell r="F1583" t="str">
            <v>ED-49070</v>
          </cell>
          <cell r="G1583"/>
        </row>
        <row r="1584">
          <cell r="A1584" t="str">
            <v>ED-2915</v>
          </cell>
          <cell r="B1584" t="str">
            <v>-</v>
          </cell>
          <cell r="C1584" t="str">
            <v>CONDULETE DE ALUMÍNIO, TIPO "C" OU "LB" OU "LL" OU "LR", DIÂMETRO DE SAÍDA 1" (25MM), EXCLUSIVE INSTALAÇÃO, MÓDULO E PLACA (FORNECIMENTO)</v>
          </cell>
          <cell r="D1584" t="str">
            <v>UN</v>
          </cell>
          <cell r="E1584">
            <v>13.43</v>
          </cell>
          <cell r="F1584" t="str">
            <v>ED-2915</v>
          </cell>
          <cell r="G1584"/>
        </row>
        <row r="1585">
          <cell r="A1585" t="str">
            <v>ED-4121</v>
          </cell>
          <cell r="B1585" t="str">
            <v>-</v>
          </cell>
          <cell r="C1585" t="str">
            <v>CONDULETE DE ALUMÍNIO, TIPO "C" OU "LB" OU "LL" OU "LR", DIÂMETRO DE SAÍDA 1.1/2" (40MM), EXCLUSIVE INSTALAÇÃO, MÓDULO E PLACA (FORNECIMENTO)</v>
          </cell>
          <cell r="D1585" t="str">
            <v>UN</v>
          </cell>
          <cell r="E1585">
            <v>32.89</v>
          </cell>
          <cell r="F1585" t="str">
            <v>ED-4121</v>
          </cell>
          <cell r="G1585"/>
        </row>
        <row r="1586">
          <cell r="A1586" t="str">
            <v>ED-2925</v>
          </cell>
          <cell r="B1586" t="str">
            <v>-</v>
          </cell>
          <cell r="C1586" t="str">
            <v>CONDULETE DE ALUMÍNIO, TIPO "C" OU "LB" OU "LL" OU "LR", DIÂMETRO DE SAÍDA 1.1/4" (32MM), EXCLUSIVE INSTALAÇÃO, MÓDULO E PLACA (FORNECIMENTO)</v>
          </cell>
          <cell r="D1586" t="str">
            <v>UN</v>
          </cell>
          <cell r="E1586">
            <v>24.56</v>
          </cell>
          <cell r="F1586" t="str">
            <v>ED-2925</v>
          </cell>
          <cell r="G1586"/>
        </row>
        <row r="1587">
          <cell r="A1587" t="str">
            <v>ED-4498</v>
          </cell>
          <cell r="B1587" t="str">
            <v>-</v>
          </cell>
          <cell r="C1587" t="str">
            <v>CONDULETE DE ALUMÍNIO, TIPO "C" OU "LB" OU "LL" OU "LR", DIÂMETRO DE SAÍDA 2" (50MM), EXCLUSIVE INSTALAÇÃO, MÓDULO E PLACA (FORNECIMENTO)</v>
          </cell>
          <cell r="D1587" t="str">
            <v>UN</v>
          </cell>
          <cell r="E1587">
            <v>48.05</v>
          </cell>
          <cell r="F1587" t="str">
            <v>ED-4498</v>
          </cell>
          <cell r="G1587"/>
        </row>
        <row r="1588">
          <cell r="A1588" t="str">
            <v>ED-2923</v>
          </cell>
          <cell r="B1588" t="str">
            <v>-</v>
          </cell>
          <cell r="C1588" t="str">
            <v>CONDULETE DE ALUMÍNIO, TIPO "C" OU "LB" OU "LL" OU "LR", DIÂMETRO DE SAÍDA 3/4" (20MM), EXCLUSIVE INSTALAÇÃO, MÓDULO E PLACA (FORNECIMENTO)</v>
          </cell>
          <cell r="D1588" t="str">
            <v>UN</v>
          </cell>
          <cell r="E1588">
            <v>10.1</v>
          </cell>
          <cell r="F1588" t="str">
            <v>ED-2923</v>
          </cell>
          <cell r="G1588"/>
        </row>
        <row r="1589">
          <cell r="A1589" t="str">
            <v>ED-49080</v>
          </cell>
          <cell r="B1589" t="str">
            <v>ELE-CON-035</v>
          </cell>
          <cell r="C1589" t="str">
            <v>CONDULETE DE ALUMÍNIO, TIPO "E", DIÂMETRO DE SAÍDA 1" (25MM), EXCLUSIVE MÓDULO E PLACA, INCLUSIVE FIXAÇÃO</v>
          </cell>
          <cell r="D1589" t="str">
            <v>UN</v>
          </cell>
          <cell r="E1589">
            <v>26.21</v>
          </cell>
          <cell r="F1589" t="str">
            <v>ED-49080</v>
          </cell>
          <cell r="G1589"/>
        </row>
        <row r="1590">
          <cell r="A1590" t="str">
            <v>ED-49082</v>
          </cell>
          <cell r="B1590" t="str">
            <v>ELE-CON-040</v>
          </cell>
          <cell r="C1590" t="str">
            <v>CONDULETE DE ALUMÍNIO, TIPO "E", DIÂMETRO DE SAÍDA 1.1/2" (40MM), EXCLUSIVE MÓDULO E PLACA, INCLUSIVE FIXAÇÃO</v>
          </cell>
          <cell r="D1590" t="str">
            <v>UN</v>
          </cell>
          <cell r="E1590">
            <v>43.08</v>
          </cell>
          <cell r="F1590" t="str">
            <v>ED-49082</v>
          </cell>
          <cell r="G1590"/>
        </row>
        <row r="1591">
          <cell r="A1591" t="str">
            <v>ED-49081</v>
          </cell>
          <cell r="B1591" t="str">
            <v>ELE-CON-036</v>
          </cell>
          <cell r="C1591" t="str">
            <v>CONDULETE DE ALUMÍNIO, TIPO "E", DIÂMETRO DE SAÍDA 1.1/4" (32MM), EXCLUSIVE MÓDULO E PLACA, INCLUSIVE FIXAÇÃO</v>
          </cell>
          <cell r="D1591" t="str">
            <v>UN</v>
          </cell>
          <cell r="E1591">
            <v>35.35</v>
          </cell>
          <cell r="F1591" t="str">
            <v>ED-49081</v>
          </cell>
          <cell r="G1591"/>
        </row>
        <row r="1592">
          <cell r="A1592" t="str">
            <v>ED-49083</v>
          </cell>
          <cell r="B1592" t="str">
            <v>ELE-CON-045</v>
          </cell>
          <cell r="C1592" t="str">
            <v>CONDULETE DE ALUMÍNIO, TIPO "E", DIÂMETRO DE SAÍDA 2" (50MM), EXCLUSIVE MÓDULO E PLACA, INCLUSIVE FIXAÇÃO</v>
          </cell>
          <cell r="D1592" t="str">
            <v>UN</v>
          </cell>
          <cell r="E1592">
            <v>56.74</v>
          </cell>
          <cell r="F1592" t="str">
            <v>ED-49083</v>
          </cell>
          <cell r="G1592"/>
        </row>
        <row r="1593">
          <cell r="A1593" t="str">
            <v>ED-49079</v>
          </cell>
          <cell r="B1593" t="str">
            <v>ELE-CON-030</v>
          </cell>
          <cell r="C1593" t="str">
            <v>CONDULETE DE ALUMÍNIO, TIPO "E", DIÂMETRO DE SAÍDA 3/4" (20MM), EXCLUSIVE MÓDULO E PLACA, INCLUSIVE FIXAÇÃO</v>
          </cell>
          <cell r="D1593" t="str">
            <v>UN</v>
          </cell>
          <cell r="E1593">
            <v>23.24</v>
          </cell>
          <cell r="F1593" t="str">
            <v>ED-49079</v>
          </cell>
          <cell r="G1593"/>
        </row>
        <row r="1594">
          <cell r="A1594" t="str">
            <v>ED-17960</v>
          </cell>
          <cell r="B1594" t="str">
            <v>-</v>
          </cell>
          <cell r="C1594" t="str">
            <v>CONDULETE DE ALUMÍNIO, TIPO "LB", DIÂMETRO DE SAÍDA 1" (25MM), EXCLUSIVE MÓDULO E PLACA, INCLUSIVE FIXAÇÃO</v>
          </cell>
          <cell r="D1594" t="str">
            <v>UN</v>
          </cell>
          <cell r="E1594">
            <v>28.23</v>
          </cell>
          <cell r="F1594" t="str">
            <v>ED-17960</v>
          </cell>
          <cell r="G1594"/>
        </row>
        <row r="1595">
          <cell r="A1595" t="str">
            <v>ED-17962</v>
          </cell>
          <cell r="B1595" t="str">
            <v>-</v>
          </cell>
          <cell r="C1595" t="str">
            <v>CONDULETE DE ALUMÍNIO, TIPO "LB", DIÂMETRO DE SAÍDA 1.1/2" (40MM), EXCLUSIVE MÓDULO E PLACA, INCLUSIVE FIXAÇÃO</v>
          </cell>
          <cell r="D1595" t="str">
            <v>UN</v>
          </cell>
          <cell r="E1595">
            <v>47.69</v>
          </cell>
          <cell r="F1595" t="str">
            <v>ED-17962</v>
          </cell>
          <cell r="G1595"/>
        </row>
        <row r="1596">
          <cell r="A1596" t="str">
            <v>ED-17961</v>
          </cell>
          <cell r="B1596" t="str">
            <v>-</v>
          </cell>
          <cell r="C1596" t="str">
            <v>CONDULETE DE ALUMÍNIO, TIPO "LB", DIÂMETRO DE SAÍDA 1.1/4" (32MM), EXCLUSIVE MÓDULO E PLACA, INCLUSIVE FIXAÇÃO</v>
          </cell>
          <cell r="D1596" t="str">
            <v>UN</v>
          </cell>
          <cell r="E1596">
            <v>39.36</v>
          </cell>
          <cell r="F1596" t="str">
            <v>ED-17961</v>
          </cell>
          <cell r="G1596"/>
        </row>
        <row r="1597">
          <cell r="A1597" t="str">
            <v>ED-17963</v>
          </cell>
          <cell r="B1597" t="str">
            <v>-</v>
          </cell>
          <cell r="C1597" t="str">
            <v>CONDULETE DE ALUMÍNIO, TIPO "LB", DIÂMETRO DE SAÍDA 2" (50MM), EXCLUSIVE MÓDULO E PLACA, INCLUSIVE FIXAÇÃO</v>
          </cell>
          <cell r="D1597" t="str">
            <v>UN</v>
          </cell>
          <cell r="E1597">
            <v>62.85</v>
          </cell>
          <cell r="F1597" t="str">
            <v>ED-17963</v>
          </cell>
          <cell r="G1597"/>
        </row>
        <row r="1598">
          <cell r="A1598" t="str">
            <v>ED-17959</v>
          </cell>
          <cell r="B1598" t="str">
            <v>-</v>
          </cell>
          <cell r="C1598" t="str">
            <v>CONDULETE DE ALUMÍNIO, TIPO "LB", DIÂMETRO DE SAÍDA 3/4" (20MM), EXCLUSIVE MÓDULO E PLACA, INCLUSIVE FIXAÇÃO</v>
          </cell>
          <cell r="D1598" t="str">
            <v>UN</v>
          </cell>
          <cell r="E1598">
            <v>24.9</v>
          </cell>
          <cell r="F1598" t="str">
            <v>ED-17959</v>
          </cell>
          <cell r="G1598"/>
        </row>
        <row r="1599">
          <cell r="A1599" t="str">
            <v>ED-49122</v>
          </cell>
          <cell r="B1599" t="str">
            <v>ELE-CON-225</v>
          </cell>
          <cell r="C1599" t="str">
            <v>CONDULETE DE ALUMÍNIO, TIPO "LL", DIÂMETRO DE SAÍDA 1" (25MM), EXCLUSIVE MÓDULO E PLACA, INCLUSIVE FIXAÇÃO</v>
          </cell>
          <cell r="D1599" t="str">
            <v>UN</v>
          </cell>
          <cell r="E1599">
            <v>28.23</v>
          </cell>
          <cell r="F1599" t="str">
            <v>ED-49122</v>
          </cell>
          <cell r="G1599"/>
        </row>
        <row r="1600">
          <cell r="A1600" t="str">
            <v>ED-49124</v>
          </cell>
          <cell r="B1600" t="str">
            <v>ELE-CON-235</v>
          </cell>
          <cell r="C1600" t="str">
            <v>CONDULETE DE ALUMÍNIO, TIPO "LL", DIÂMETRO DE SAÍDA 1.1/2" (40MM), EXCLUSIVE MÓDULO E PLACA, INCLUSIVE FIXAÇÃO</v>
          </cell>
          <cell r="D1600" t="str">
            <v>UN</v>
          </cell>
          <cell r="E1600">
            <v>47.69</v>
          </cell>
          <cell r="F1600" t="str">
            <v>ED-49124</v>
          </cell>
          <cell r="G1600"/>
        </row>
        <row r="1601">
          <cell r="A1601" t="str">
            <v>ED-49123</v>
          </cell>
          <cell r="B1601" t="str">
            <v>ELE-CON-230</v>
          </cell>
          <cell r="C1601" t="str">
            <v>CONDULETE DE ALUMÍNIO, TIPO "LL", DIÂMETRO DE SAÍDA 1.1/4" (32MM), EXCLUSIVE MÓDULO E PLACA, INCLUSIVE FIXAÇÃO</v>
          </cell>
          <cell r="D1601" t="str">
            <v>UN</v>
          </cell>
          <cell r="E1601">
            <v>39.36</v>
          </cell>
          <cell r="F1601" t="str">
            <v>ED-49123</v>
          </cell>
          <cell r="G1601"/>
        </row>
        <row r="1602">
          <cell r="A1602" t="str">
            <v>ED-49125</v>
          </cell>
          <cell r="B1602" t="str">
            <v>ELE-CON-240</v>
          </cell>
          <cell r="C1602" t="str">
            <v>CONDULETE DE ALUMÍNIO, TIPO "LL", DIÂMETRO DE SAÍDA 2" (50MM), EXCLUSIVE MÓDULO E PLACA, INCLUSIVE FIXAÇÃO</v>
          </cell>
          <cell r="D1602" t="str">
            <v>UN</v>
          </cell>
          <cell r="E1602">
            <v>62.85</v>
          </cell>
          <cell r="F1602" t="str">
            <v>ED-49125</v>
          </cell>
          <cell r="G1602"/>
        </row>
        <row r="1603">
          <cell r="A1603" t="str">
            <v>ED-49121</v>
          </cell>
          <cell r="B1603" t="str">
            <v>ELE-CON-220</v>
          </cell>
          <cell r="C1603" t="str">
            <v>CONDULETE DE ALUMÍNIO, TIPO "LL", DIÂMETRO DE SAÍDA 3/4" (20MM), EXCLUSIVE MÓDULO E PLACA, INCLUSIVE FIXAÇÃO</v>
          </cell>
          <cell r="D1603" t="str">
            <v>UN</v>
          </cell>
          <cell r="E1603">
            <v>24.9</v>
          </cell>
          <cell r="F1603" t="str">
            <v>ED-49121</v>
          </cell>
          <cell r="G1603"/>
        </row>
        <row r="1604">
          <cell r="A1604" t="str">
            <v>ED-49107</v>
          </cell>
          <cell r="B1604" t="str">
            <v>ELE-CON-150</v>
          </cell>
          <cell r="C1604" t="str">
            <v>CONDULETE DE ALUMÍNIO, TIPO "LR", DIÂMETRO DE SAÍDA 1" (25MM), EXCLUSIVE MÓDULO E PLACA, INCLUSIVE FIXAÇÃO</v>
          </cell>
          <cell r="D1604" t="str">
            <v>UN</v>
          </cell>
          <cell r="E1604">
            <v>28.23</v>
          </cell>
          <cell r="F1604" t="str">
            <v>ED-49107</v>
          </cell>
          <cell r="G1604"/>
        </row>
        <row r="1605">
          <cell r="A1605" t="str">
            <v>ED-49109</v>
          </cell>
          <cell r="B1605" t="str">
            <v>ELE-CON-160</v>
          </cell>
          <cell r="C1605" t="str">
            <v>CONDULETE DE ALUMÍNIO, TIPO "LR", DIÂMETRO DE SAÍDA 1.1/2" (40MM), EXCLUSIVE MÓDULO E PLACA, INCLUSIVE FIXAÇÃO</v>
          </cell>
          <cell r="D1605" t="str">
            <v>UN</v>
          </cell>
          <cell r="E1605">
            <v>47.69</v>
          </cell>
          <cell r="F1605" t="str">
            <v>ED-49109</v>
          </cell>
          <cell r="G1605"/>
        </row>
        <row r="1606">
          <cell r="A1606" t="str">
            <v>ED-49108</v>
          </cell>
          <cell r="B1606" t="str">
            <v>ELE-CON-155</v>
          </cell>
          <cell r="C1606" t="str">
            <v>CONDULETE DE ALUMÍNIO, TIPO "LR", DIÂMETRO DE SAÍDA 1.1/4" (32MM), EXCLUSIVE MÓDULO E PLACA, INCLUSIVE FIXAÇÃO</v>
          </cell>
          <cell r="D1606" t="str">
            <v>UN</v>
          </cell>
          <cell r="E1606">
            <v>39.36</v>
          </cell>
          <cell r="F1606" t="str">
            <v>ED-49108</v>
          </cell>
          <cell r="G1606"/>
        </row>
        <row r="1607">
          <cell r="A1607" t="str">
            <v>ED-49110</v>
          </cell>
          <cell r="B1607" t="str">
            <v>ELE-CON-170</v>
          </cell>
          <cell r="C1607" t="str">
            <v>CONDULETE DE ALUMÍNIO, TIPO "LR", DIÂMETRO DE SAÍDA 2" (50MM), EXCLUSIVE MÓDULO E PLACA, INCLUSIVE FIXAÇÃO</v>
          </cell>
          <cell r="D1607" t="str">
            <v>UN</v>
          </cell>
          <cell r="E1607">
            <v>62.85</v>
          </cell>
          <cell r="F1607" t="str">
            <v>ED-49110</v>
          </cell>
          <cell r="G1607"/>
        </row>
        <row r="1608">
          <cell r="A1608" t="str">
            <v>ED-49106</v>
          </cell>
          <cell r="B1608" t="str">
            <v>ELE-CON-145</v>
          </cell>
          <cell r="C1608" t="str">
            <v>CONDULETE DE ALUMÍNIO, TIPO "LR", DIÂMETRO DE SAÍDA 3/4" (20MM), EXCLUSIVE MÓDULO E PLACA, INCLUSIVE FIXAÇÃO</v>
          </cell>
          <cell r="D1608" t="str">
            <v>UN</v>
          </cell>
          <cell r="E1608">
            <v>24.9</v>
          </cell>
          <cell r="F1608" t="str">
            <v>ED-49106</v>
          </cell>
          <cell r="G1608"/>
        </row>
        <row r="1609">
          <cell r="A1609" t="str">
            <v>ED-49089</v>
          </cell>
          <cell r="B1609" t="str">
            <v>ELE-CON-070</v>
          </cell>
          <cell r="C1609" t="str">
            <v>CONDULETE DE ALUMÍNIO, TIPO "T", DIÂMETRO DE SAÍDA 1" (25MM), EXCLUSIVE MÓDULO E PLACA, INCLUSIVE FIXAÇÃO</v>
          </cell>
          <cell r="D1609" t="str">
            <v>UN</v>
          </cell>
          <cell r="E1609">
            <v>30.25</v>
          </cell>
          <cell r="F1609" t="str">
            <v>ED-49089</v>
          </cell>
          <cell r="G1609"/>
        </row>
        <row r="1610">
          <cell r="A1610" t="str">
            <v>ED-49091</v>
          </cell>
          <cell r="B1610" t="str">
            <v>ELE-CON-080</v>
          </cell>
          <cell r="C1610" t="str">
            <v>CONDULETE DE ALUMÍNIO, TIPO "T", DIÂMETRO DE SAÍDA 1.1/2" (40MM), EXCLUSIVE MÓDULO E PLACA, INCLUSIVE FIXAÇÃO</v>
          </cell>
          <cell r="D1610" t="str">
            <v>UN</v>
          </cell>
          <cell r="E1610">
            <v>52.3</v>
          </cell>
          <cell r="F1610" t="str">
            <v>ED-49091</v>
          </cell>
          <cell r="G1610"/>
        </row>
        <row r="1611">
          <cell r="A1611" t="str">
            <v>ED-49090</v>
          </cell>
          <cell r="B1611" t="str">
            <v>ELE-CON-075</v>
          </cell>
          <cell r="C1611" t="str">
            <v>CONDULETE DE ALUMÍNIO, TIPO "T", DIÂMETRO DE SAÍDA 1.1/4" (32MM), EXCLUSIVE MÓDULO E PLACA, INCLUSIVE FIXAÇÃO</v>
          </cell>
          <cell r="D1611" t="str">
            <v>UN</v>
          </cell>
          <cell r="E1611">
            <v>43.37</v>
          </cell>
          <cell r="F1611" t="str">
            <v>ED-49090</v>
          </cell>
          <cell r="G1611"/>
        </row>
        <row r="1612">
          <cell r="A1612" t="str">
            <v>ED-49092</v>
          </cell>
          <cell r="B1612" t="str">
            <v>ELE-CON-085</v>
          </cell>
          <cell r="C1612" t="str">
            <v>CONDULETE DE ALUMÍNIO, TIPO "T", DIÂMETRO DE SAÍDA 2" (50MM), EXCLUSIVE MÓDULO E PLACA, INCLUSIVE FIXAÇÃO</v>
          </cell>
          <cell r="D1612" t="str">
            <v>UN</v>
          </cell>
          <cell r="E1612">
            <v>68.959999999999994</v>
          </cell>
          <cell r="F1612" t="str">
            <v>ED-49092</v>
          </cell>
          <cell r="G1612"/>
        </row>
        <row r="1613">
          <cell r="A1613" t="str">
            <v>ED-49088</v>
          </cell>
          <cell r="B1613" t="str">
            <v>ELE-CON-065</v>
          </cell>
          <cell r="C1613" t="str">
            <v>CONDULETE DE ALUMÍNIO, TIPO "T", DIÂMETRO DE SAÍDA 3/4" (20MM), EXCLUSIVE MÓDULO E PLACA, INCLUSIVE FIXAÇÃO</v>
          </cell>
          <cell r="D1613" t="str">
            <v>UN</v>
          </cell>
          <cell r="E1613">
            <v>26.56</v>
          </cell>
          <cell r="F1613" t="str">
            <v>ED-49088</v>
          </cell>
          <cell r="G1613"/>
        </row>
        <row r="1614">
          <cell r="A1614" t="str">
            <v>ED-17969</v>
          </cell>
          <cell r="B1614" t="str">
            <v>-</v>
          </cell>
          <cell r="C1614" t="str">
            <v>CONDULETE DE ALUMÍNIO, TIPO "T" OU "TB", DIÂMETRO DE SAÍDA 1" (25MM), EXCLUSIVE INSTALAÇÃO, MÓDULO E PLACA (FORNECIMENTO)</v>
          </cell>
          <cell r="D1614" t="str">
            <v>UN</v>
          </cell>
          <cell r="E1614">
            <v>15.45</v>
          </cell>
          <cell r="F1614" t="str">
            <v>ED-17969</v>
          </cell>
          <cell r="G1614"/>
        </row>
        <row r="1615">
          <cell r="A1615" t="str">
            <v>ED-17971</v>
          </cell>
          <cell r="B1615" t="str">
            <v>-</v>
          </cell>
          <cell r="C1615" t="str">
            <v>CONDULETE DE ALUMÍNIO, TIPO "T" OU "TB", DIÂMETRO DE SAÍDA 1.1/2" (40MM), EXCLUSIVE INSTALAÇÃO, MÓDULO E PLACA (FORNECIMENTO)</v>
          </cell>
          <cell r="D1615" t="str">
            <v>UN</v>
          </cell>
          <cell r="E1615">
            <v>37.5</v>
          </cell>
          <cell r="F1615" t="str">
            <v>ED-17971</v>
          </cell>
          <cell r="G1615"/>
        </row>
        <row r="1616">
          <cell r="A1616" t="str">
            <v>ED-17970</v>
          </cell>
          <cell r="B1616" t="str">
            <v>-</v>
          </cell>
          <cell r="C1616" t="str">
            <v>CONDULETE DE ALUMÍNIO, TIPO "T" OU "TB", DIÂMETRO DE SAÍDA 1.1/4" (32MM), EXCLUSIVE INSTALAÇÃO, MÓDULO E PLACA (FORNECIMENTO)</v>
          </cell>
          <cell r="D1616" t="str">
            <v>UN</v>
          </cell>
          <cell r="E1616">
            <v>28.57</v>
          </cell>
          <cell r="F1616" t="str">
            <v>ED-17970</v>
          </cell>
          <cell r="G1616"/>
        </row>
        <row r="1617">
          <cell r="A1617" t="str">
            <v>ED-17972</v>
          </cell>
          <cell r="B1617" t="str">
            <v>-</v>
          </cell>
          <cell r="C1617" t="str">
            <v>CONDULETE DE ALUMÍNIO, TIPO "T" OU "TB", DIÂMETRO DE SAÍDA 2" (50MM), EXCLUSIVE INSTALAÇÃO, MÓDULO E PLACA (FORNECIMENTO)</v>
          </cell>
          <cell r="D1617" t="str">
            <v>UN</v>
          </cell>
          <cell r="E1617">
            <v>54.16</v>
          </cell>
          <cell r="F1617" t="str">
            <v>ED-17972</v>
          </cell>
          <cell r="G1617"/>
        </row>
        <row r="1618">
          <cell r="A1618" t="str">
            <v>ED-4499</v>
          </cell>
          <cell r="B1618" t="str">
            <v>-</v>
          </cell>
          <cell r="C1618" t="str">
            <v xml:space="preserve">CONDULETE DE ALUMÍNIO, TIPO "T" OU "TB", DIÂMETRO DE SAÍDA 3/4" (20MM), EXCLUSIVE INSTALAÇÃO, MÓDULO E PLACA (FORNECIMENTO)
</v>
          </cell>
          <cell r="D1618" t="str">
            <v>UN</v>
          </cell>
          <cell r="E1618">
            <v>11.76</v>
          </cell>
          <cell r="F1618" t="str">
            <v>ED-4499</v>
          </cell>
          <cell r="G1618"/>
        </row>
        <row r="1619">
          <cell r="A1619" t="str">
            <v>ED-17965</v>
          </cell>
          <cell r="B1619" t="str">
            <v>-</v>
          </cell>
          <cell r="C1619" t="str">
            <v>CONDULETE DE ALUMÍNIO, TIPO "TB", DIÂMETRO DE SAÍDA 1" (25MM), EXCLUSIVE MÓDULO E PLACA, INCLUSIVE FIXAÇÃO</v>
          </cell>
          <cell r="D1619" t="str">
            <v>UN</v>
          </cell>
          <cell r="E1619">
            <v>30.25</v>
          </cell>
          <cell r="F1619" t="str">
            <v>ED-17965</v>
          </cell>
          <cell r="G1619"/>
        </row>
        <row r="1620">
          <cell r="A1620" t="str">
            <v>ED-17967</v>
          </cell>
          <cell r="B1620" t="str">
            <v>-</v>
          </cell>
          <cell r="C1620" t="str">
            <v>CONDULETE DE ALUMÍNIO, TIPO "TB", DIÂMETRO DE SAÍDA 1.1/2" (40MM), EXCLUSIVE MÓDULO E PLACA, INCLUSIVE FIXAÇÃO</v>
          </cell>
          <cell r="D1620" t="str">
            <v>UN</v>
          </cell>
          <cell r="E1620">
            <v>52.3</v>
          </cell>
          <cell r="F1620" t="str">
            <v>ED-17967</v>
          </cell>
          <cell r="G1620"/>
        </row>
        <row r="1621">
          <cell r="A1621" t="str">
            <v>ED-17966</v>
          </cell>
          <cell r="B1621" t="str">
            <v>-</v>
          </cell>
          <cell r="C1621" t="str">
            <v>CONDULETE DE ALUMÍNIO, TIPO "TB", DIÂMETRO DE SAÍDA 1.1/4" (32MM), EXCLUSIVE MÓDULO E PLACA, INCLUSIVE FIXAÇÃO</v>
          </cell>
          <cell r="D1621" t="str">
            <v>UN</v>
          </cell>
          <cell r="E1621">
            <v>43.37</v>
          </cell>
          <cell r="F1621" t="str">
            <v>ED-17966</v>
          </cell>
          <cell r="G1621"/>
        </row>
        <row r="1622">
          <cell r="A1622" t="str">
            <v>ED-17968</v>
          </cell>
          <cell r="B1622" t="str">
            <v>-</v>
          </cell>
          <cell r="C1622" t="str">
            <v>CONDULETE DE ALUMÍNIO, TIPO "TB", DIÂMETRO DE SAÍDA 2" (50MM), EXCLUSIVE MÓDULO E PLACA, INCLUSIVE FIXAÇÃO</v>
          </cell>
          <cell r="D1622" t="str">
            <v>UN</v>
          </cell>
          <cell r="E1622">
            <v>68.959999999999994</v>
          </cell>
          <cell r="F1622" t="str">
            <v>ED-17968</v>
          </cell>
          <cell r="G1622"/>
        </row>
        <row r="1623">
          <cell r="A1623" t="str">
            <v>ED-17964</v>
          </cell>
          <cell r="B1623" t="str">
            <v>-</v>
          </cell>
          <cell r="C1623" t="str">
            <v>CONDULETE DE ALUMÍNIO, TIPO "TB", DIÂMETRO DE SAÍDA 3/4" (20MM), EXCLUSIVE MÓDULO E PLACA, INCLUSIVE FIXAÇÃO</v>
          </cell>
          <cell r="D1623" t="str">
            <v>UN</v>
          </cell>
          <cell r="E1623">
            <v>26.56</v>
          </cell>
          <cell r="F1623" t="str">
            <v>ED-17964</v>
          </cell>
          <cell r="G1623"/>
        </row>
        <row r="1624">
          <cell r="A1624" t="str">
            <v>ED-17974</v>
          </cell>
          <cell r="B1624" t="str">
            <v>-</v>
          </cell>
          <cell r="C1624" t="str">
            <v>CONDULETE DE ALUMÍNIO, TIPO "X", DIÂMETRO DE SAÍDA 1" (25MM), EXCLUSIVE INSTALAÇÃO, MÓDULO E PLACA (FORNECIMENTO)</v>
          </cell>
          <cell r="D1624" t="str">
            <v>UN</v>
          </cell>
          <cell r="E1624">
            <v>17.47</v>
          </cell>
          <cell r="F1624" t="str">
            <v>ED-17974</v>
          </cell>
          <cell r="G1624"/>
        </row>
        <row r="1625">
          <cell r="A1625" t="str">
            <v>ED-49098</v>
          </cell>
          <cell r="B1625" t="str">
            <v>ELE-CON-110</v>
          </cell>
          <cell r="C1625" t="str">
            <v>CONDULETE DE ALUMÍNIO, TIPO "X", DIÂMETRO DE SAÍDA 1" (25MM), EXCLUSIVE MÓDULO E PLACA, INCLUSIVE FIXAÇÃO</v>
          </cell>
          <cell r="D1625" t="str">
            <v>UN</v>
          </cell>
          <cell r="E1625">
            <v>32.270000000000003</v>
          </cell>
          <cell r="F1625" t="str">
            <v>ED-49098</v>
          </cell>
          <cell r="G1625"/>
        </row>
        <row r="1626">
          <cell r="A1626" t="str">
            <v>ED-17976</v>
          </cell>
          <cell r="B1626" t="str">
            <v>-</v>
          </cell>
          <cell r="C1626" t="str">
            <v>CONDULETE DE ALUMÍNIO, TIPO "X", DIÂMETRO DE SAÍDA 1.1/2" (40MM), EXCLUSIVE INSTALAÇÃO, MÓDULO E PLACA (FORNECIMENTO)</v>
          </cell>
          <cell r="D1626" t="str">
            <v>UN</v>
          </cell>
          <cell r="E1626">
            <v>42.11</v>
          </cell>
          <cell r="F1626" t="str">
            <v>ED-17976</v>
          </cell>
          <cell r="G1626"/>
        </row>
        <row r="1627">
          <cell r="A1627" t="str">
            <v>ED-49100</v>
          </cell>
          <cell r="B1627" t="str">
            <v>ELE-CON-120</v>
          </cell>
          <cell r="C1627" t="str">
            <v>CONDULETE DE ALUMÍNIO, TIPO "X", DIÂMETRO DE SAÍDA 1.1/2" (40MM), EXCLUSIVE MÓDULO E PLACA, INCLUSIVE FIXAÇÃO</v>
          </cell>
          <cell r="D1627" t="str">
            <v>UN</v>
          </cell>
          <cell r="E1627">
            <v>56.91</v>
          </cell>
          <cell r="F1627" t="str">
            <v>ED-49100</v>
          </cell>
          <cell r="G1627"/>
        </row>
        <row r="1628">
          <cell r="A1628" t="str">
            <v>ED-17975</v>
          </cell>
          <cell r="B1628" t="str">
            <v>-</v>
          </cell>
          <cell r="C1628" t="str">
            <v>CONDULETE DE ALUMÍNIO, TIPO "X", DIÂMETRO DE SAÍDA 1.1/4" (32MM), EXCLUSIVE INSTALAÇÃO, MÓDULO E PLACA (FORNECIMENTO)</v>
          </cell>
          <cell r="D1628" t="str">
            <v>UN</v>
          </cell>
          <cell r="E1628">
            <v>32.58</v>
          </cell>
          <cell r="F1628" t="str">
            <v>ED-17975</v>
          </cell>
          <cell r="G1628"/>
        </row>
        <row r="1629">
          <cell r="A1629" t="str">
            <v>ED-49099</v>
          </cell>
          <cell r="B1629" t="str">
            <v>ELE-CON-115</v>
          </cell>
          <cell r="C1629" t="str">
            <v>CONDULETE DE ALUMÍNIO, TIPO "X", DIÂMETRO DE SAÍDA 1.1/4" (32MM), EXCLUSIVE MÓDULO E PLACA, INCLUSIVE FIXAÇÃO</v>
          </cell>
          <cell r="D1629" t="str">
            <v>UN</v>
          </cell>
          <cell r="E1629">
            <v>47.38</v>
          </cell>
          <cell r="F1629" t="str">
            <v>ED-49099</v>
          </cell>
          <cell r="G1629"/>
        </row>
        <row r="1630">
          <cell r="A1630" t="str">
            <v>ED-17977</v>
          </cell>
          <cell r="B1630" t="str">
            <v>-</v>
          </cell>
          <cell r="C1630" t="str">
            <v>CONDULETE DE ALUMÍNIO, TIPO "X", DIÂMETRO DE SAÍDA 2" (50MM), EXCLUSIVE INSTALAÇÃO, MÓDULO E PLACA (FORNECIMENTO)</v>
          </cell>
          <cell r="D1630" t="str">
            <v>UN</v>
          </cell>
          <cell r="E1630">
            <v>60.27</v>
          </cell>
          <cell r="F1630" t="str">
            <v>ED-17977</v>
          </cell>
          <cell r="G1630"/>
        </row>
        <row r="1631">
          <cell r="A1631" t="str">
            <v>ED-49101</v>
          </cell>
          <cell r="B1631" t="str">
            <v>ELE-CON-125</v>
          </cell>
          <cell r="C1631" t="str">
            <v>CONDULETE DE ALUMÍNIO, TIPO "X", DIÂMETRO DE SAÍDA 2" (50MM), EXCLUSIVE MÓDULO E PLACA, INCLUSIVE FIXAÇÃO</v>
          </cell>
          <cell r="D1631" t="str">
            <v>UN</v>
          </cell>
          <cell r="E1631">
            <v>75.069999999999993</v>
          </cell>
          <cell r="F1631" t="str">
            <v>ED-49101</v>
          </cell>
          <cell r="G1631"/>
        </row>
        <row r="1632">
          <cell r="A1632" t="str">
            <v>ED-17973</v>
          </cell>
          <cell r="B1632" t="str">
            <v>-</v>
          </cell>
          <cell r="C1632" t="str">
            <v>CONDULETE DE ALUMÍNIO, TIPO "X", DIÂMETRO DE SAÍDA 3/4" (20MM), EXCLUSIVE INSTALAÇÃO, MÓDULO E PLACA (FORNECIMENTO)</v>
          </cell>
          <cell r="D1632" t="str">
            <v>UN</v>
          </cell>
          <cell r="E1632">
            <v>13.42</v>
          </cell>
          <cell r="F1632" t="str">
            <v>ED-17973</v>
          </cell>
          <cell r="G1632"/>
        </row>
        <row r="1633">
          <cell r="A1633" t="str">
            <v>ED-49097</v>
          </cell>
          <cell r="B1633" t="str">
            <v>ELE-CON-105</v>
          </cell>
          <cell r="C1633" t="str">
            <v>CONDULETE DE ALUMÍNIO, TIPO "X", DIÂMETRO DE SAÍDA 3/4" (20MM), EXCLUSIVE MÓDULO E PLACA, INCLUSIVE FIXAÇÃO</v>
          </cell>
          <cell r="D1633" t="str">
            <v>UN</v>
          </cell>
          <cell r="E1633">
            <v>28.22</v>
          </cell>
          <cell r="F1633" t="str">
            <v>ED-49097</v>
          </cell>
          <cell r="G1633"/>
        </row>
        <row r="1634">
          <cell r="A1634" t="str">
            <v>ED-17985</v>
          </cell>
          <cell r="B1634" t="str">
            <v>-</v>
          </cell>
          <cell r="C1634" t="str">
            <v>CONJUNTO PARA CONDULETE DE 1" (25MM) COM DUAS (2) TOMADA DE DADOS OU TELEFONIA (CONECTOR RJ45 CAT.6E OU RJ11) E PLACA DE DOIS (2) POSTOS, INCLUSIVE FORNECIMENTO, INSTALAÇÃO, SUPORTE, MÓDULO E PLACA, EXCLUSIVE CONDULETE</v>
          </cell>
          <cell r="D1634" t="str">
            <v>UN</v>
          </cell>
          <cell r="E1634">
            <v>50.24</v>
          </cell>
          <cell r="F1634" t="str">
            <v>ED-17985</v>
          </cell>
          <cell r="G1634"/>
        </row>
        <row r="1635">
          <cell r="A1635" t="str">
            <v>ED-17981</v>
          </cell>
          <cell r="B1635" t="str">
            <v>-</v>
          </cell>
          <cell r="C1635" t="str">
            <v>CONJUNTO PARA CONDULETE DE 1" (25MM) COM UM (1) INTERRUPTOR PARALELO, CORRENTE 10A, TENSÃO 250V, (10A-250V) E PLACA DE UM (1) POSTO, INCLUSIVE FORNECIMENTO, INSTALAÇÃO, SUPORTE, MÓDULO E PLACA, EXCLUSIVE CONDULETE</v>
          </cell>
          <cell r="D1635" t="str">
            <v>UN</v>
          </cell>
          <cell r="E1635">
            <v>33.049999999999997</v>
          </cell>
          <cell r="F1635" t="str">
            <v>ED-17981</v>
          </cell>
          <cell r="G1635"/>
        </row>
        <row r="1636">
          <cell r="A1636" t="str">
            <v>ED-17980</v>
          </cell>
          <cell r="B1636" t="str">
            <v>-</v>
          </cell>
          <cell r="C1636" t="str">
            <v>CONJUNTO PARA CONDULETE DE 1" (25MM) COM UM (1) INTERRUPTOR SIMPLES, CORRENTE 10A, TENSÃO 250V, (10A-250V) E PLACA DE UM (1) POSTO, INCLUSIVE FORNECIMENTO, INSTALAÇÃO, SUPORTE, MÓDULO E PLACA, EXCLUSIVE CONDULETE</v>
          </cell>
          <cell r="D1636" t="str">
            <v>UN</v>
          </cell>
          <cell r="E1636">
            <v>24.83</v>
          </cell>
          <cell r="F1636" t="str">
            <v>ED-17980</v>
          </cell>
          <cell r="G1636"/>
        </row>
        <row r="1637">
          <cell r="A1637" t="str">
            <v>ED-17983</v>
          </cell>
          <cell r="B1637" t="str">
            <v>-</v>
          </cell>
          <cell r="C1637" t="str">
            <v>CONJUNTO PARA CONDULETE DE 1" (25MM) COM UMA (1) TOMADA DE DADOS OU TELEFONIA (CONECTOR RJ45 CAT.6E OU RJ11) E PLACA DE UM (1) POSTO, INCLUSIVE FORNECIMENTO, INSTALAÇÃO, SUPORTE, MÓDULO E PLACA, EXCLUSIVE CONDULETE</v>
          </cell>
          <cell r="D1637" t="str">
            <v>UN</v>
          </cell>
          <cell r="E1637">
            <v>32.020000000000003</v>
          </cell>
          <cell r="F1637" t="str">
            <v>ED-17983</v>
          </cell>
          <cell r="G1637"/>
        </row>
        <row r="1638">
          <cell r="A1638" t="str">
            <v>ED-17982</v>
          </cell>
          <cell r="B1638" t="str">
            <v>-</v>
          </cell>
          <cell r="C1638" t="str">
            <v>CONJUNTO PARA CONDULETE DE 1" (25MM) COM UMA (1) TOMADA PADRÃO, TRÊS (3) POLOS, CORRENTE 10A, TENSÃO 250V, (2P+T/10A-250V) E PLACA DE UM (1) POSTO, INCLUSIVE FORNECIMENTO, INSTALAÇÃO, SUPORTE, MÓDULO E PLACA, EXCLUSIVE CONDULETE</v>
          </cell>
          <cell r="D1638" t="str">
            <v>UN</v>
          </cell>
          <cell r="E1638">
            <v>28.37</v>
          </cell>
          <cell r="F1638" t="str">
            <v>ED-17982</v>
          </cell>
          <cell r="G1638"/>
        </row>
        <row r="1639">
          <cell r="A1639" t="str">
            <v>ED-17984</v>
          </cell>
          <cell r="B1639" t="str">
            <v>-</v>
          </cell>
          <cell r="C1639" t="str">
            <v>CONJUNTO PARA CONDULETE DE 1" (25MM) COM UMA (1) TOMADA PADRÃO, TRÊS (3) POLOS, CORRENTE 20A, TENSÃO 250V, (2P+T/20A-250V) E PLACA DE UM (1) POSTO, INCLUSIVE FORNECIMENTO, INSTALAÇÃO, SUPORTE, MÓDULO E PLACA, EXCLUSIVE CONDULETE</v>
          </cell>
          <cell r="D1639" t="str">
            <v>UN</v>
          </cell>
          <cell r="E1639">
            <v>34.97</v>
          </cell>
          <cell r="F1639" t="str">
            <v>ED-17984</v>
          </cell>
          <cell r="G1639"/>
        </row>
        <row r="1640">
          <cell r="A1640" t="str">
            <v>ED-17979</v>
          </cell>
          <cell r="B1640" t="str">
            <v>-</v>
          </cell>
          <cell r="C1640" t="str">
            <v>CONJUNTO PARA CONDULETE DE 3/4" (20MM) COM DUAS (2) TOMADA DE DADOS OU TELEFONIA (CONECTOR RJ45 CAT.6E OU RJ11) E PLACA DE DOIS (2) POSTOS, INCLUSIVE FORNECIMENTO, INSTALAÇÃO, SUPORTE, MÓDULO E PLACA, EXCLUSIVE CONDULETE</v>
          </cell>
          <cell r="D1640" t="str">
            <v>UN</v>
          </cell>
          <cell r="E1640">
            <v>49.26</v>
          </cell>
          <cell r="F1640" t="str">
            <v>ED-17979</v>
          </cell>
          <cell r="G1640"/>
        </row>
        <row r="1641">
          <cell r="A1641" t="str">
            <v>ED-17978</v>
          </cell>
          <cell r="B1641" t="str">
            <v>-</v>
          </cell>
          <cell r="C1641" t="str">
            <v>CONJUNTO PARA CONDULETE DE 3/4" (20MM) COM UMA (1) TOMADA PADRÃO, TRÊS (3) POLOS, CORRENTE 20A, TENSÃO 250V, (2P+T/20A-250V) E PLACA DE UM (1) POSTO, INCLUSIVE FORNECIMENTO, INSTALAÇÃO, SUPORTE, MÓDULO E PLACA, EXCLUSIVE CONDULETE</v>
          </cell>
          <cell r="D1641" t="str">
            <v>UN</v>
          </cell>
          <cell r="E1641">
            <v>33.42</v>
          </cell>
          <cell r="F1641" t="str">
            <v>ED-17978</v>
          </cell>
          <cell r="G1641"/>
        </row>
        <row r="1642">
          <cell r="A1642" t="str">
            <v>ED-17991</v>
          </cell>
          <cell r="B1642" t="str">
            <v>-</v>
          </cell>
          <cell r="C1642" t="str">
            <v>PLACA CEGA PARA CONDULETE, COM DIÂMETRO DE SAÍDA 1" (25MM), EXCLUSIVE CONDULETE</v>
          </cell>
          <cell r="D1642" t="str">
            <v>UN</v>
          </cell>
          <cell r="E1642">
            <v>4.6399999999999997</v>
          </cell>
          <cell r="F1642" t="str">
            <v>ED-17991</v>
          </cell>
          <cell r="G1642"/>
        </row>
        <row r="1643">
          <cell r="A1643" t="str">
            <v>ED-17993</v>
          </cell>
          <cell r="B1643" t="str">
            <v>-</v>
          </cell>
          <cell r="C1643" t="str">
            <v>PLACA CEGA PARA CONDULETE, COM DIÂMETRO DE SAÍDA 1.1/2" (40MM), EXCLUSIVE CONDULETE</v>
          </cell>
          <cell r="D1643" t="str">
            <v>UN</v>
          </cell>
          <cell r="E1643">
            <v>8.86</v>
          </cell>
          <cell r="F1643" t="str">
            <v>ED-17993</v>
          </cell>
          <cell r="G1643"/>
        </row>
        <row r="1644">
          <cell r="A1644" t="str">
            <v>ED-17992</v>
          </cell>
          <cell r="B1644" t="str">
            <v>-</v>
          </cell>
          <cell r="C1644" t="str">
            <v>PLACA CEGA PARA CONDULETE, COM DIÂMETRO DE SAÍDA 1.1/4" (32MM), EXCLUSIVE CONDULETE</v>
          </cell>
          <cell r="D1644" t="str">
            <v>UN</v>
          </cell>
          <cell r="E1644">
            <v>7.99</v>
          </cell>
          <cell r="F1644" t="str">
            <v>ED-17992</v>
          </cell>
          <cell r="G1644"/>
        </row>
        <row r="1645">
          <cell r="A1645" t="str">
            <v>ED-17994</v>
          </cell>
          <cell r="B1645" t="str">
            <v>-</v>
          </cell>
          <cell r="C1645" t="str">
            <v>PLACA CEGA PARA CONDULETE, COM DIÂMETRO DE SAÍDA 2" (50MM), EXCLUSIVE CONDULETE</v>
          </cell>
          <cell r="D1645" t="str">
            <v>UN</v>
          </cell>
          <cell r="E1645">
            <v>11.49</v>
          </cell>
          <cell r="F1645" t="str">
            <v>ED-17994</v>
          </cell>
          <cell r="G1645"/>
        </row>
        <row r="1646">
          <cell r="A1646" t="str">
            <v>ED-17990</v>
          </cell>
          <cell r="B1646" t="str">
            <v>-</v>
          </cell>
          <cell r="C1646" t="str">
            <v>PLACA CEGA PARA CONDULETE, COM DIÂMETRO DE SAÍDA 3/4" (20MM), EXCLUSIVE CONDULETE</v>
          </cell>
          <cell r="D1646" t="str">
            <v>UN</v>
          </cell>
          <cell r="E1646">
            <v>3.8</v>
          </cell>
          <cell r="F1646" t="str">
            <v>ED-17990</v>
          </cell>
          <cell r="G1646"/>
        </row>
        <row r="1647">
          <cell r="A1647" t="str">
            <v>20.11</v>
          </cell>
          <cell r="B1647">
            <v>8925</v>
          </cell>
          <cell r="C1647" t="str">
            <v>ELETRODUTO FLEXÍVEL</v>
          </cell>
          <cell r="D1647" t="str">
            <v/>
          </cell>
          <cell r="E1647"/>
          <cell r="F1647" t="str">
            <v>20.11</v>
          </cell>
          <cell r="G1647"/>
        </row>
        <row r="1648">
          <cell r="A1648" t="str">
            <v>ED-17950</v>
          </cell>
          <cell r="B1648" t="str">
            <v>-</v>
          </cell>
          <cell r="C1648" t="str">
            <v xml:space="preserve">ELETRODUTO FLEXÍVEL CORRUGADO, PVC, ANTI-CHAMA, DN 16MM, APLICADO EM ALVENARIA, EXCLUSIVE RASGO
</v>
          </cell>
          <cell r="D1648" t="str">
            <v>M</v>
          </cell>
          <cell r="E1648">
            <v>3.56</v>
          </cell>
          <cell r="F1648" t="str">
            <v>ED-17950</v>
          </cell>
          <cell r="G1648"/>
        </row>
        <row r="1649">
          <cell r="A1649" t="str">
            <v>ED-49411</v>
          </cell>
          <cell r="B1649" t="str">
            <v>ELE-MAN-005</v>
          </cell>
          <cell r="C1649" t="str">
            <v>ELETRODUTO FLEXÍVEL CORRUGADO, PVC, ANTI-CHAMA, DN 16MM, APLICADO EM ALVENARIA, INCLUSIVE RASGO</v>
          </cell>
          <cell r="D1649" t="str">
            <v>M</v>
          </cell>
          <cell r="E1649">
            <v>6.35</v>
          </cell>
          <cell r="F1649" t="str">
            <v>ED-49411</v>
          </cell>
          <cell r="G1649"/>
        </row>
        <row r="1650">
          <cell r="A1650" t="str">
            <v>ED-17951</v>
          </cell>
          <cell r="B1650" t="str">
            <v>-</v>
          </cell>
          <cell r="C1650" t="str">
            <v>ELETRODUTO FLEXÍVEL CORRUGADO, PVC, ANTI-CHAMA, DN 20MM (1/2"), APLICADO EM ALVENARIA, EXCLUSIVE RASGO</v>
          </cell>
          <cell r="D1650" t="str">
            <v>M</v>
          </cell>
          <cell r="E1650">
            <v>3.8</v>
          </cell>
          <cell r="F1650" t="str">
            <v>ED-17951</v>
          </cell>
          <cell r="G1650"/>
        </row>
        <row r="1651">
          <cell r="A1651" t="str">
            <v>ED-49413</v>
          </cell>
          <cell r="B1651" t="str">
            <v>ELE-MAN-015</v>
          </cell>
          <cell r="C1651" t="str">
            <v>ELETRODUTO FLEXÍVEL CORRUGADO, PVC, ANTI-CHAMA, DN 20MM (1/2"), APLICADO EM ALVENARIA, INCLUSIVE RASGO</v>
          </cell>
          <cell r="D1651" t="str">
            <v>M</v>
          </cell>
          <cell r="E1651">
            <v>6.59</v>
          </cell>
          <cell r="F1651" t="str">
            <v>ED-49413</v>
          </cell>
          <cell r="G1651"/>
        </row>
        <row r="1652">
          <cell r="A1652" t="str">
            <v>ED-17952</v>
          </cell>
          <cell r="B1652" t="str">
            <v>-</v>
          </cell>
          <cell r="C1652" t="str">
            <v>ELETRODUTO FLEXÍVEL CORRUGADO, PVC, ANTI-CHAMA, DN 25MM (3/4"), APLICADO EM ALVENARIA, EXCLUSIVE RASGO</v>
          </cell>
          <cell r="D1652" t="str">
            <v>M</v>
          </cell>
          <cell r="E1652">
            <v>4.26</v>
          </cell>
          <cell r="F1652" t="str">
            <v>ED-17952</v>
          </cell>
          <cell r="G1652"/>
        </row>
        <row r="1653">
          <cell r="A1653" t="str">
            <v>ED-49414</v>
          </cell>
          <cell r="B1653" t="str">
            <v>ELE-MAN-020</v>
          </cell>
          <cell r="C1653" t="str">
            <v>ELETRODUTO FLEXÍVEL CORRUGADO, PVC, ANTI-CHAMA, DN 25MM (3/4"), APLICADO EM ALVENARIA, INCLUSIVE RASGO</v>
          </cell>
          <cell r="D1653" t="str">
            <v>M</v>
          </cell>
          <cell r="E1653">
            <v>7.05</v>
          </cell>
          <cell r="F1653" t="str">
            <v>ED-49414</v>
          </cell>
          <cell r="G1653"/>
        </row>
        <row r="1654">
          <cell r="A1654" t="str">
            <v>ED-17953</v>
          </cell>
          <cell r="B1654" t="str">
            <v>-</v>
          </cell>
          <cell r="C1654" t="str">
            <v>ELETRODUTO FLEXÍVEL CORRUGADO, PVC, ANTI-CHAMA, DN 32MM (1"), APLICADO EM ALVENARIA, EXCLUSIVE RASGO</v>
          </cell>
          <cell r="D1654" t="str">
            <v>M</v>
          </cell>
          <cell r="E1654">
            <v>5.17</v>
          </cell>
          <cell r="F1654" t="str">
            <v>ED-17953</v>
          </cell>
          <cell r="G1654"/>
        </row>
        <row r="1655">
          <cell r="A1655" t="str">
            <v>ED-7249</v>
          </cell>
          <cell r="B1655" t="str">
            <v>-</v>
          </cell>
          <cell r="C1655" t="str">
            <v>ELETRODUTO FLEXÍVEL, EM AÇO GALVANIZADO, REVESTIDO EXTERNAMENTE COM PVC PRETO (1"), INCLUSIVE CONEXÕES, SUPORTES E FIXAÇÃO</v>
          </cell>
          <cell r="D1655" t="str">
            <v>M</v>
          </cell>
          <cell r="E1655">
            <v>11.14</v>
          </cell>
          <cell r="F1655" t="str">
            <v>ED-7249</v>
          </cell>
          <cell r="G1655"/>
        </row>
        <row r="1656">
          <cell r="A1656" t="str">
            <v>ED-7251</v>
          </cell>
          <cell r="B1656" t="str">
            <v>-</v>
          </cell>
          <cell r="C1656" t="str">
            <v>ELETRODUTO FLEXÍVEL, EM AÇO GALVANIZADO, REVESTIDO EXTERNAMENTE COM PVC PRETO (1.1/2"), INCLUSIVE CONEXÕES, SUPORTES E FIXAÇÃO</v>
          </cell>
          <cell r="D1656" t="str">
            <v>M</v>
          </cell>
          <cell r="E1656">
            <v>19.13</v>
          </cell>
          <cell r="F1656" t="str">
            <v>ED-7251</v>
          </cell>
          <cell r="G1656"/>
        </row>
        <row r="1657">
          <cell r="A1657" t="str">
            <v>ED-7250</v>
          </cell>
          <cell r="B1657" t="str">
            <v>-</v>
          </cell>
          <cell r="C1657" t="str">
            <v>ELETRODUTO FLEXÍVEL, EM AÇO GALVANIZADO, REVESTIDO EXTERNAMENTE COM PVC PRETO (1.1/4"), INCLUSIVE CONEXÕES, SUPORTES E FIXAÇÃO</v>
          </cell>
          <cell r="D1657" t="str">
            <v>M</v>
          </cell>
          <cell r="E1657">
            <v>16.64</v>
          </cell>
          <cell r="F1657" t="str">
            <v>ED-7250</v>
          </cell>
          <cell r="G1657"/>
        </row>
        <row r="1658">
          <cell r="A1658" t="str">
            <v>ED-7252</v>
          </cell>
          <cell r="B1658" t="str">
            <v>-</v>
          </cell>
          <cell r="C1658" t="str">
            <v>ELETRODUTO FLEXÍVEL, EM AÇO GALVANIZADO, REVESTIDO EXTERNAMENTE COM PVC PRETO (2"), INCLUSIVE CONEXÕES, SUPORTES E FIXAÇÃO</v>
          </cell>
          <cell r="D1658" t="str">
            <v>M</v>
          </cell>
          <cell r="E1658">
            <v>26.04</v>
          </cell>
          <cell r="F1658" t="str">
            <v>ED-7252</v>
          </cell>
          <cell r="G1658"/>
        </row>
        <row r="1659">
          <cell r="A1659" t="str">
            <v>ED-7253</v>
          </cell>
          <cell r="B1659" t="str">
            <v>-</v>
          </cell>
          <cell r="C1659" t="str">
            <v>ELETRODUTO FLEXÍVEL, EM AÇO GALVANIZADO, REVESTIDO EXTERNAMENTE COM PVC PRETO (2.1/2"), INCLUSIVE CONEXÕES, SUPORTES E FIXAÇÃO</v>
          </cell>
          <cell r="D1659" t="str">
            <v>M</v>
          </cell>
          <cell r="E1659">
            <v>38.11</v>
          </cell>
          <cell r="F1659" t="str">
            <v>ED-7253</v>
          </cell>
          <cell r="G1659"/>
        </row>
        <row r="1660">
          <cell r="A1660" t="str">
            <v>ED-7248</v>
          </cell>
          <cell r="B1660" t="str">
            <v>-</v>
          </cell>
          <cell r="C1660" t="str">
            <v>ELETRODUTO FLEXÍVEL, EM AÇO GALVANIZADO, REVESTIDO EXTERNAMENTE COM PVC PRETO (3/4"), INCLUSIVE CONEXÕES, SUPORTES E FIXAÇÃO</v>
          </cell>
          <cell r="D1660" t="str">
            <v>M</v>
          </cell>
          <cell r="E1660">
            <v>8.8800000000000008</v>
          </cell>
          <cell r="F1660" t="str">
            <v>ED-7248</v>
          </cell>
          <cell r="G1660"/>
        </row>
        <row r="1661">
          <cell r="A1661" t="str">
            <v>20.12</v>
          </cell>
          <cell r="B1661">
            <v>8926</v>
          </cell>
          <cell r="C1661" t="str">
            <v>ELETRODUTO RÍGIDO EM PVC</v>
          </cell>
          <cell r="D1661" t="str">
            <v/>
          </cell>
          <cell r="E1661"/>
          <cell r="F1661" t="str">
            <v>20.12</v>
          </cell>
          <cell r="G1661"/>
        </row>
        <row r="1662">
          <cell r="A1662" t="str">
            <v>ED-49315</v>
          </cell>
          <cell r="B1662" t="str">
            <v>ELE-ELE-045</v>
          </cell>
          <cell r="C1662" t="str">
            <v>ELETRODUTO DE PVC RÍGIDO ROSCÁVEL, DN 100 MM (4"), INCLUSIVE CONEXÕES, SUPORTES E FIXAÇÃO</v>
          </cell>
          <cell r="D1662" t="str">
            <v>M</v>
          </cell>
          <cell r="E1662">
            <v>50.03</v>
          </cell>
          <cell r="F1662" t="str">
            <v>ED-49315</v>
          </cell>
          <cell r="G1662"/>
        </row>
        <row r="1663">
          <cell r="A1663" t="str">
            <v>ED-49307</v>
          </cell>
          <cell r="B1663" t="str">
            <v>ELE-ELE-005</v>
          </cell>
          <cell r="C1663" t="str">
            <v>ELETRODUTO DE PVC RÍGIDO ROSCÁVEL, DN 16 MM (1/2"), INCLUSIVE CONEXÕES, SUPORTES E FIXAÇÃO</v>
          </cell>
          <cell r="D1663" t="str">
            <v>M</v>
          </cell>
          <cell r="E1663">
            <v>13.72</v>
          </cell>
          <cell r="F1663" t="str">
            <v>ED-49307</v>
          </cell>
          <cell r="G1663"/>
        </row>
        <row r="1664">
          <cell r="A1664" t="str">
            <v>ED-49308</v>
          </cell>
          <cell r="B1664" t="str">
            <v>ELE-ELE-010</v>
          </cell>
          <cell r="C1664" t="str">
            <v>ELETRODUTO DE PVC RÍGIDO ROSCÁVEL, DN 20 MM (3/4"), INCLUSIVE CONEXÕES, SUPORTES E FIXAÇÃO</v>
          </cell>
          <cell r="D1664" t="str">
            <v>M</v>
          </cell>
          <cell r="E1664">
            <v>14.2</v>
          </cell>
          <cell r="F1664" t="str">
            <v>ED-49308</v>
          </cell>
          <cell r="G1664"/>
        </row>
        <row r="1665">
          <cell r="A1665" t="str">
            <v>ED-49309</v>
          </cell>
          <cell r="B1665" t="str">
            <v>ELE-ELE-015</v>
          </cell>
          <cell r="C1665" t="str">
            <v>ELETRODUTO DE PVC RÍGIDO ROSCÁVEL, DN 25 MM (1"), INCLUSIVE CONEXÕES, SUPORTES E FIXAÇÃO</v>
          </cell>
          <cell r="D1665" t="str">
            <v>M</v>
          </cell>
          <cell r="E1665">
            <v>15.59</v>
          </cell>
          <cell r="F1665" t="str">
            <v>ED-49309</v>
          </cell>
          <cell r="G1665"/>
        </row>
        <row r="1666">
          <cell r="A1666" t="str">
            <v>ED-49310</v>
          </cell>
          <cell r="B1666" t="str">
            <v>ELE-ELE-020</v>
          </cell>
          <cell r="C1666" t="str">
            <v>ELETRODUTO DE PVC RÍGIDO ROSCÁVEL, DN 32 MM (1.1/4"), INCLUSIVE CONEXÕES, SUPORTES E FIXAÇÃO</v>
          </cell>
          <cell r="D1666" t="str">
            <v>M</v>
          </cell>
          <cell r="E1666">
            <v>22.72</v>
          </cell>
          <cell r="F1666" t="str">
            <v>ED-49310</v>
          </cell>
          <cell r="G1666"/>
        </row>
        <row r="1667">
          <cell r="A1667" t="str">
            <v>ED-49311</v>
          </cell>
          <cell r="B1667" t="str">
            <v>ELE-ELE-025</v>
          </cell>
          <cell r="C1667" t="str">
            <v>ELETRODUTO DE PVC RÍGIDO ROSCÁVEL, DN 40 MM (1.1/2"), INCLUSIVE CONEXÕES, SUPORTES E FIXAÇÃO</v>
          </cell>
          <cell r="D1667" t="str">
            <v>M</v>
          </cell>
          <cell r="E1667">
            <v>23.23</v>
          </cell>
          <cell r="F1667" t="str">
            <v>ED-49311</v>
          </cell>
          <cell r="G1667"/>
        </row>
        <row r="1668">
          <cell r="A1668" t="str">
            <v>ED-49312</v>
          </cell>
          <cell r="B1668" t="str">
            <v>ELE-ELE-030</v>
          </cell>
          <cell r="C1668" t="str">
            <v>ELETRODUTO DE PVC RÍGIDO ROSCÁVEL, DN 50 MM (2"), INCLUSIVE CONEXÕES, SUPORTES E FIXAÇÃO</v>
          </cell>
          <cell r="D1668" t="str">
            <v>M</v>
          </cell>
          <cell r="E1668">
            <v>26.8</v>
          </cell>
          <cell r="F1668" t="str">
            <v>ED-49312</v>
          </cell>
          <cell r="G1668"/>
        </row>
        <row r="1669">
          <cell r="A1669" t="str">
            <v>ED-49313</v>
          </cell>
          <cell r="B1669" t="str">
            <v>ELE-ELE-035</v>
          </cell>
          <cell r="C1669" t="str">
            <v>ELETRODUTO DE PVC RÍGIDO ROSCÁVEL, DN 60 MM (2.1/2"), INCLUSIVE CONEXÕES, SUPORTES E FIXAÇÃO</v>
          </cell>
          <cell r="D1669" t="str">
            <v>M</v>
          </cell>
          <cell r="E1669">
            <v>36.92</v>
          </cell>
          <cell r="F1669" t="str">
            <v>ED-49313</v>
          </cell>
          <cell r="G1669"/>
        </row>
        <row r="1670">
          <cell r="A1670" t="str">
            <v>ED-49314</v>
          </cell>
          <cell r="B1670" t="str">
            <v>ELE-ELE-040</v>
          </cell>
          <cell r="C1670" t="str">
            <v>ELETRODUTO DE PVC RÍGIDO ROSCÁVEL, DN 75 MM (3"), INCLUSIVE CONEXÕES, SUPORTES E FIXAÇÃO</v>
          </cell>
          <cell r="D1670" t="str">
            <v>M</v>
          </cell>
          <cell r="E1670">
            <v>40.33</v>
          </cell>
          <cell r="F1670" t="str">
            <v>ED-49314</v>
          </cell>
          <cell r="G1670"/>
        </row>
        <row r="1671">
          <cell r="A1671" t="str">
            <v>ED-17935</v>
          </cell>
          <cell r="B1671" t="str">
            <v>-</v>
          </cell>
          <cell r="C1671" t="str">
            <v>SONDAGEM DE ELETRODUTO/DUTOS COM ARAME GALVANIZADO, DIÂMETRO DO FIO 1,24MM, 18 BWG, INCLUSIVE FORNECIMENTO E INSTALAÇÃO</v>
          </cell>
          <cell r="D1671" t="str">
            <v>M</v>
          </cell>
          <cell r="E1671">
            <v>0.73</v>
          </cell>
          <cell r="F1671" t="str">
            <v>ED-17935</v>
          </cell>
          <cell r="G1671"/>
        </row>
        <row r="1672">
          <cell r="A1672" t="str">
            <v>20.13</v>
          </cell>
          <cell r="B1672">
            <v>8927</v>
          </cell>
          <cell r="C1672" t="str">
            <v>ELETRODUTO RÍGIDO EM AÇO GALVANIZADO</v>
          </cell>
          <cell r="D1672" t="str">
            <v/>
          </cell>
          <cell r="E1672"/>
          <cell r="F1672" t="str">
            <v>20.13</v>
          </cell>
          <cell r="G1672"/>
        </row>
        <row r="1673">
          <cell r="A1673" t="str">
            <v>ED-49316</v>
          </cell>
          <cell r="B1673" t="str">
            <v>ELE-ELE-050</v>
          </cell>
          <cell r="C1673" t="str">
            <v>ELETRODUTO DE AÇO GALVANIZADO LEVE, INCLUSIVE CONEXÕES, SUPORTES E FIXAÇÃO DN 15 (1/2")</v>
          </cell>
          <cell r="D1673" t="str">
            <v>M</v>
          </cell>
          <cell r="E1673">
            <v>15.9</v>
          </cell>
          <cell r="F1673" t="str">
            <v>ED-49316</v>
          </cell>
          <cell r="G1673"/>
        </row>
        <row r="1674">
          <cell r="A1674" t="str">
            <v>ED-49317</v>
          </cell>
          <cell r="B1674" t="str">
            <v>ELE-ELE-055</v>
          </cell>
          <cell r="C1674" t="str">
            <v>ELETRODUTO DE AÇO GALVANIZADO LEVE, INCLUSIVE CONEXÕES, SUPORTES E FIXAÇÃO DN 20 (3/4")</v>
          </cell>
          <cell r="D1674" t="str">
            <v>M</v>
          </cell>
          <cell r="E1674">
            <v>17.079999999999998</v>
          </cell>
          <cell r="F1674" t="str">
            <v>ED-49317</v>
          </cell>
          <cell r="G1674"/>
        </row>
        <row r="1675">
          <cell r="A1675" t="str">
            <v>ED-49318</v>
          </cell>
          <cell r="B1675" t="str">
            <v>ELE-ELE-060</v>
          </cell>
          <cell r="C1675" t="str">
            <v>ELETRODUTO DE AÇO GALVANIZADO LEVE, INCLUSIVE CONEXÕES, SUPORTES E FIXAÇÃO DN 25 (1")</v>
          </cell>
          <cell r="D1675" t="str">
            <v>M</v>
          </cell>
          <cell r="E1675">
            <v>23.4</v>
          </cell>
          <cell r="F1675" t="str">
            <v>ED-49318</v>
          </cell>
          <cell r="G1675"/>
        </row>
        <row r="1676">
          <cell r="A1676" t="str">
            <v>ED-49324</v>
          </cell>
          <cell r="B1676" t="str">
            <v>ELE-ELE-090</v>
          </cell>
          <cell r="C1676" t="str">
            <v>ELETRODUTO DE AÇO GALVANIZADO MÉDIO, INCLUSIVE CONEXÕES, SUPORTES E FIXAÇÃO DN 100 (4")</v>
          </cell>
          <cell r="D1676" t="str">
            <v>M</v>
          </cell>
          <cell r="E1676">
            <v>100.24</v>
          </cell>
          <cell r="F1676" t="str">
            <v>ED-49324</v>
          </cell>
          <cell r="G1676"/>
        </row>
        <row r="1677">
          <cell r="A1677" t="str">
            <v>ED-49319</v>
          </cell>
          <cell r="B1677" t="str">
            <v>ELE-ELE-065</v>
          </cell>
          <cell r="C1677" t="str">
            <v>ELETRODUTO DE AÇO GALVANIZADO MÉDIO, INCLUSIVE CONEXÕES, SUPORTES E FIXAÇÃO DN 32 (1.1/4")</v>
          </cell>
          <cell r="D1677" t="str">
            <v>M</v>
          </cell>
          <cell r="E1677">
            <v>31.2</v>
          </cell>
          <cell r="F1677" t="str">
            <v>ED-49319</v>
          </cell>
          <cell r="G1677"/>
        </row>
        <row r="1678">
          <cell r="A1678" t="str">
            <v>ED-49320</v>
          </cell>
          <cell r="B1678" t="str">
            <v>ELE-ELE-070</v>
          </cell>
          <cell r="C1678" t="str">
            <v>ELETRODUTO DE AÇO GALVANIZADO MÉDIO, INCLUSIVE CONEXÕES, SUPORTES E FIXAÇÃO DN 40 (1.1/2")</v>
          </cell>
          <cell r="D1678" t="str">
            <v>M</v>
          </cell>
          <cell r="E1678">
            <v>33.840000000000003</v>
          </cell>
          <cell r="F1678" t="str">
            <v>ED-49320</v>
          </cell>
          <cell r="G1678"/>
        </row>
        <row r="1679">
          <cell r="A1679" t="str">
            <v>ED-49321</v>
          </cell>
          <cell r="B1679" t="str">
            <v>ELE-ELE-075</v>
          </cell>
          <cell r="C1679" t="str">
            <v>ELETRODUTO DE AÇO GALVANIZADO MÉDIO, INCLUSIVE CONEXÕES, SUPORTES E FIXAÇÃO DN 50 (2")</v>
          </cell>
          <cell r="D1679" t="str">
            <v>M</v>
          </cell>
          <cell r="E1679">
            <v>37.28</v>
          </cell>
          <cell r="F1679" t="str">
            <v>ED-49321</v>
          </cell>
          <cell r="G1679"/>
        </row>
        <row r="1680">
          <cell r="A1680" t="str">
            <v>ED-49322</v>
          </cell>
          <cell r="B1680" t="str">
            <v>ELE-ELE-080</v>
          </cell>
          <cell r="C1680" t="str">
            <v>ELETRODUTO DE AÇO GALVANIZADO MÉDIO, INCLUSIVE CONEXÕES, SUPORTES E FIXAÇÃO DN 65 (2.1/2")</v>
          </cell>
          <cell r="D1680" t="str">
            <v>M</v>
          </cell>
          <cell r="E1680">
            <v>58.71</v>
          </cell>
          <cell r="F1680" t="str">
            <v>ED-49322</v>
          </cell>
          <cell r="G1680"/>
        </row>
        <row r="1681">
          <cell r="A1681" t="str">
            <v>ED-49323</v>
          </cell>
          <cell r="B1681" t="str">
            <v>ELE-ELE-085</v>
          </cell>
          <cell r="C1681" t="str">
            <v>ELETRODUTO DE AÇO GALVANIZADO MÉDIO, INCLUSIVE CONEXÕES, SUPORTES E FIXAÇÃO DN 80 (3")</v>
          </cell>
          <cell r="D1681" t="str">
            <v>M</v>
          </cell>
          <cell r="E1681">
            <v>75.06</v>
          </cell>
          <cell r="F1681" t="str">
            <v>ED-49323</v>
          </cell>
          <cell r="G1681"/>
        </row>
        <row r="1682">
          <cell r="A1682" t="str">
            <v>ED-49333</v>
          </cell>
          <cell r="B1682" t="str">
            <v>ELE-ELE-135</v>
          </cell>
          <cell r="C1682" t="str">
            <v>ELETRODUTO DE AÇO GALVANIZADO PESADO, INCLUSIVE CONEXÕES, SUPORTES E FIXAÇÃO DN 100 (4")</v>
          </cell>
          <cell r="D1682" t="str">
            <v>M</v>
          </cell>
          <cell r="E1682">
            <v>104.37</v>
          </cell>
          <cell r="F1682" t="str">
            <v>ED-49333</v>
          </cell>
          <cell r="G1682"/>
        </row>
        <row r="1683">
          <cell r="A1683" t="str">
            <v>ED-49325</v>
          </cell>
          <cell r="B1683" t="str">
            <v>ELE-ELE-095</v>
          </cell>
          <cell r="C1683" t="str">
            <v>ELETRODUTO DE AÇO GALVANIZADO PESADO, INCLUSIVE CONEXÕES, SUPORTES E FIXAÇÃO DN 15 (1/2")</v>
          </cell>
          <cell r="D1683" t="str">
            <v>M</v>
          </cell>
          <cell r="E1683">
            <v>19.13</v>
          </cell>
          <cell r="F1683" t="str">
            <v>ED-49325</v>
          </cell>
          <cell r="G1683"/>
        </row>
        <row r="1684">
          <cell r="A1684" t="str">
            <v>ED-49326</v>
          </cell>
          <cell r="B1684" t="str">
            <v>ELE-ELE-100</v>
          </cell>
          <cell r="C1684" t="str">
            <v>ELETRODUTO DE AÇO GALVANIZADO PESADO, INCLUSIVE CONEXÕES, SUPORTES E FIXAÇÃO DN 20 (3/4")</v>
          </cell>
          <cell r="D1684" t="str">
            <v>M</v>
          </cell>
          <cell r="E1684">
            <v>26.53</v>
          </cell>
          <cell r="F1684" t="str">
            <v>ED-49326</v>
          </cell>
          <cell r="G1684"/>
        </row>
        <row r="1685">
          <cell r="A1685" t="str">
            <v>ED-49327</v>
          </cell>
          <cell r="B1685" t="str">
            <v>ELE-ELE-105</v>
          </cell>
          <cell r="C1685" t="str">
            <v>ELETRODUTO DE AÇO GALVANIZADO PESADO, INCLUSIVE CONEXÕES, SUPORTES E FIXAÇÃO DN 25 (1")</v>
          </cell>
          <cell r="D1685" t="str">
            <v>M</v>
          </cell>
          <cell r="E1685">
            <v>36.92</v>
          </cell>
          <cell r="F1685" t="str">
            <v>ED-49327</v>
          </cell>
          <cell r="G1685"/>
        </row>
        <row r="1686">
          <cell r="A1686" t="str">
            <v>ED-49328</v>
          </cell>
          <cell r="B1686" t="str">
            <v>ELE-ELE-110</v>
          </cell>
          <cell r="C1686" t="str">
            <v>ELETRODUTO DE AÇO GALVANIZADO PESADO, INCLUSIVE CONEXÕES, SUPORTES E FIXAÇÃO DN 32 (1.1/4")</v>
          </cell>
          <cell r="D1686" t="str">
            <v>M</v>
          </cell>
          <cell r="E1686">
            <v>31.2</v>
          </cell>
          <cell r="F1686" t="str">
            <v>ED-49328</v>
          </cell>
          <cell r="G1686"/>
        </row>
        <row r="1687">
          <cell r="A1687" t="str">
            <v>ED-49329</v>
          </cell>
          <cell r="B1687" t="str">
            <v>ELE-ELE-115</v>
          </cell>
          <cell r="C1687" t="str">
            <v>ELETRODUTO DE AÇO GALVANIZADO PESADO, INCLUSIVE CONEXÕES, SUPORTES E FIXAÇÃO DN 40 (1.1/2")</v>
          </cell>
          <cell r="D1687" t="str">
            <v>M</v>
          </cell>
          <cell r="E1687">
            <v>51.8</v>
          </cell>
          <cell r="F1687" t="str">
            <v>ED-49329</v>
          </cell>
          <cell r="G1687"/>
        </row>
        <row r="1688">
          <cell r="A1688" t="str">
            <v>ED-49330</v>
          </cell>
          <cell r="B1688" t="str">
            <v>ELE-ELE-120</v>
          </cell>
          <cell r="C1688" t="str">
            <v>ELETRODUTO DE AÇO GALVANIZADO PESADO, INCLUSIVE CONEXÕES, SUPORTES E FIXAÇÃO DN 50 (2")</v>
          </cell>
          <cell r="D1688" t="str">
            <v>M</v>
          </cell>
          <cell r="E1688">
            <v>68.209999999999994</v>
          </cell>
          <cell r="F1688" t="str">
            <v>ED-49330</v>
          </cell>
          <cell r="G1688"/>
        </row>
        <row r="1689">
          <cell r="A1689" t="str">
            <v>ED-49331</v>
          </cell>
          <cell r="B1689" t="str">
            <v>ELE-ELE-125</v>
          </cell>
          <cell r="C1689" t="str">
            <v>ELETRODUTO DE AÇO GALVANIZADO PESADO, INCLUSIVE CONEXÕES, SUPORTES E FIXAÇÃO DN 65 (2.1/2")</v>
          </cell>
          <cell r="D1689" t="str">
            <v>M</v>
          </cell>
          <cell r="E1689">
            <v>91.84</v>
          </cell>
          <cell r="F1689" t="str">
            <v>ED-49331</v>
          </cell>
          <cell r="G1689"/>
        </row>
        <row r="1690">
          <cell r="A1690" t="str">
            <v>ED-49332</v>
          </cell>
          <cell r="B1690" t="str">
            <v>ELE-ELE-130</v>
          </cell>
          <cell r="C1690" t="str">
            <v>ELETRODUTO DE AÇO GALVANIZADO PESADO, INCLUSIVE CONEXÕES, SUPORTES E FIXAÇÃO DN 80 (3")</v>
          </cell>
          <cell r="D1690" t="str">
            <v>M</v>
          </cell>
          <cell r="E1690">
            <v>126.66</v>
          </cell>
          <cell r="F1690" t="str">
            <v>ED-49332</v>
          </cell>
          <cell r="G1690"/>
        </row>
        <row r="1691">
          <cell r="A1691" t="str">
            <v>20.14</v>
          </cell>
          <cell r="B1691">
            <v>8928</v>
          </cell>
          <cell r="C1691" t="str">
            <v>PERFILADO LISO E PERFURADO</v>
          </cell>
          <cell r="D1691" t="str">
            <v/>
          </cell>
          <cell r="E1691"/>
          <cell r="F1691" t="str">
            <v>20.14</v>
          </cell>
          <cell r="G1691"/>
        </row>
        <row r="1692">
          <cell r="A1692" t="str">
            <v>ED-49463</v>
          </cell>
          <cell r="B1692" t="str">
            <v>ELE-PER-090</v>
          </cell>
          <cell r="C1692" t="str">
            <v>CAIXA DE DERIVAÇÃO TIPO "C" PARA PERFILADO EM CHAPA DE AÇO  COM TRATAMENTO PRÉ-ZINCADO, INCLUSIVE TAMPA E FIXAÇÃO</v>
          </cell>
          <cell r="D1692" t="str">
            <v>UN</v>
          </cell>
          <cell r="E1692">
            <v>25.45</v>
          </cell>
          <cell r="F1692" t="str">
            <v>ED-49463</v>
          </cell>
          <cell r="G1692"/>
        </row>
        <row r="1693">
          <cell r="A1693" t="str">
            <v>ED-49464</v>
          </cell>
          <cell r="B1693" t="str">
            <v>ELE-PER-095</v>
          </cell>
          <cell r="C1693" t="str">
            <v xml:space="preserve">CAIXA DE DERIVAÇÃO TIPO "I" PARA PERFILADO EM CHAPA DE AÇO  COM TRATAMENTO PRÉ-ZINCADO, INCLUSIVE TAMPA E FIXAÇÃO
</v>
          </cell>
          <cell r="D1693" t="str">
            <v>UN</v>
          </cell>
          <cell r="E1693">
            <v>25.45</v>
          </cell>
          <cell r="F1693" t="str">
            <v>ED-49464</v>
          </cell>
          <cell r="G1693"/>
        </row>
        <row r="1694">
          <cell r="A1694" t="str">
            <v>ED-49465</v>
          </cell>
          <cell r="B1694" t="str">
            <v>ELE-PER-100</v>
          </cell>
          <cell r="C1694" t="str">
            <v xml:space="preserve">CAIXA DE DERIVAÇÃO TIPO "L" PARA PERFILADO EM CHAPA DE AÇO  COM TRATAMENTO PRÉ-ZINCADO, INCLUSIVE TAMPA E FIXAÇÃO
</v>
          </cell>
          <cell r="D1694" t="str">
            <v>UN</v>
          </cell>
          <cell r="E1694">
            <v>25.45</v>
          </cell>
          <cell r="F1694" t="str">
            <v>ED-49465</v>
          </cell>
          <cell r="G1694"/>
        </row>
        <row r="1695">
          <cell r="A1695" t="str">
            <v>ED-49466</v>
          </cell>
          <cell r="B1695" t="str">
            <v>ELE-PER-105</v>
          </cell>
          <cell r="C1695" t="str">
            <v xml:space="preserve">CAIXA DE DERIVAÇÃO TIPO "T" PARA PERFILADO EM CHAPA DE AÇO  COM TRATAMENTO PRÉ-ZINCADO, INCLUSIVE TAMPA E FIXAÇÃO
</v>
          </cell>
          <cell r="D1695" t="str">
            <v>UN</v>
          </cell>
          <cell r="E1695">
            <v>26.14</v>
          </cell>
          <cell r="F1695" t="str">
            <v>ED-49466</v>
          </cell>
          <cell r="G1695"/>
        </row>
        <row r="1696">
          <cell r="A1696" t="str">
            <v>ED-49467</v>
          </cell>
          <cell r="B1696" t="str">
            <v>ELE-PER-110</v>
          </cell>
          <cell r="C1696" t="str">
            <v>CAIXA DE DERIVAÇÃO TIPO "X" PARA PERFILADO EM CHAPA DE AÇO  COM TRATAMENTO PRÉ-ZINCADO, INCLUSIVE TAMPA E FIXAÇÃO</v>
          </cell>
          <cell r="D1696" t="str">
            <v>UN</v>
          </cell>
          <cell r="E1696">
            <v>26.83</v>
          </cell>
          <cell r="F1696" t="str">
            <v>ED-49467</v>
          </cell>
          <cell r="G1696"/>
        </row>
        <row r="1697">
          <cell r="A1697" t="str">
            <v>ED-49446</v>
          </cell>
          <cell r="B1697" t="str">
            <v>ELE-PER-005</v>
          </cell>
          <cell r="C1697" t="str">
            <v>PERFILADO LISO (38X19)MM EM CHAPA DE AÇO GALVANIZADO #18, COM TRATAMENTO PRÉ-ZINCADO, INCLUSIVE FIXAÇÃO SUPERIOR, CONEXÕES E ACESSÓRIOS, EXCLUSIVE TAMPA DE ENCAIXE</v>
          </cell>
          <cell r="D1697" t="str">
            <v>M</v>
          </cell>
          <cell r="E1697">
            <v>40.92</v>
          </cell>
          <cell r="F1697" t="str">
            <v>ED-49446</v>
          </cell>
          <cell r="G1697"/>
        </row>
        <row r="1698">
          <cell r="A1698" t="str">
            <v>ED-49447</v>
          </cell>
          <cell r="B1698" t="str">
            <v>ELE-PER-010</v>
          </cell>
          <cell r="C1698" t="str">
            <v>PERFILADO LISO (38X38)MM EM CHAPA DE AÇO GALVANIZADO #18, COM TRATAMENTO PRÉ-ZINCADO, INCLUSIVE FIXAÇÃO SUPERIOR, CONEXÕES E ACESSÓRIOS, EXCLUSIVE TAMPA DE ENCAIXE</v>
          </cell>
          <cell r="D1698" t="str">
            <v>M</v>
          </cell>
          <cell r="E1698">
            <v>51.39</v>
          </cell>
          <cell r="F1698" t="str">
            <v>ED-49447</v>
          </cell>
          <cell r="G1698"/>
        </row>
        <row r="1699">
          <cell r="A1699" t="str">
            <v>ED-49448</v>
          </cell>
          <cell r="B1699" t="str">
            <v>ELE-PER-015</v>
          </cell>
          <cell r="C1699" t="str">
            <v>PERFILADO LISO (38X38)MM EM CHAPA DE AÇO GALVANIZADO #18, COM TRATAMENTO PRÉ-ZINCADO, INCLUSIVE TAMPA DE ENCAIXE, FIXAÇÃO SUPERIOR, CONEXÕES E ACESSÓRIOS</v>
          </cell>
          <cell r="D1699" t="str">
            <v>M</v>
          </cell>
          <cell r="E1699">
            <v>62.27</v>
          </cell>
          <cell r="F1699" t="str">
            <v>ED-49448</v>
          </cell>
          <cell r="G1699"/>
        </row>
        <row r="1700">
          <cell r="A1700" t="str">
            <v>ED-49451</v>
          </cell>
          <cell r="B1700" t="str">
            <v>ELE-PER-030</v>
          </cell>
          <cell r="C1700" t="str">
            <v>PERFILADO PERFURADO (38X38)MM EM CHAPA DE AÇO GALVANIZADO #18, COM TRATAMENTO PRÉ-ZINCADO, INCLUSIVE FIXAÇÃO SUPERIOR, CONEXÕES E ACESSÓRIOS, EXCLUSIVE TAMPA DE ENCAIXE</v>
          </cell>
          <cell r="D1700" t="str">
            <v>M</v>
          </cell>
          <cell r="E1700">
            <v>50.94</v>
          </cell>
          <cell r="F1700" t="str">
            <v>ED-49451</v>
          </cell>
          <cell r="G1700"/>
        </row>
        <row r="1701">
          <cell r="A1701" t="str">
            <v>ED-49450</v>
          </cell>
          <cell r="B1701" t="str">
            <v>ELE-PER-025</v>
          </cell>
          <cell r="C1701" t="str">
            <v>PERFILADO PERFURADO (38X38)MM EM CHAPA DE AÇO GALVANIZADO #18, COM TRATAMENTO PRÉ-ZINCADO, INCLUSIVE TAMPA DE ENCAIXE, FIXAÇÃO SUPERIOR, CONEXÕES E ACESSÓRIOS</v>
          </cell>
          <cell r="D1701" t="str">
            <v>M</v>
          </cell>
          <cell r="E1701">
            <v>61.82</v>
          </cell>
          <cell r="F1701" t="str">
            <v>ED-49450</v>
          </cell>
          <cell r="G1701"/>
        </row>
        <row r="1702">
          <cell r="A1702" t="str">
            <v>ED-49457</v>
          </cell>
          <cell r="B1702" t="str">
            <v>ELE-PER-060</v>
          </cell>
          <cell r="C1702" t="str">
            <v>SUPORTE OU GANCHO DE LUMINÁRIA PARA PERFILADO (38X38)MM, TIPO CURTO, EM CHAPA DE AÇO COM TRATAMENTO PRÉ-ZINCADO, INCLUSIVE ACESSÓRIOS E FIXAÇÃO</v>
          </cell>
          <cell r="D1702" t="str">
            <v>UN</v>
          </cell>
          <cell r="E1702">
            <v>6.09</v>
          </cell>
          <cell r="F1702" t="str">
            <v>ED-49457</v>
          </cell>
          <cell r="G1702"/>
        </row>
        <row r="1703">
          <cell r="A1703" t="str">
            <v>ED-49458</v>
          </cell>
          <cell r="B1703" t="str">
            <v>ELE-PER-065</v>
          </cell>
          <cell r="C1703" t="str">
            <v>SUPORTE OU GANCHO DE LUMINÁRIA PARA PERFILADO (38X38)MM, TIPO LONGO, EM CHAPA DE AÇO COM TRATAMENTO PRÉ-ZINCADO, INCLUSIVE ACESSÓRIOS E FIXAÇÃO</v>
          </cell>
          <cell r="D1703" t="str">
            <v>UN</v>
          </cell>
          <cell r="E1703">
            <v>6.41</v>
          </cell>
          <cell r="F1703" t="str">
            <v>ED-49458</v>
          </cell>
          <cell r="G1703"/>
        </row>
        <row r="1704">
          <cell r="A1704" t="str">
            <v>20.15</v>
          </cell>
          <cell r="B1704">
            <v>8929</v>
          </cell>
          <cell r="C1704" t="str">
            <v>ELETROCALHA LISA</v>
          </cell>
          <cell r="D1704" t="str">
            <v/>
          </cell>
          <cell r="E1704"/>
          <cell r="F1704" t="str">
            <v>20.15</v>
          </cell>
          <cell r="G1704"/>
        </row>
        <row r="1705">
          <cell r="A1705" t="str">
            <v>ED-19511</v>
          </cell>
          <cell r="B1705" t="str">
            <v>-</v>
          </cell>
          <cell r="C1705" t="str">
            <v>ELETROCALHA LISA (100X100)MM EM CHAPA DE AÇO GALVANIZADO #18, COM TRATAMENTO PRÉ-ZINCADO, INCLUSIVE TAMPA DE ENCAIXE, FIXAÇÃO SUPERIOR, CONEXÕES E ACESSÓRIOS</v>
          </cell>
          <cell r="D1705" t="str">
            <v>M</v>
          </cell>
          <cell r="E1705">
            <v>82.12</v>
          </cell>
          <cell r="F1705" t="str">
            <v>ED-19511</v>
          </cell>
          <cell r="G1705"/>
        </row>
        <row r="1706">
          <cell r="A1706" t="str">
            <v>ED-19510</v>
          </cell>
          <cell r="B1706" t="str">
            <v>-</v>
          </cell>
          <cell r="C1706" t="str">
            <v>ELETROCALHA LISA (100X50)MM EM CHAPA DE AÇO GALVANIZADO #18, COM TRATAMENTO PRÉ-ZINCADO, INCLUSIVE TAMPA DE ENCAIXE, FIXAÇÃO SUPERIOR, CONEXÕES E ACESSÓRIOS</v>
          </cell>
          <cell r="D1706" t="str">
            <v>M</v>
          </cell>
          <cell r="E1706">
            <v>67.540000000000006</v>
          </cell>
          <cell r="F1706" t="str">
            <v>ED-19510</v>
          </cell>
          <cell r="G1706"/>
        </row>
        <row r="1707">
          <cell r="A1707" t="str">
            <v>ED-19513</v>
          </cell>
          <cell r="B1707" t="str">
            <v>-</v>
          </cell>
          <cell r="C1707" t="str">
            <v>ELETROCALHA LISA (150X100)MM EM CHAPA DE AÇO GALVANIZADO #18, COM TRATAMENTO PRÉ-ZINCADO, INCLUSIVE TAMPA DE ENCAIXE, FIXAÇÃO SUPERIOR, CONEXÕES E ACESSÓRIOS</v>
          </cell>
          <cell r="D1707" t="str">
            <v>M</v>
          </cell>
          <cell r="E1707">
            <v>91.57</v>
          </cell>
          <cell r="F1707" t="str">
            <v>ED-19513</v>
          </cell>
          <cell r="G1707"/>
        </row>
        <row r="1708">
          <cell r="A1708" t="str">
            <v>ED-19512</v>
          </cell>
          <cell r="B1708" t="str">
            <v>-</v>
          </cell>
          <cell r="C1708" t="str">
            <v>ELETROCALHA LISA (150X50)MM EM CHAPA DE AÇO GALVANIZADO #18, COM TRATAMENTO PRÉ-ZINCADO, INCLUSIVE TAMPA DE ENCAIXE, FIXAÇÃO SUPERIOR, CONEXÕES E ACESSÓRIOS</v>
          </cell>
          <cell r="D1708" t="str">
            <v>M</v>
          </cell>
          <cell r="E1708">
            <v>76.680000000000007</v>
          </cell>
          <cell r="F1708" t="str">
            <v>ED-19512</v>
          </cell>
          <cell r="G1708"/>
        </row>
        <row r="1709">
          <cell r="A1709" t="str">
            <v>ED-19515</v>
          </cell>
          <cell r="B1709" t="str">
            <v>-</v>
          </cell>
          <cell r="C1709" t="str">
            <v>ELETROCALHA LISA (200X100)MM EM CHAPA DE AÇO GALVANIZADO #18, COM TRATAMENTO PRÉ-ZINCADO, INCLUSIVE TAMPA DE ENCAIXE, FIXAÇÃO SUPERIOR, CONEXÕES E ACESSÓRIOS</v>
          </cell>
          <cell r="D1709" t="str">
            <v>M</v>
          </cell>
          <cell r="E1709">
            <v>101.3</v>
          </cell>
          <cell r="F1709" t="str">
            <v>ED-19515</v>
          </cell>
          <cell r="G1709"/>
        </row>
        <row r="1710">
          <cell r="A1710" t="str">
            <v>ED-19514</v>
          </cell>
          <cell r="B1710" t="str">
            <v>-</v>
          </cell>
          <cell r="C1710" t="str">
            <v>ELETROCALHA LISA (200X50)MM EM CHAPA DE AÇO GALVANIZADO #18, COM TRATAMENTO PRÉ-ZINCADO, INCLUSIVE TAMPA DE ENCAIXE, FIXAÇÃO SUPERIOR, CONEXÕES E ACESSÓRIOS</v>
          </cell>
          <cell r="D1710" t="str">
            <v>M</v>
          </cell>
          <cell r="E1710">
            <v>86.87</v>
          </cell>
          <cell r="F1710" t="str">
            <v>ED-19514</v>
          </cell>
          <cell r="G1710"/>
        </row>
        <row r="1711">
          <cell r="A1711" t="str">
            <v>ED-19517</v>
          </cell>
          <cell r="B1711" t="str">
            <v>-</v>
          </cell>
          <cell r="C1711" t="str">
            <v>ELETROCALHA LISA (300X100)MM EM CHAPA DE AÇO GALVANIZADO #18, COM TRATAMENTO PRÉ-ZINCADO, INCLUSIVE TAMPA DE ENCAIXE, FIXAÇÃO SUPERIOR, CONEXÕES E ACESSÓRIOS</v>
          </cell>
          <cell r="D1711" t="str">
            <v>M</v>
          </cell>
          <cell r="E1711">
            <v>123.94</v>
          </cell>
          <cell r="F1711" t="str">
            <v>ED-19517</v>
          </cell>
          <cell r="G1711"/>
        </row>
        <row r="1712">
          <cell r="A1712" t="str">
            <v>ED-19516</v>
          </cell>
          <cell r="B1712" t="str">
            <v>-</v>
          </cell>
          <cell r="C1712" t="str">
            <v>ELETROCALHA LISA (300X50)MM EM CHAPA DE AÇO GALVANIZADO #18, COM TRATAMENTO PRÉ-ZINCADO, INCLUSIVE TAMPA DE ENCAIXE, FIXAÇÃO SUPERIOR, CONEXÕES E ACESSÓRIOS</v>
          </cell>
          <cell r="D1712" t="str">
            <v>M</v>
          </cell>
          <cell r="E1712">
            <v>109.12</v>
          </cell>
          <cell r="F1712" t="str">
            <v>ED-19516</v>
          </cell>
          <cell r="G1712"/>
        </row>
        <row r="1713">
          <cell r="A1713" t="str">
            <v>ED-19518</v>
          </cell>
          <cell r="B1713" t="str">
            <v>-</v>
          </cell>
          <cell r="C1713" t="str">
            <v>ELETROCALHA LISA (400X100)MM EM CHAPA DE AÇO GALVANIZADO #18, COM TRATAMENTO PRÉ-ZINCADO, INCLUSIVE TAMPA DE ENCAIXE, FIXAÇÃO SUPERIOR, CONEXÕES E ACESSÓRIOS</v>
          </cell>
          <cell r="D1713" t="str">
            <v>M</v>
          </cell>
          <cell r="E1713">
            <v>146.88</v>
          </cell>
          <cell r="F1713" t="str">
            <v>ED-19518</v>
          </cell>
          <cell r="G1713"/>
        </row>
        <row r="1714">
          <cell r="A1714" t="str">
            <v>20.16</v>
          </cell>
          <cell r="B1714">
            <v>8930</v>
          </cell>
          <cell r="C1714" t="str">
            <v>ELETROCALHA PERFURADA</v>
          </cell>
          <cell r="D1714" t="str">
            <v/>
          </cell>
          <cell r="E1714"/>
          <cell r="F1714" t="str">
            <v>20.16</v>
          </cell>
          <cell r="G1714"/>
        </row>
        <row r="1715">
          <cell r="A1715" t="str">
            <v>ED-19520</v>
          </cell>
          <cell r="B1715" t="str">
            <v>-</v>
          </cell>
          <cell r="C1715" t="str">
            <v>ELETROCALHA PERFURADA (100X100)MM EM CHAPA DE AÇO GALVANIZADO #18, COM TRATAMENTO PRÉ-ZINCADO, INCLUSIVE TAMPA DE ENCAIXE, FIXAÇÃO SUPERIOR, CONEXÕES E ACESSÓRIOS</v>
          </cell>
          <cell r="D1715" t="str">
            <v>M</v>
          </cell>
          <cell r="E1715">
            <v>82.13</v>
          </cell>
          <cell r="F1715" t="str">
            <v>ED-19520</v>
          </cell>
          <cell r="G1715"/>
        </row>
        <row r="1716">
          <cell r="A1716" t="str">
            <v>ED-19519</v>
          </cell>
          <cell r="B1716" t="str">
            <v>-</v>
          </cell>
          <cell r="C1716" t="str">
            <v>ELETROCALHA PERFURADA (100X50)MM EM CHAPA DE AÇO GALVANIZADO #18, COM TRATAMENTO PRÉ-ZINCADO, INCLUSIVE TAMPA DE ENCAIXE, FIXAÇÃO SUPERIOR, CONEXÕES E ACESSÓRIOS</v>
          </cell>
          <cell r="D1716" t="str">
            <v>M</v>
          </cell>
          <cell r="E1716">
            <v>67.540000000000006</v>
          </cell>
          <cell r="F1716" t="str">
            <v>ED-19519</v>
          </cell>
          <cell r="G1716"/>
        </row>
        <row r="1717">
          <cell r="A1717" t="str">
            <v>ED-19522</v>
          </cell>
          <cell r="B1717" t="str">
            <v>-</v>
          </cell>
          <cell r="C1717" t="str">
            <v>ELETROCALHA PERFURADA (150X100)MM EM CHAPA DE AÇO GALVANIZADO #18, COM TRATAMENTO PRÉ-ZINCADO, INCLUSIVE TAMPA DE ENCAIXE, FIXAÇÃO SUPERIOR, CONEXÕES E ACESSÓRIOS</v>
          </cell>
          <cell r="D1717" t="str">
            <v>M</v>
          </cell>
          <cell r="E1717">
            <v>91.59</v>
          </cell>
          <cell r="F1717" t="str">
            <v>ED-19522</v>
          </cell>
          <cell r="G1717"/>
        </row>
        <row r="1718">
          <cell r="A1718" t="str">
            <v>ED-19521</v>
          </cell>
          <cell r="B1718" t="str">
            <v>-</v>
          </cell>
          <cell r="C1718" t="str">
            <v>ELETROCALHA PERFURADA (150X50)MM EM CHAPA DE AÇO GALVANIZADO #18, COM TRATAMENTO PRÉ-ZINCADO, INCLUSIVE TAMPA DE ENCAIXE, FIXAÇÃO SUPERIOR, CONEXÕES E ACESSÓRIOS</v>
          </cell>
          <cell r="D1718" t="str">
            <v>M</v>
          </cell>
          <cell r="E1718">
            <v>76.69</v>
          </cell>
          <cell r="F1718" t="str">
            <v>ED-19521</v>
          </cell>
          <cell r="G1718"/>
        </row>
        <row r="1719">
          <cell r="A1719" t="str">
            <v>ED-19524</v>
          </cell>
          <cell r="B1719" t="str">
            <v>-</v>
          </cell>
          <cell r="C1719" t="str">
            <v>ELETROCALHA PERFURADA (200X100)MM EM CHAPA DE AÇO GALVANIZADO #18, COM TRATAMENTO PRÉ-ZINCADO, INCLUSIVE TAMPA DE ENCAIXE, FIXAÇÃO SUPERIOR, CONEXÕES E ACESSÓRIOS</v>
          </cell>
          <cell r="D1719" t="str">
            <v>M</v>
          </cell>
          <cell r="E1719">
            <v>101.32</v>
          </cell>
          <cell r="F1719" t="str">
            <v>ED-19524</v>
          </cell>
          <cell r="G1719"/>
        </row>
        <row r="1720">
          <cell r="A1720" t="str">
            <v>ED-19523</v>
          </cell>
          <cell r="B1720" t="str">
            <v>-</v>
          </cell>
          <cell r="C1720" t="str">
            <v>ELETROCALHA PERFURADA (200X50)MM EM CHAPA DE AÇO GALVANIZADO #18, COM TRATAMENTO PRÉ-ZINCADO, INCLUSIVE TAMPA DE ENCAIXE, FIXAÇÃO SUPERIOR, CONEXÕES E ACESSÓRIOS</v>
          </cell>
          <cell r="D1720" t="str">
            <v>M</v>
          </cell>
          <cell r="E1720">
            <v>86.88</v>
          </cell>
          <cell r="F1720" t="str">
            <v>ED-19523</v>
          </cell>
          <cell r="G1720"/>
        </row>
        <row r="1721">
          <cell r="A1721" t="str">
            <v>ED-19526</v>
          </cell>
          <cell r="B1721" t="str">
            <v>-</v>
          </cell>
          <cell r="C1721" t="str">
            <v>ELETROCALHA PERFURADA (300X100)MM EM CHAPA DE AÇO GALVANIZADO #18, COM TRATAMENTO PRÉ-ZINCADO, INCLUSIVE TAMPA DE ENCAIXE, FIXAÇÃO SUPERIOR, CONEXÕES E ACESSÓRIOS</v>
          </cell>
          <cell r="D1721" t="str">
            <v>M</v>
          </cell>
          <cell r="E1721">
            <v>123.96</v>
          </cell>
          <cell r="F1721" t="str">
            <v>ED-19526</v>
          </cell>
          <cell r="G1721"/>
        </row>
        <row r="1722">
          <cell r="A1722" t="str">
            <v>ED-19525</v>
          </cell>
          <cell r="B1722" t="str">
            <v>-</v>
          </cell>
          <cell r="C1722" t="str">
            <v>ELETROCALHA PERFURADA (300X50)MM EM CHAPA DE AÇO GALVANIZADO #18, COM TRATAMENTO PRÉ-ZINCADO, INCLUSIVE TAMPA DE ENCAIXE, FIXAÇÃO SUPERIOR, CONEXÕES E ACESSÓRIOS</v>
          </cell>
          <cell r="D1722" t="str">
            <v>M</v>
          </cell>
          <cell r="E1722">
            <v>109.14</v>
          </cell>
          <cell r="F1722" t="str">
            <v>ED-19525</v>
          </cell>
          <cell r="G1722"/>
        </row>
        <row r="1723">
          <cell r="A1723" t="str">
            <v>ED-19527</v>
          </cell>
          <cell r="B1723" t="str">
            <v>-</v>
          </cell>
          <cell r="C1723" t="str">
            <v>ELETROCALHA PERFURADA (400X100)MM EM CHAPA DE AÇO GALVANIZADO #18, COM TRATAMENTO PRÉ-ZINCADO, INCLUSIVE TAMPA DE ENCAIXE, FIXAÇÃO SUPERIOR, CONEXÕES E ACESSÓRIOS</v>
          </cell>
          <cell r="D1723" t="str">
            <v>M</v>
          </cell>
          <cell r="E1723">
            <v>146.91</v>
          </cell>
          <cell r="F1723" t="str">
            <v>ED-19527</v>
          </cell>
          <cell r="G1723"/>
        </row>
        <row r="1724">
          <cell r="A1724" t="str">
            <v>20.17</v>
          </cell>
          <cell r="B1724">
            <v>8931</v>
          </cell>
          <cell r="C1724" t="str">
            <v>VERGALHÃO DE AÇO COM ROSCA TOTAL</v>
          </cell>
          <cell r="D1724" t="str">
            <v/>
          </cell>
          <cell r="E1724"/>
          <cell r="F1724" t="str">
            <v>20.17</v>
          </cell>
          <cell r="G1724"/>
        </row>
        <row r="1725">
          <cell r="A1725" t="str">
            <v>ED-19508</v>
          </cell>
          <cell r="B1725" t="str">
            <v>-</v>
          </cell>
          <cell r="C1725" t="str">
            <v xml:space="preserve">FIXAÇÃO DE ELETROCALHA/LEITO HORIZONTAL COM LARGURA MAIOR QUE 200 MM E MENOR OU IGUAL A 400 MM EM LAJE, COM SUPORTE EM PERFILADO, INCLUSIVE PERFILADO, VERGALHÃO E ACESSÓRIOS, EXCLUSIVE ELETROCALHA/LEITO
</v>
          </cell>
          <cell r="D1725" t="str">
            <v>M</v>
          </cell>
          <cell r="E1725">
            <v>12.23</v>
          </cell>
          <cell r="F1725" t="str">
            <v>ED-19508</v>
          </cell>
          <cell r="G1725"/>
        </row>
        <row r="1726">
          <cell r="A1726" t="str">
            <v>ED-19507</v>
          </cell>
          <cell r="B1726" t="str">
            <v>-</v>
          </cell>
          <cell r="C1726" t="str">
            <v>FIXAÇÃO DE ELETROCALHA/LEITO HORIZONTAL COM LARGURA MENOR OU IGUAL A 200 MM EM LAJE, COM SUPORTE EM PERFILADO, INCLUSIVE PERFILADO, VERGALHÃO E ACESSÓRIOS, EXCLUSIVE ELETROCALHA/LEITO</v>
          </cell>
          <cell r="D1726" t="str">
            <v>M</v>
          </cell>
          <cell r="E1726">
            <v>10.59</v>
          </cell>
          <cell r="F1726" t="str">
            <v>ED-19507</v>
          </cell>
          <cell r="G1726"/>
        </row>
        <row r="1727">
          <cell r="A1727" t="str">
            <v>ED-49461</v>
          </cell>
          <cell r="B1727" t="str">
            <v>ELE-PER-080</v>
          </cell>
          <cell r="C1727" t="str">
            <v xml:space="preserve">VERGALHÃO DE AÇO COM ROSCA TOTAL PARA PERFILADO, DIÂMETRO 1/4", INCLUSIVE FORNECIMENTO, FIXAÇÃO E INSTALAÇÃO
</v>
          </cell>
          <cell r="D1727" t="str">
            <v>M</v>
          </cell>
          <cell r="E1727">
            <v>10.16</v>
          </cell>
          <cell r="F1727" t="str">
            <v>ED-49461</v>
          </cell>
          <cell r="G1727"/>
        </row>
        <row r="1728">
          <cell r="A1728" t="str">
            <v>ED-15650</v>
          </cell>
          <cell r="B1728" t="str">
            <v>-</v>
          </cell>
          <cell r="C1728" t="str">
            <v>VERGALHÃO DE AÇO COM ROSCA TOTAL PARA PERFILADO, DIÂMETRO 3/8", INCLUSIVE FORNECIMENTO, FIXAÇÃO E INSTALAÇÃO</v>
          </cell>
          <cell r="D1728" t="str">
            <v>M</v>
          </cell>
          <cell r="E1728">
            <v>13.19</v>
          </cell>
          <cell r="F1728" t="str">
            <v>ED-15650</v>
          </cell>
          <cell r="G1728"/>
        </row>
        <row r="1729">
          <cell r="A1729" t="str">
            <v>ED-15970</v>
          </cell>
          <cell r="B1729" t="str">
            <v>-</v>
          </cell>
          <cell r="C1729" t="str">
            <v>VERGALHÃO DE AÇO COM ROSCA TOTAL PARA PERFILADO, DIÂMETRO 5/16", INCLUSIVE FORNECIMENTO, FIXAÇÃO E INSTALAÇÃO</v>
          </cell>
          <cell r="D1729" t="str">
            <v>M</v>
          </cell>
          <cell r="E1729">
            <v>13.63</v>
          </cell>
          <cell r="F1729" t="str">
            <v>ED-15970</v>
          </cell>
          <cell r="G1729"/>
        </row>
        <row r="1730">
          <cell r="A1730" t="str">
            <v>20.18</v>
          </cell>
          <cell r="B1730">
            <v>8932</v>
          </cell>
          <cell r="C1730" t="str">
            <v>LUMINÁRIA</v>
          </cell>
          <cell r="D1730" t="str">
            <v/>
          </cell>
          <cell r="E1730"/>
          <cell r="F1730" t="str">
            <v>20.18</v>
          </cell>
          <cell r="G1730"/>
        </row>
        <row r="1731">
          <cell r="A1731" t="str">
            <v>ED-13345</v>
          </cell>
          <cell r="B1731" t="str">
            <v>-</v>
          </cell>
          <cell r="C1731" t="str">
            <v>LUMINÁRIA ARANDELA TIPO MEIA-LUA COMPLETA, DIÂMETRO 25 CM, PARA UMA (1) LÂMPADA LED, POTÊNCIA 15W, BULBO A65, FORNECIMENTO E INSTALAÇÃO, INCLUSIVE BASE E LÂMPADA</v>
          </cell>
          <cell r="D1731" t="str">
            <v>UN</v>
          </cell>
          <cell r="E1731">
            <v>58.89</v>
          </cell>
          <cell r="F1731" t="str">
            <v>ED-13345</v>
          </cell>
          <cell r="G1731"/>
        </row>
        <row r="1732">
          <cell r="A1732" t="str">
            <v>ED-13346</v>
          </cell>
          <cell r="B1732" t="str">
            <v>-</v>
          </cell>
          <cell r="C1732" t="str">
            <v>LUMINÁRIA ARANDELA TIPO MEIA-LUA COMPLETA, DIÂMETRO 25 CM, PARA UMA (1) LÂMPADA LED, POTÊNCIA 20W, BULBO A70, FORNECIMENTO E INSTALAÇÃO, INCLUSIVE BASE E LÂMPADA</v>
          </cell>
          <cell r="D1732" t="str">
            <v>UN</v>
          </cell>
          <cell r="E1732">
            <v>72.209999999999994</v>
          </cell>
          <cell r="F1732" t="str">
            <v>ED-13346</v>
          </cell>
          <cell r="G1732"/>
        </row>
        <row r="1733">
          <cell r="A1733" t="str">
            <v>ED-9955</v>
          </cell>
          <cell r="B1733" t="str">
            <v>-</v>
          </cell>
          <cell r="C1733" t="str">
            <v>LUMINÁRIA ARANDELA TIPO MEIA-LUA COMPLETA, DIÂMETRO 25 CM, PARA UMA (1) LÂMPADA LED, POTÊNCIA 9W, BULBO A60, FORNECIMENTO E INSTALAÇÃO, INCLUSIVE BASE E LÂMPADA</v>
          </cell>
          <cell r="D1733" t="str">
            <v>UN</v>
          </cell>
          <cell r="E1733">
            <v>54.11</v>
          </cell>
          <cell r="F1733" t="str">
            <v>ED-9955</v>
          </cell>
          <cell r="G1733"/>
        </row>
        <row r="1734">
          <cell r="A1734" t="str">
            <v>ED-9954</v>
          </cell>
          <cell r="B1734" t="str">
            <v>-</v>
          </cell>
          <cell r="C1734" t="str">
            <v>LUMINÁRIA ARANDELA TIPO MEIA-LUA, DIÂMETRO 25 CM, PARA UMA (1) LÂMPADA BASE E-27, FORNECIMENTO E INSTALAÇÃO, INCLUSIVE BASE, EXCLUSIVE LÂMPADA</v>
          </cell>
          <cell r="D1734" t="str">
            <v>UN</v>
          </cell>
          <cell r="E1734">
            <v>41.97</v>
          </cell>
          <cell r="F1734" t="str">
            <v>ED-9954</v>
          </cell>
          <cell r="G1734"/>
        </row>
        <row r="1735">
          <cell r="A1735" t="str">
            <v>ED-49405</v>
          </cell>
          <cell r="B1735" t="str">
            <v>ELE-LUM-053</v>
          </cell>
          <cell r="C1735" t="str">
            <v>LUMINÁRIA ARANDELA TIPO TARTARUGA BLINDADA COMPLETA, PARA UMA (1) LÂMPADA FLUORESCENTE COMPACTA 20W, FORNECIMENTO E INSTALAÇÃO, INCLUSIVE BASE E LÂMPADA</v>
          </cell>
          <cell r="D1735" t="str">
            <v>UN</v>
          </cell>
          <cell r="E1735">
            <v>79.52</v>
          </cell>
          <cell r="F1735" t="str">
            <v>ED-49405</v>
          </cell>
          <cell r="G1735"/>
        </row>
        <row r="1736">
          <cell r="A1736" t="str">
            <v>ED-49404</v>
          </cell>
          <cell r="B1736" t="str">
            <v>ELE-LUM-052</v>
          </cell>
          <cell r="C1736" t="str">
            <v>LUMINÁRIA ARANDELA TIPO TARTARUGA BLINDADA, PARA UMA (1) LÂMPADA BASE E-27, POTÊNCIA MÁXIMA 60W, FORNECIMENTO E INSTALAÇÃO, EXCLUSIVE BASE E LÂMPADA</v>
          </cell>
          <cell r="D1736" t="str">
            <v>UN</v>
          </cell>
          <cell r="E1736">
            <v>58.6</v>
          </cell>
          <cell r="F1736" t="str">
            <v>ED-49404</v>
          </cell>
          <cell r="G1736"/>
        </row>
        <row r="1737">
          <cell r="A1737" t="str">
            <v>ED-49403</v>
          </cell>
          <cell r="B1737" t="str">
            <v>ELE-LUM-051</v>
          </cell>
          <cell r="C1737" t="str">
            <v>LUMINÁRIA ARANDELA TIPO TARTARUGA COMPLETA, PARA UMA (1) LÂMPADA FLUORESCENTE COMPACTA 20W, FORNECIMENTO E INSTALAÇÃO, INCLUSIVE BASE E LÂMPADA</v>
          </cell>
          <cell r="D1737" t="str">
            <v>UN</v>
          </cell>
          <cell r="E1737">
            <v>55.66</v>
          </cell>
          <cell r="F1737" t="str">
            <v>ED-49403</v>
          </cell>
          <cell r="G1737"/>
        </row>
        <row r="1738">
          <cell r="A1738" t="str">
            <v>ED-49402</v>
          </cell>
          <cell r="B1738" t="str">
            <v>ELE-LUM-050</v>
          </cell>
          <cell r="C1738" t="str">
            <v>LUMINÁRIA ARANDELA TIPO TARTARUGA, PARA UMA (1) LÂMPADA BASE E-27, POTÊNCIA MÁXIMA 60W, FORNECIMENTO E INSTALAÇÃO, EXCLUSIVE BASE E LÂMPADA</v>
          </cell>
          <cell r="D1738" t="str">
            <v>UN</v>
          </cell>
          <cell r="E1738">
            <v>34.74</v>
          </cell>
          <cell r="F1738" t="str">
            <v>ED-49402</v>
          </cell>
          <cell r="G1738"/>
        </row>
        <row r="1739">
          <cell r="A1739" t="str">
            <v>ED-49387</v>
          </cell>
          <cell r="B1739" t="str">
            <v>ELE-LUM-011</v>
          </cell>
          <cell r="C1739" t="str">
            <v>LUMINÁRIA COMERCIAL CHANFRADA DE SOBREPOR COMPLETA, PARA DUAS (2) LÂMPADAS TUBULARES FLUORESCENTE 2X16W-ØT8, FORNECIMENTO E INSTALAÇÃO, INCLUSIVE BASE, REATOR E LÂMPADAS</v>
          </cell>
          <cell r="D1739" t="str">
            <v>UN</v>
          </cell>
          <cell r="E1739">
            <v>137.22999999999999</v>
          </cell>
          <cell r="F1739" t="str">
            <v>ED-49387</v>
          </cell>
          <cell r="G1739"/>
        </row>
        <row r="1740">
          <cell r="A1740" t="str">
            <v>ED-49393</v>
          </cell>
          <cell r="B1740" t="str">
            <v>ELE-LUM-026</v>
          </cell>
          <cell r="C1740" t="str">
            <v>LUMINÁRIA COMERCIAL CHANFRADA DE SOBREPOR COMPLETA, PARA DUAS (2) LÂMPADAS TUBULARES FLUORESCENTE 2X32W-ØT8, FORNECIMENTO E INSTALAÇÃO, INCLUSIVE BASE, REATOR E LÂMPADAS</v>
          </cell>
          <cell r="D1740" t="str">
            <v>UN</v>
          </cell>
          <cell r="E1740">
            <v>152.69999999999999</v>
          </cell>
          <cell r="F1740" t="str">
            <v>ED-49393</v>
          </cell>
          <cell r="G1740"/>
        </row>
        <row r="1741">
          <cell r="A1741" t="str">
            <v>ED-13338</v>
          </cell>
          <cell r="B1741" t="str">
            <v>-</v>
          </cell>
          <cell r="C1741" t="str">
            <v>LUMINÁRIA COMERCIAL CHANFRADA DE SOBREPOR COMPLETA, PARA DUAS (2) LÂMPADAS TUBULARES LED 2X18W-ØT8, TEMPERATURA DA COR 6500K, FORNECIMENTO E INSTALAÇÃO, INCLUSIVE BASE E LÂMPADAS</v>
          </cell>
          <cell r="D1741" t="str">
            <v>UN</v>
          </cell>
          <cell r="E1741">
            <v>171.91</v>
          </cell>
          <cell r="F1741" t="str">
            <v>ED-13338</v>
          </cell>
          <cell r="G1741"/>
        </row>
        <row r="1742">
          <cell r="A1742" t="str">
            <v>ED-13337</v>
          </cell>
          <cell r="B1742" t="str">
            <v>-</v>
          </cell>
          <cell r="C1742" t="str">
            <v>LUMINÁRIA COMERCIAL CHANFRADA DE SOBREPOR COMPLETA, PARA DUAS (2) LÂMPADAS TUBULARES LED 2X9W-ØT8, TEMPERATURA DA COR 6500K, FORNECIMENTO E INSTALAÇÃO, INCLUSIVE BASE E LÂMPADAS</v>
          </cell>
          <cell r="D1742" t="str">
            <v>UN</v>
          </cell>
          <cell r="E1742">
            <v>139.03</v>
          </cell>
          <cell r="F1742" t="str">
            <v>ED-13337</v>
          </cell>
          <cell r="G1742"/>
        </row>
        <row r="1743">
          <cell r="A1743" t="str">
            <v>ED-49389</v>
          </cell>
          <cell r="B1743" t="str">
            <v>ELE-LUM-016</v>
          </cell>
          <cell r="C1743" t="str">
            <v>LUMINÁRIA COMERCIAL CHANFRADA DE SOBREPOR COMPLETA, PARA QUATRO (4) LÂMPADAS TUBULARES FLUORESCENTE 4X16W-ØT8, FORNECIMENTO E INSTALAÇÃO, INCLUSIVE BASE, REATOR E LÂMPADAS</v>
          </cell>
          <cell r="D1743" t="str">
            <v>UN</v>
          </cell>
          <cell r="E1743">
            <v>237.74</v>
          </cell>
          <cell r="F1743" t="str">
            <v>ED-49389</v>
          </cell>
          <cell r="G1743"/>
        </row>
        <row r="1744">
          <cell r="A1744" t="str">
            <v>ED-49395</v>
          </cell>
          <cell r="B1744" t="str">
            <v>ELE-LUM-031</v>
          </cell>
          <cell r="C1744" t="str">
            <v>LUMINÁRIA COMERCIAL CHANFRADA DE SOBREPOR COMPLETA, PARA QUATRO (4) LÂMPADAS TUBULARES FLUORESCENTE 4X32W-ØT8, FORNECIMENTO E INSTALAÇÃO, INCLUSIVE BASE, REATOR E LÂMPADAS</v>
          </cell>
          <cell r="D1744" t="str">
            <v>UN</v>
          </cell>
          <cell r="E1744">
            <v>266</v>
          </cell>
          <cell r="F1744" t="str">
            <v>ED-49395</v>
          </cell>
          <cell r="G1744"/>
        </row>
        <row r="1745">
          <cell r="A1745" t="str">
            <v>ED-13340</v>
          </cell>
          <cell r="B1745" t="str">
            <v>-</v>
          </cell>
          <cell r="C1745" t="str">
            <v>LUMINÁRIA COMERCIAL CHANFRADA DE SOBREPOR COMPLETA, PARA QUATRO (4) LÂMPADAS TUBULARES LED 4X18W-ØT8, TEMPERATURA DA COR 6500K, FORNECIMENTO E INSTALAÇÃO, INCLUSIVE BASE E LÂMPADA</v>
          </cell>
          <cell r="D1745" t="str">
            <v>UN</v>
          </cell>
          <cell r="E1745">
            <v>304.42</v>
          </cell>
          <cell r="F1745" t="str">
            <v>ED-13340</v>
          </cell>
          <cell r="G1745"/>
        </row>
        <row r="1746">
          <cell r="A1746" t="str">
            <v>ED-13339</v>
          </cell>
          <cell r="B1746" t="str">
            <v>-</v>
          </cell>
          <cell r="C1746" t="str">
            <v>LUMINÁRIA COMERCIAL CHANFRADA DE SOBREPOR COMPLETA, PARA QUATRO (4) LÂMPADAS TUBULARES LED 4X9W-ØT8, TEMPERATURA DA COR 6500K, FORNECIMENTO E INSTALAÇÃO, INCLUSIVE BASE E LÂMPADAS</v>
          </cell>
          <cell r="D1746" t="str">
            <v>UN</v>
          </cell>
          <cell r="E1746">
            <v>241.34</v>
          </cell>
          <cell r="F1746" t="str">
            <v>ED-13339</v>
          </cell>
          <cell r="G1746"/>
        </row>
        <row r="1747">
          <cell r="A1747" t="str">
            <v>ED-49385</v>
          </cell>
          <cell r="B1747" t="str">
            <v>ELE-LUM-006</v>
          </cell>
          <cell r="C1747" t="str">
            <v>LUMINÁRIA COMERCIAL CHANFRADA DE SOBREPOR COMPLETA, PARA UMA (1) LÂMPADA TUBULAR FLUORESCENTE 1X16W-ØT8, FORNECIMENTO E INSTALAÇÃO, INCLUSIVE BASE, REATOR E LÂMPADA</v>
          </cell>
          <cell r="D1747" t="str">
            <v>UN</v>
          </cell>
          <cell r="E1747">
            <v>105.83</v>
          </cell>
          <cell r="F1747" t="str">
            <v>ED-49385</v>
          </cell>
          <cell r="G1747"/>
        </row>
        <row r="1748">
          <cell r="A1748" t="str">
            <v>ED-49391</v>
          </cell>
          <cell r="B1748" t="str">
            <v>ELE-LUM-021</v>
          </cell>
          <cell r="C1748" t="str">
            <v>LUMINÁRIA COMERCIAL CHANFRADA DE SOBREPOR COMPLETA, PARA UMA (1) LÂMPADA TUBULAR FLUORESCENTE 1X32W-ØT8, FORNECIMENTO E INSTALAÇÃO, INCLUSIVE BASE, REATOR E LÂMPADA</v>
          </cell>
          <cell r="D1748" t="str">
            <v>UN</v>
          </cell>
          <cell r="E1748">
            <v>122.67</v>
          </cell>
          <cell r="F1748" t="str">
            <v>ED-49391</v>
          </cell>
          <cell r="G1748"/>
        </row>
        <row r="1749">
          <cell r="A1749" t="str">
            <v>ED-13336</v>
          </cell>
          <cell r="B1749" t="str">
            <v>-</v>
          </cell>
          <cell r="C1749" t="str">
            <v>LUMINÁRIA COMERCIAL CHANFRADA DE SOBREPOR COMPLETA, PARA UMA (1) LÂMPADA TUBULAR LED 1X18W-ØT8, TEMPERATURA DA COR 6500K, FORNECIMENTO E INSTALAÇÃO, INCLUSIVE BASE E LÂMPADA</v>
          </cell>
          <cell r="D1749" t="str">
            <v>UN</v>
          </cell>
          <cell r="E1749">
            <v>109.61</v>
          </cell>
          <cell r="F1749" t="str">
            <v>ED-13336</v>
          </cell>
          <cell r="G1749"/>
        </row>
        <row r="1750">
          <cell r="A1750" t="str">
            <v>ED-13335</v>
          </cell>
          <cell r="B1750" t="str">
            <v>-</v>
          </cell>
          <cell r="C1750" t="str">
            <v>LUMINÁRIA COMERCIAL CHANFRADA DE SOBREPOR COMPLETA, PARA UMA (1) LÂMPADA TUBULAR LED 1X9W-ØT8, TEMPERATURA DA COR 6500K, FORNECIMENTO E INSTALAÇÃO, INCLUSIVE BASE E LÂMPADA</v>
          </cell>
          <cell r="D1750" t="str">
            <v>UN</v>
          </cell>
          <cell r="E1750">
            <v>93.3</v>
          </cell>
          <cell r="F1750" t="str">
            <v>ED-13335</v>
          </cell>
          <cell r="G1750"/>
        </row>
        <row r="1751">
          <cell r="A1751" t="str">
            <v>ED-49386</v>
          </cell>
          <cell r="B1751" t="str">
            <v>ELE-LUM-010</v>
          </cell>
          <cell r="C1751" t="str">
            <v>LUMINÁRIA COMERCIAL CHANFRADA DE SOBREPOR, PARA DUAS (2) LÂMPADAS TUBULARES FLUORESCENTE 2X16W-ØT8 OU 2X20W-ØT10 OU LED 2X9W-ØT8, FORNECIMENTO E INSTALAÇÃO, EXCLUSIVE BASE, REATOR E LÂMPADAS</v>
          </cell>
          <cell r="D1751" t="str">
            <v>UN</v>
          </cell>
          <cell r="E1751">
            <v>52.71</v>
          </cell>
          <cell r="F1751" t="str">
            <v>ED-49386</v>
          </cell>
          <cell r="G1751"/>
        </row>
        <row r="1752">
          <cell r="A1752" t="str">
            <v>ED-49392</v>
          </cell>
          <cell r="B1752" t="str">
            <v>ELE-LUM-025</v>
          </cell>
          <cell r="C1752" t="str">
            <v>LUMINÁRIA COMERCIAL CHANFRADA DE SOBREPOR, PARA DUAS (2) LÂMPADAS TUBULARES FLUORESCENTE 2X32W-ØT8 OU 2X40W-ØT10 OU LED 2X18W-ØT8, FORNECIMENTO E INSTALAÇÃO, EXCLUSIVE BASE, REATOR E LÂMPADAS</v>
          </cell>
          <cell r="D1752" t="str">
            <v>UN</v>
          </cell>
          <cell r="E1752">
            <v>60.79</v>
          </cell>
          <cell r="F1752" t="str">
            <v>ED-49392</v>
          </cell>
          <cell r="G1752"/>
        </row>
        <row r="1753">
          <cell r="A1753" t="str">
            <v>ED-49388</v>
          </cell>
          <cell r="B1753" t="str">
            <v>ELE-LUM-015</v>
          </cell>
          <cell r="C1753" t="str">
            <v>LUMINÁRIA COMERCIAL CHANFRADA DE SOBREPOR, PARA QUATRO (4) LÂMPADAS TUBULARES FLUORESCENTE 4X16W-ØT8 OU 4X20W-ØT10 OU LED 4X9W-ØT8, FORNECIMENTO E INSTALAÇÃO, EXCLUSIVE BASE, REATOR E LÂMPADAS</v>
          </cell>
          <cell r="D1753" t="str">
            <v>UN</v>
          </cell>
          <cell r="E1753">
            <v>68.7</v>
          </cell>
          <cell r="F1753" t="str">
            <v>ED-49388</v>
          </cell>
          <cell r="G1753"/>
        </row>
        <row r="1754">
          <cell r="A1754" t="str">
            <v>ED-49394</v>
          </cell>
          <cell r="B1754" t="str">
            <v>ELE-LUM-030</v>
          </cell>
          <cell r="C1754" t="str">
            <v>LUMINÁRIA COMERCIAL CHANFRADA DE SOBREPOR, PARA QUATRO (4) LÂMPADAS TUBULARES FLUORESCENTE 4X32W-ØT8 OU 4X40W-ØT10 OU LED 4X18W-ØT8, FORNECIMENTO E INSTALAÇÃO, EXCLUSIVE BASE, REATOR E LÂMPADAS</v>
          </cell>
          <cell r="D1754" t="str">
            <v>UN</v>
          </cell>
          <cell r="E1754">
            <v>82.18</v>
          </cell>
          <cell r="F1754" t="str">
            <v>ED-49394</v>
          </cell>
          <cell r="G1754"/>
        </row>
        <row r="1755">
          <cell r="A1755" t="str">
            <v>ED-49384</v>
          </cell>
          <cell r="B1755" t="str">
            <v>ELE-LUM-005</v>
          </cell>
          <cell r="C1755" t="str">
            <v>LUMINÁRIA COMERCIAL CHANFRADA DE SOBREPOR, PARA UMA (1) LÂMPADA TUBULAR FLUORESCENTE 1X16W-ØT8 OU 1X20W-ØT10 OU LED 1X9W-ØT8, FORNECIMENTO E INSTALAÇÃO, EXCLUSIVE BASE, REATOR E LÂMPADA</v>
          </cell>
          <cell r="D1755" t="str">
            <v>UN</v>
          </cell>
          <cell r="E1755">
            <v>50.14</v>
          </cell>
          <cell r="F1755" t="str">
            <v>ED-49384</v>
          </cell>
          <cell r="G1755"/>
        </row>
        <row r="1756">
          <cell r="A1756" t="str">
            <v>ED-49390</v>
          </cell>
          <cell r="B1756" t="str">
            <v>ELE-LUM-020</v>
          </cell>
          <cell r="C1756" t="str">
            <v>LUMINÁRIA COMERCIAL CHANFRADA DE SOBREPOR, PARA UMA (1) LÂMPADA TUBULAR FLUORESCENTE 1X32W-ØT8 OU 1X40W-ØT10 OU LED 1X18W-ØT8, FORNECIMENTO E INSTALAÇÃO, EXCLUSIVE BASE, REATOR E LÂMPADA</v>
          </cell>
          <cell r="D1756" t="str">
            <v>UN</v>
          </cell>
          <cell r="E1756">
            <v>54.05</v>
          </cell>
          <cell r="F1756" t="str">
            <v>ED-49390</v>
          </cell>
          <cell r="G1756"/>
        </row>
        <row r="1757">
          <cell r="A1757" t="str">
            <v>ED-13357</v>
          </cell>
          <cell r="B1757" t="str">
            <v>-</v>
          </cell>
          <cell r="C1757" t="str">
            <v>LUMINÁRIA PLAFON REDONDO DE VIDRO JATEADO REDONDO COMPLETA, DIÂMETRO 25 CM, PARA UMA (1) LÂMPADA LED, POTÊNCIA 15W, BULBO A65, FORNECIMENTO E INSTALAÇÃO, INCLUSIVE BASE E LÂMPADA</v>
          </cell>
          <cell r="D1757" t="str">
            <v>UN</v>
          </cell>
          <cell r="E1757">
            <v>52.79</v>
          </cell>
          <cell r="F1757" t="str">
            <v>ED-13357</v>
          </cell>
          <cell r="G1757"/>
        </row>
        <row r="1758">
          <cell r="A1758" t="str">
            <v>ED-13356</v>
          </cell>
          <cell r="B1758" t="str">
            <v>-</v>
          </cell>
          <cell r="C1758" t="str">
            <v>LUMINÁRIA PLAFON REDONDO DE VIDRO JATEADO REDONDO COMPLETA, DIÂMETRO 25 CM, PARA UMA (1) LÂMPADA LED, POTÊNCIA 9W, BULBO A60, FORNECIMENTO E INSTALAÇÃO, INCLUSIVE BASE E LÂMPADA</v>
          </cell>
          <cell r="D1758" t="str">
            <v>UN</v>
          </cell>
          <cell r="E1758">
            <v>48.01</v>
          </cell>
          <cell r="F1758" t="str">
            <v>ED-13356</v>
          </cell>
          <cell r="G1758"/>
        </row>
        <row r="1759">
          <cell r="A1759" t="str">
            <v>ED-13355</v>
          </cell>
          <cell r="B1759" t="str">
            <v>-</v>
          </cell>
          <cell r="C1759" t="str">
            <v>LUMINÁRIA PLAFON REDONDO DE VIDRO JATEADO REDONDO, DIÂMETRO 25 CM, PARA UMA (1) LÂMPADA BASE E-27, FORNECIMENTO E INSTALAÇÃO, INCLUSIVE BASE, EXCLUSIVE LÂMPADA</v>
          </cell>
          <cell r="D1759" t="str">
            <v>UN</v>
          </cell>
          <cell r="E1759">
            <v>35.869999999999997</v>
          </cell>
          <cell r="F1759" t="str">
            <v>ED-13355</v>
          </cell>
          <cell r="G1759"/>
        </row>
        <row r="1760">
          <cell r="A1760" t="str">
            <v>ED-49408</v>
          </cell>
          <cell r="B1760" t="str">
            <v>ELE-LUM-065</v>
          </cell>
          <cell r="C1760" t="str">
            <v>LUMINÁRIA REFLETORA PARA ILUMINAÇÃO PÚBLICA COM LÂMPADA VAPOR DE MERCÚRIO, 2 REFLETORES DE 250W EM POSTE DE CONCRETO COM 9 M DE ALTURA (COMPLETA)</v>
          </cell>
          <cell r="D1760" t="str">
            <v>UN</v>
          </cell>
          <cell r="E1760">
            <v>1697.34</v>
          </cell>
          <cell r="F1760" t="str">
            <v>ED-49408</v>
          </cell>
          <cell r="G1760"/>
        </row>
        <row r="1761">
          <cell r="A1761" t="str">
            <v>ED-49410</v>
          </cell>
          <cell r="B1761" t="str">
            <v>ELE-LUM-075</v>
          </cell>
          <cell r="C1761" t="str">
            <v>LUMINÁRIA REFLETORA PARA ILUMINAÇÃO PÚBLICA COM LÂMPADA VAPOR DE MERCÚRIO, 3 REFLETORES DE 400W EM POSTE DE CONCRETO COM 11 M DE ALTURA (COMPLETA)</v>
          </cell>
          <cell r="D1761" t="str">
            <v>UN</v>
          </cell>
          <cell r="E1761">
            <v>2547.5</v>
          </cell>
          <cell r="F1761" t="str">
            <v>ED-49410</v>
          </cell>
          <cell r="G1761"/>
        </row>
        <row r="1762">
          <cell r="A1762" t="str">
            <v>ED-49409</v>
          </cell>
          <cell r="B1762" t="str">
            <v>ELE-LUM-070</v>
          </cell>
          <cell r="C1762" t="str">
            <v>LUMINÁRIA REFLETORA PARA ILUMINAÇÃO PÚBLICA COM LÂMPADA VAPOR DE MERCÚRIO, 6 REFLETORES DE 400W EM POSTE DE CONCRETO COM 9 M DE ALTURA (COMPLETA)</v>
          </cell>
          <cell r="D1762" t="str">
            <v>UN</v>
          </cell>
          <cell r="E1762">
            <v>1723.96</v>
          </cell>
          <cell r="F1762" t="str">
            <v>ED-49409</v>
          </cell>
          <cell r="G1762"/>
        </row>
        <row r="1763">
          <cell r="A1763" t="str">
            <v>ED-49406</v>
          </cell>
          <cell r="B1763" t="str">
            <v>ELE-LUM-055</v>
          </cell>
          <cell r="C1763" t="str">
            <v>LUMINÁRIA REFLETORA PARA ILUMINAÇÃO PÚBLICA PARA LÂMPADA VAPOR DE MERCÚRIO, SÓDIO E METÁLICA, 1 PÉTALA, POSTE DE AÇO GALVANIZADO COM 10 M DE ALTURA LIVRE (COMPLETA)</v>
          </cell>
          <cell r="D1763" t="str">
            <v>UN</v>
          </cell>
          <cell r="E1763">
            <v>2120.27</v>
          </cell>
          <cell r="F1763" t="str">
            <v>ED-49406</v>
          </cell>
          <cell r="G1763"/>
        </row>
        <row r="1764">
          <cell r="A1764" t="str">
            <v>ED-49407</v>
          </cell>
          <cell r="B1764" t="str">
            <v>ELE-LUM-060</v>
          </cell>
          <cell r="C1764" t="str">
            <v>LUMINÁRIA REFLETORA PARA ILUMINAÇÃO PÚBLICA PARA LÂMPADA VAPOR DE MERCÚRIO, SÓDIO E METÁLICA, 2 PÉTALAS, POSTE DE AÇO GALVANIZADO COM 10 M DE ALTURA LIVRE (COMPLETA)</v>
          </cell>
          <cell r="D1764" t="str">
            <v>UN</v>
          </cell>
          <cell r="E1764">
            <v>2564.52</v>
          </cell>
          <cell r="F1764" t="str">
            <v>ED-49407</v>
          </cell>
          <cell r="G1764"/>
        </row>
        <row r="1765">
          <cell r="A1765" t="str">
            <v>ED-49401</v>
          </cell>
          <cell r="B1765" t="str">
            <v>ELE-LUM-046</v>
          </cell>
          <cell r="C1765" t="str">
            <v>LUMINÁRIA TIPO DROPS COM BASE SUPORTE GALVANIZADA E GLOBO LEITOSO COMPLETA, PARA UMA (1) LÂMPADA FLUORESCENTE COMPACTA DE 20W, FORNECIMENTO E INSTALAÇÃO, INCLUSIVE BASE E LÂMPADA</v>
          </cell>
          <cell r="D1765" t="str">
            <v>UN</v>
          </cell>
          <cell r="E1765">
            <v>69.84</v>
          </cell>
          <cell r="F1765" t="str">
            <v>ED-49401</v>
          </cell>
          <cell r="G1765"/>
        </row>
        <row r="1766">
          <cell r="A1766" t="str">
            <v>ED-13354</v>
          </cell>
          <cell r="B1766" t="str">
            <v>-</v>
          </cell>
          <cell r="C1766" t="str">
            <v>LUMINÁRIA TIPO DROPS COM BASE SUPORTE GALVANIZADA E GLOBO LEITOSO COMPLETA, PARA UMA (1) LÂMPADA LED, POTÊNCIA 15W, BULBO A65, FORNECIMENTO E INSTALAÇÃO, INCLUSIVE BASE E LÂMPADA</v>
          </cell>
          <cell r="D1766" t="str">
            <v>UN</v>
          </cell>
          <cell r="E1766">
            <v>73.88</v>
          </cell>
          <cell r="F1766" t="str">
            <v>ED-13354</v>
          </cell>
          <cell r="G1766"/>
        </row>
        <row r="1767">
          <cell r="A1767" t="str">
            <v>ED-13353</v>
          </cell>
          <cell r="B1767" t="str">
            <v>-</v>
          </cell>
          <cell r="C1767" t="str">
            <v>LUMINÁRIA TIPO DROPS COM BASE SUPORTE GALVANIZADA E GLOBO LEITOSO COMPLETA, PARA UMA (1) LÂMPADA LED, POTÊNCIA 9W, BULBO A60, FORNECIMENTO E INSTALAÇÃO, INCLUSIVE BASE E LÂMPADA</v>
          </cell>
          <cell r="D1767" t="str">
            <v>UN</v>
          </cell>
          <cell r="E1767">
            <v>69.099999999999994</v>
          </cell>
          <cell r="F1767" t="str">
            <v>ED-13353</v>
          </cell>
          <cell r="G1767"/>
        </row>
        <row r="1768">
          <cell r="A1768" t="str">
            <v>ED-49400</v>
          </cell>
          <cell r="B1768" t="str">
            <v>ELE-LUM-045</v>
          </cell>
          <cell r="C1768" t="str">
            <v>LUMINÁRIA TIPO DROPS COM BASE SUPORTE GALVANIZADA E GLOBO LEITOSO, PARA UMA (1) LÂMPADA BASE E-27, FORNECIMENTO E INSTALAÇÃO, EXCLUSIVE BASE E LÂMPADA</v>
          </cell>
          <cell r="D1768" t="str">
            <v>UN</v>
          </cell>
          <cell r="E1768">
            <v>48.92</v>
          </cell>
          <cell r="F1768" t="str">
            <v>ED-49400</v>
          </cell>
          <cell r="G1768"/>
        </row>
        <row r="1769">
          <cell r="A1769" t="str">
            <v>ED-49496</v>
          </cell>
          <cell r="B1769" t="str">
            <v>ELE-PRO-005</v>
          </cell>
          <cell r="C1769" t="str">
            <v>PROJETOR EXTERNO PARA LÂMPADA A VAPOR DE MERCÚRIO , DE IODETO METÁLICO OU DE SÓDIO, COM ÂNGULO REGULÁVEL, COM ALOJAMENTO PARA REATOR, COMPLETO</v>
          </cell>
          <cell r="D1769" t="str">
            <v>UN</v>
          </cell>
          <cell r="E1769">
            <v>432.73</v>
          </cell>
          <cell r="F1769" t="str">
            <v>ED-49496</v>
          </cell>
          <cell r="G1769"/>
        </row>
        <row r="1770">
          <cell r="A1770" t="str">
            <v>20.19</v>
          </cell>
          <cell r="B1770">
            <v>8933</v>
          </cell>
          <cell r="C1770" t="str">
            <v>REATOR ELETRÔNICO</v>
          </cell>
          <cell r="D1770" t="str">
            <v/>
          </cell>
          <cell r="E1770"/>
          <cell r="F1770" t="str">
            <v>20.19</v>
          </cell>
          <cell r="G1770"/>
        </row>
        <row r="1771">
          <cell r="A1771" t="str">
            <v>ED-49514</v>
          </cell>
          <cell r="B1771" t="str">
            <v>ELE-REA-010</v>
          </cell>
          <cell r="C1771" t="str">
            <v>REATOR ELETRÔNICO, ALTO FATOR DE POTÊNCIA (A.F.P), PARTIDA RÁPIDA, PARA DUAS (2) LÂMPADAS TUBULARES, POTÊNCIA 16W, FORNECIMENTO E INSTALAÇÃO</v>
          </cell>
          <cell r="D1771" t="str">
            <v>UN</v>
          </cell>
          <cell r="E1771">
            <v>30.08</v>
          </cell>
          <cell r="F1771" t="str">
            <v>ED-49514</v>
          </cell>
          <cell r="G1771"/>
        </row>
        <row r="1772">
          <cell r="A1772" t="str">
            <v>ED-49518</v>
          </cell>
          <cell r="B1772" t="str">
            <v>ELE-REA-030</v>
          </cell>
          <cell r="C1772" t="str">
            <v>REATOR ELETRÔNICO, ALTO FATOR DE POTÊNCIA (A.F.P), PARTIDA RÁPIDA, PARA DUAS (2) LÂMPADAS TUBULARES, POTÊNCIA 20W, FORNECIMENTO E INSTALAÇÃO</v>
          </cell>
          <cell r="D1772" t="str">
            <v>UN</v>
          </cell>
          <cell r="E1772">
            <v>32.47</v>
          </cell>
          <cell r="F1772" t="str">
            <v>ED-49518</v>
          </cell>
          <cell r="G1772"/>
        </row>
        <row r="1773">
          <cell r="A1773" t="str">
            <v>ED-49516</v>
          </cell>
          <cell r="B1773" t="str">
            <v>ELE-REA-020</v>
          </cell>
          <cell r="C1773" t="str">
            <v>REATOR ELETRÔNICO, ALTO FATOR DE POTÊNCIA (A.F.P), PARTIDA RÁPIDA, PARA DUAS (2) LÂMPADAS TUBULARES, POTÊNCIA 32W, FORNECIMENTO E INSTALAÇÃO</v>
          </cell>
          <cell r="D1773" t="str">
            <v>UN</v>
          </cell>
          <cell r="E1773">
            <v>36.81</v>
          </cell>
          <cell r="F1773" t="str">
            <v>ED-49516</v>
          </cell>
          <cell r="G1773"/>
        </row>
        <row r="1774">
          <cell r="A1774" t="str">
            <v>ED-49520</v>
          </cell>
          <cell r="B1774" t="str">
            <v>ELE-REA-040</v>
          </cell>
          <cell r="C1774" t="str">
            <v>REATOR ELETRÔNICO, ALTO FATOR DE POTÊNCIA (A.F.P), PARTIDA RÁPIDA, PARA DUAS (2) LÂMPADAS TUBULARES, POTÊNCIA 40W, FORNECIMENTO E INSTALAÇÃO</v>
          </cell>
          <cell r="D1774" t="str">
            <v>UN</v>
          </cell>
          <cell r="E1774">
            <v>34.69</v>
          </cell>
          <cell r="F1774" t="str">
            <v>ED-49520</v>
          </cell>
          <cell r="G1774"/>
        </row>
        <row r="1775">
          <cell r="A1775" t="str">
            <v>ED-49513</v>
          </cell>
          <cell r="B1775" t="str">
            <v>ELE-REA-005</v>
          </cell>
          <cell r="C1775" t="str">
            <v>REATOR ELETRÔNICO, ALTO FATOR DE POTÊNCIA (A.F.P), PARTIDA RÁPIDA, PARA UMA (1) LÂMPADA TUBULAR, POTÊNCIA 16W, FORNECIMENTO E INSTALAÇÃO</v>
          </cell>
          <cell r="D1775" t="str">
            <v>UN</v>
          </cell>
          <cell r="E1775">
            <v>28.47</v>
          </cell>
          <cell r="F1775" t="str">
            <v>ED-49513</v>
          </cell>
          <cell r="G1775"/>
        </row>
        <row r="1776">
          <cell r="A1776" t="str">
            <v>ED-49517</v>
          </cell>
          <cell r="B1776" t="str">
            <v>ELE-REA-025</v>
          </cell>
          <cell r="C1776" t="str">
            <v>REATOR ELETRÔNICO, ALTO FATOR DE POTÊNCIA (A.F.P), PARTIDA RÁPIDA, PARA UMA (1) LÂMPADA TUBULAR, POTÊNCIA 20W, FORNECIMENTO E INSTALAÇÃO</v>
          </cell>
          <cell r="D1776" t="str">
            <v>UN</v>
          </cell>
          <cell r="E1776">
            <v>26.88</v>
          </cell>
          <cell r="F1776" t="str">
            <v>ED-49517</v>
          </cell>
          <cell r="G1776"/>
        </row>
        <row r="1777">
          <cell r="A1777" t="str">
            <v>ED-49515</v>
          </cell>
          <cell r="B1777" t="str">
            <v>ELE-REA-015</v>
          </cell>
          <cell r="C1777" t="str">
            <v>REATOR ELETRÔNICO, ALTO FATOR DE POTÊNCIA (A.F.P), PARTIDA RÁPIDA, PARA UMA (1) LÂMPADA TUBULAR, POTÊNCIA 32W, FORNECIMENTO E INSTALAÇÃO</v>
          </cell>
          <cell r="D1777" t="str">
            <v>UN</v>
          </cell>
          <cell r="E1777">
            <v>41.07</v>
          </cell>
          <cell r="F1777" t="str">
            <v>ED-49515</v>
          </cell>
          <cell r="G1777"/>
        </row>
        <row r="1778">
          <cell r="A1778" t="str">
            <v>ED-49519</v>
          </cell>
          <cell r="B1778" t="str">
            <v>ELE-REA-035</v>
          </cell>
          <cell r="C1778" t="str">
            <v>REATOR ELETRÔNICO, ALTO FATOR DE POTÊNCIA (A.F.P), PARTIDA RÁPIDA, PARA UMA (1) LÂMPADA TUBULAR, POTÊNCIA 40W, FORNECIMENTO E INSTALAÇÃO</v>
          </cell>
          <cell r="D1778" t="str">
            <v>UN</v>
          </cell>
          <cell r="E1778">
            <v>26.88</v>
          </cell>
          <cell r="F1778" t="str">
            <v>ED-49519</v>
          </cell>
          <cell r="G1778"/>
        </row>
        <row r="1779">
          <cell r="A1779" t="str">
            <v>20.20</v>
          </cell>
          <cell r="B1779">
            <v>8934</v>
          </cell>
          <cell r="C1779" t="str">
            <v>LÂMPADA E ACESSÓRIOS</v>
          </cell>
          <cell r="D1779" t="str">
            <v/>
          </cell>
          <cell r="E1779"/>
          <cell r="F1779" t="str">
            <v>20.20</v>
          </cell>
          <cell r="G1779"/>
        </row>
        <row r="1780">
          <cell r="A1780" t="str">
            <v>ED-49371</v>
          </cell>
          <cell r="B1780" t="str">
            <v>ELE-LAM-025</v>
          </cell>
          <cell r="C1780" t="str">
            <v>LÂMPADA COMPACTADA ELETRÔNICA FLUORESCENTE, BASE E27, POTÊNCIA 11W, TENSÃO 110-127V, FORNECIMENTO E INSTALAÇÃO, EXCLUSIVE LUMINÁRIA</v>
          </cell>
          <cell r="D1780" t="str">
            <v>UN</v>
          </cell>
          <cell r="E1780">
            <v>10.86</v>
          </cell>
          <cell r="F1780" t="str">
            <v>ED-49371</v>
          </cell>
          <cell r="G1780"/>
        </row>
        <row r="1781">
          <cell r="A1781" t="str">
            <v>ED-49372</v>
          </cell>
          <cell r="B1781" t="str">
            <v>ELE-LAM-030</v>
          </cell>
          <cell r="C1781" t="str">
            <v>LÂMPADA COMPACTADA ELETRÔNICA FLUORESCENTE, BASE E27, POTÊNCIA 15W, TENSÃO 110-127V, FORNECIMENTO E INSTALAÇÃO, EXCLUSIVE LUMINÁRIA</v>
          </cell>
          <cell r="D1781" t="str">
            <v>UN</v>
          </cell>
          <cell r="E1781">
            <v>11.23</v>
          </cell>
          <cell r="F1781" t="str">
            <v>ED-49372</v>
          </cell>
          <cell r="G1781"/>
        </row>
        <row r="1782">
          <cell r="A1782" t="str">
            <v>ED-49373</v>
          </cell>
          <cell r="B1782" t="str">
            <v>ELE-LAM-035</v>
          </cell>
          <cell r="C1782" t="str">
            <v>LÂMPADA COMPACTADA ELETRÔNICA FLUORESCENTE, BASE E27, POTÊNCIA 20W, TENSÃO 110-127V, FORNECIMENTO E INSTALAÇÃO, EXCLUSIVE LUMINÁRIA</v>
          </cell>
          <cell r="D1782" t="str">
            <v>UN</v>
          </cell>
          <cell r="E1782">
            <v>12.88</v>
          </cell>
          <cell r="F1782" t="str">
            <v>ED-49373</v>
          </cell>
          <cell r="G1782"/>
        </row>
        <row r="1783">
          <cell r="A1783" t="str">
            <v>ED-49374</v>
          </cell>
          <cell r="B1783" t="str">
            <v>ELE-LAM-040</v>
          </cell>
          <cell r="C1783" t="str">
            <v>LÂMPADA COMPACTADA ELETRÔNICA FLUORESCENTE, BASE E27, POTÊNCIA 23W, TENSÃO 110-127V, FORNECIMENTO E INSTALAÇÃO, EXCLUSIVE LUMINÁRIA</v>
          </cell>
          <cell r="D1783" t="str">
            <v>UN</v>
          </cell>
          <cell r="E1783">
            <v>13.16</v>
          </cell>
          <cell r="F1783" t="str">
            <v>ED-49374</v>
          </cell>
          <cell r="G1783"/>
        </row>
        <row r="1784">
          <cell r="A1784" t="str">
            <v>ED-49370</v>
          </cell>
          <cell r="B1784" t="str">
            <v>ELE-LAM-020</v>
          </cell>
          <cell r="C1784" t="str">
            <v>LÂMPADA COMPACTADA ELETRÔNICA FLUORESCENTE, BASE E27, POTÊNCIA 9W, TENSÃO 110-127V, FORNECIMENTO E INSTALAÇÃO, EXCLUSIVE LUMINÁRIA</v>
          </cell>
          <cell r="D1784" t="str">
            <v>UN</v>
          </cell>
          <cell r="E1784">
            <v>10.94</v>
          </cell>
          <cell r="F1784" t="str">
            <v>ED-49370</v>
          </cell>
          <cell r="G1784"/>
        </row>
        <row r="1785">
          <cell r="A1785" t="str">
            <v>ED-13343</v>
          </cell>
          <cell r="B1785" t="str">
            <v>-</v>
          </cell>
          <cell r="C1785" t="str">
            <v>LÂMPADA LED, BASE E27, POTÊNCIA 15W, BULBO A65, TEMPERATURA DA COR 6500K, TENSÃO 110-127V, FORNECIMENTO E INSTALAÇÃO, EXCLUSIVE LUMINÁRIA</v>
          </cell>
          <cell r="D1785" t="str">
            <v>UN</v>
          </cell>
          <cell r="E1785">
            <v>16.920000000000002</v>
          </cell>
          <cell r="F1785" t="str">
            <v>ED-13343</v>
          </cell>
          <cell r="G1785"/>
        </row>
        <row r="1786">
          <cell r="A1786" t="str">
            <v>ED-13344</v>
          </cell>
          <cell r="B1786" t="str">
            <v>-</v>
          </cell>
          <cell r="C1786" t="str">
            <v>LÂMPADA LED, BASE E27, POTÊNCIA 20W, BULBO A70, TEMPERATURA DA COR 6500K, TENSÃO 110-127V, FORNECIMENTO E INSTALAÇÃO, EXCLUSIVE LUMINÁRIA</v>
          </cell>
          <cell r="D1786" t="str">
            <v>UN</v>
          </cell>
          <cell r="E1786">
            <v>30.24</v>
          </cell>
          <cell r="F1786" t="str">
            <v>ED-13344</v>
          </cell>
          <cell r="G1786"/>
        </row>
        <row r="1787">
          <cell r="A1787" t="str">
            <v>ED-13342</v>
          </cell>
          <cell r="B1787" t="str">
            <v>-</v>
          </cell>
          <cell r="C1787" t="str">
            <v>LÂMPADA LED, BASE E27, POTÊNCIA 9W, BULBO A60, TEMPERATURA DA COR 6500K, TENSÃO 110-127V, FORNECIMENTO E INSTALAÇÃO, EXCLUSIVE LUMINÁRIA</v>
          </cell>
          <cell r="D1787" t="str">
            <v>UN</v>
          </cell>
          <cell r="E1787">
            <v>12.14</v>
          </cell>
          <cell r="F1787" t="str">
            <v>ED-13342</v>
          </cell>
          <cell r="G1787"/>
        </row>
        <row r="1788">
          <cell r="A1788" t="str">
            <v>ED-49379</v>
          </cell>
          <cell r="B1788" t="str">
            <v>ELE-LAM-057</v>
          </cell>
          <cell r="C1788" t="str">
            <v>LÂMPADA MISTA DE 160W/220V</v>
          </cell>
          <cell r="D1788" t="str">
            <v>UN</v>
          </cell>
          <cell r="E1788">
            <v>22.69</v>
          </cell>
          <cell r="F1788" t="str">
            <v>ED-49379</v>
          </cell>
          <cell r="G1788"/>
        </row>
        <row r="1789">
          <cell r="A1789" t="str">
            <v>ED-49375</v>
          </cell>
          <cell r="B1789" t="str">
            <v>ELE-LAM-045</v>
          </cell>
          <cell r="C1789" t="str">
            <v>LÂMPADA TUBULAR FLUORESCENTE, BASE G13, POTÊNCIA 16W, FORNECIMENTO E INSTALAÇÃO, EXCLUSIVE REATOR E LUMINÁRIA</v>
          </cell>
          <cell r="D1789" t="str">
            <v>UN</v>
          </cell>
          <cell r="E1789">
            <v>10.77</v>
          </cell>
          <cell r="F1789" t="str">
            <v>ED-49375</v>
          </cell>
          <cell r="G1789"/>
        </row>
        <row r="1790">
          <cell r="A1790" t="str">
            <v>ED-49377</v>
          </cell>
          <cell r="B1790" t="str">
            <v>ELE-LAM-055</v>
          </cell>
          <cell r="C1790" t="str">
            <v xml:space="preserve">LÂMPADA TUBULAR FLUORESCENTE, BASE G13, POTÊNCIA 20W, FORNECIMENTO E INSTALAÇÃO, EXCLUSIVE REATOR E LUMINÁRIA
</v>
          </cell>
          <cell r="D1790" t="str">
            <v>UN</v>
          </cell>
          <cell r="E1790">
            <v>10.9</v>
          </cell>
          <cell r="F1790" t="str">
            <v>ED-49377</v>
          </cell>
          <cell r="G1790"/>
        </row>
        <row r="1791">
          <cell r="A1791" t="str">
            <v>ED-49376</v>
          </cell>
          <cell r="B1791" t="str">
            <v>ELE-LAM-050</v>
          </cell>
          <cell r="C1791" t="str">
            <v>LÂMPADA TUBULAR FLUORESCENTE, BASE G13, POTÊNCIA 32W, FORNECIMENTO E INSTALAÇÃO, EXCLUSIVE REATOR E LUMINÁRIA</v>
          </cell>
          <cell r="D1791" t="str">
            <v>UN</v>
          </cell>
          <cell r="E1791">
            <v>11.1</v>
          </cell>
          <cell r="F1791" t="str">
            <v>ED-49376</v>
          </cell>
          <cell r="G1791"/>
        </row>
        <row r="1792">
          <cell r="A1792" t="str">
            <v>ED-49378</v>
          </cell>
          <cell r="B1792" t="str">
            <v>ELE-LAM-056</v>
          </cell>
          <cell r="C1792" t="str">
            <v>LÂMPADA TUBULAR FLUORESCENTE, BASE G13, POTÊNCIA 40W, FORNECIMENTO E INSTALAÇÃO, EXCLUSIVE REATOR E LUMINÁRIA</v>
          </cell>
          <cell r="D1792" t="str">
            <v>UN</v>
          </cell>
          <cell r="E1792">
            <v>10.9</v>
          </cell>
          <cell r="F1792" t="str">
            <v>ED-49378</v>
          </cell>
          <cell r="G1792"/>
        </row>
        <row r="1793">
          <cell r="A1793" t="str">
            <v>ED-9973</v>
          </cell>
          <cell r="B1793" t="str">
            <v>-</v>
          </cell>
          <cell r="C1793" t="str">
            <v>LÂMPADA TUBULAR LED, BASE G13, POTÊNCIA 18W, DIÂMETRO 26MM/T8, TEMPERATURA DA COR 6500K, FORNECIMENTO E INSTALAÇÃO, EXCLUSIVE LUMINÁRIA</v>
          </cell>
          <cell r="D1793" t="str">
            <v>UN</v>
          </cell>
          <cell r="E1793">
            <v>39.11</v>
          </cell>
          <cell r="F1793" t="str">
            <v>ED-9973</v>
          </cell>
          <cell r="G1793"/>
        </row>
        <row r="1794">
          <cell r="A1794" t="str">
            <v>ED-9974</v>
          </cell>
          <cell r="B1794" t="str">
            <v>-</v>
          </cell>
          <cell r="C1794" t="str">
            <v>LÂMPADA TUBULAR LED, BASE G13, POTÊNCIA 40W, DIÂMETRO 26MM/T8, TEMPERATURA DA COR 6500K, FORNECIMENTO E INSTALAÇÃO, EXCLUSIVE LUMINÁRIA</v>
          </cell>
          <cell r="D1794" t="str">
            <v>UN</v>
          </cell>
          <cell r="E1794">
            <v>65.099999999999994</v>
          </cell>
          <cell r="F1794" t="str">
            <v>ED-9974</v>
          </cell>
          <cell r="G1794"/>
        </row>
        <row r="1795">
          <cell r="A1795" t="str">
            <v>ED-9972</v>
          </cell>
          <cell r="B1795" t="str">
            <v>-</v>
          </cell>
          <cell r="C1795" t="str">
            <v>LÂMPADA TUBULAR LED, BASE G13, POTÊNCIA 9W, DIÂMETRO 26MM/T8, TEMPERATURA DA COR 6500K, FORNECIMENTO E INSTALAÇÃO, EXCLUSIVE LUMINÁRIA</v>
          </cell>
          <cell r="D1795" t="str">
            <v>UN</v>
          </cell>
          <cell r="E1795">
            <v>26.71</v>
          </cell>
          <cell r="F1795" t="str">
            <v>ED-9972</v>
          </cell>
          <cell r="G1795"/>
        </row>
        <row r="1796">
          <cell r="A1796" t="str">
            <v>ED-49380</v>
          </cell>
          <cell r="B1796" t="str">
            <v>ELE-LAM-060</v>
          </cell>
          <cell r="C1796" t="str">
            <v>RECEPTÁCULO DE PORCELANA PARA LÂMPADA COM ROSCA E-27, FORNECIMENTO E INSTALAÇÃO</v>
          </cell>
          <cell r="D1796" t="str">
            <v>UN</v>
          </cell>
          <cell r="E1796">
            <v>8.0399999999999991</v>
          </cell>
          <cell r="F1796" t="str">
            <v>ED-49380</v>
          </cell>
          <cell r="G1796"/>
        </row>
        <row r="1797">
          <cell r="A1797" t="str">
            <v>20.21</v>
          </cell>
          <cell r="B1797">
            <v>8936</v>
          </cell>
          <cell r="C1797" t="str">
            <v>DUTO CORRUGADO EM PEAD</v>
          </cell>
          <cell r="D1797" t="str">
            <v/>
          </cell>
          <cell r="E1797"/>
          <cell r="F1797" t="str">
            <v>20.21</v>
          </cell>
          <cell r="G1797"/>
        </row>
        <row r="1798">
          <cell r="A1798" t="str">
            <v>ED-49298</v>
          </cell>
          <cell r="B1798" t="str">
            <v>ELE-DUT-020</v>
          </cell>
          <cell r="C1798" t="str">
            <v>DUTO CORRUGADO EM PEAD (POLIETILENO DE ALTA DENSIDADE), PARA PROTEÇÃO DE CABOS SUBTERRÂNEOS DN 100 MM (4")</v>
          </cell>
          <cell r="D1798" t="str">
            <v>M</v>
          </cell>
          <cell r="E1798">
            <v>48.84</v>
          </cell>
          <cell r="F1798" t="str">
            <v>ED-49298</v>
          </cell>
          <cell r="G1798"/>
        </row>
        <row r="1799">
          <cell r="A1799" t="str">
            <v>ED-49299</v>
          </cell>
          <cell r="B1799" t="str">
            <v>ELE-DUT-025</v>
          </cell>
          <cell r="C1799" t="str">
            <v>DUTO CORRUGADO EM PEAD (POLIETILENO DE ALTA DENSIDADE), PARA PROTEÇÃO DE CABOS SUBTERRÂNEOS DN 125 MM (5")</v>
          </cell>
          <cell r="D1799" t="str">
            <v>M</v>
          </cell>
          <cell r="E1799">
            <v>72.05</v>
          </cell>
          <cell r="F1799" t="str">
            <v>ED-49299</v>
          </cell>
          <cell r="G1799"/>
        </row>
        <row r="1800">
          <cell r="A1800" t="str">
            <v>ED-49300</v>
          </cell>
          <cell r="B1800" t="str">
            <v>ELE-DUT-030</v>
          </cell>
          <cell r="C1800" t="str">
            <v>DUTO CORRUGADO EM PEAD (POLIETILENO DE ALTA DENSIDADE), PARA PROTEÇÃO DE CABOS SUBTERRÂNEOS DN 150 MM (6")</v>
          </cell>
          <cell r="D1800" t="str">
            <v>M</v>
          </cell>
          <cell r="E1800">
            <v>94.01</v>
          </cell>
          <cell r="F1800" t="str">
            <v>ED-49300</v>
          </cell>
          <cell r="G1800"/>
        </row>
        <row r="1801">
          <cell r="A1801" t="str">
            <v>ED-4155</v>
          </cell>
          <cell r="B1801" t="str">
            <v>-</v>
          </cell>
          <cell r="C1801" t="str">
            <v>DUTO CORRUGADO EM PEAD (POLIETILENO DE ALTA DENSIDADE), PARA PROTEÇÃO DE CABOS SUBTERRÂNEOS DN 30 MM (1.1/4")</v>
          </cell>
          <cell r="D1801" t="str">
            <v>M</v>
          </cell>
          <cell r="E1801">
            <v>20.91</v>
          </cell>
          <cell r="F1801" t="str">
            <v>ED-4155</v>
          </cell>
          <cell r="G1801"/>
        </row>
        <row r="1802">
          <cell r="A1802" t="str">
            <v>ED-49295</v>
          </cell>
          <cell r="B1802" t="str">
            <v>ELE-DUT-005</v>
          </cell>
          <cell r="C1802" t="str">
            <v>DUTO CORRUGADO EM PEAD (POLIETILENO DE ALTA DENSIDADE), PARA PROTEÇÃO DE CABOS SUBTERRÂNEOS DN 40 MM (1.1/2")</v>
          </cell>
          <cell r="D1802" t="str">
            <v>M</v>
          </cell>
          <cell r="E1802">
            <v>21.5</v>
          </cell>
          <cell r="F1802" t="str">
            <v>ED-49295</v>
          </cell>
          <cell r="G1802"/>
        </row>
        <row r="1803">
          <cell r="A1803" t="str">
            <v>ED-49296</v>
          </cell>
          <cell r="B1803" t="str">
            <v>ELE-DUT-010</v>
          </cell>
          <cell r="C1803" t="str">
            <v>DUTO CORRUGADO EM PEAD (POLIETILENO DE ALTA DENSIDADE), PARA PROTEÇÃO DE CABOS SUBTERRÂNEOS DN 50 MM (2")</v>
          </cell>
          <cell r="D1803" t="str">
            <v>M</v>
          </cell>
          <cell r="E1803">
            <v>22.6</v>
          </cell>
          <cell r="F1803" t="str">
            <v>ED-49296</v>
          </cell>
          <cell r="G1803"/>
        </row>
        <row r="1804">
          <cell r="A1804" t="str">
            <v>ED-49297</v>
          </cell>
          <cell r="B1804" t="str">
            <v>ELE-DUT-015</v>
          </cell>
          <cell r="C1804" t="str">
            <v>DUTO CORRUGADO EM PEAD (POLIETILENO DE ALTA DENSIDADE), PARA PROTEÇÃO DE CABOS SUBTERRÂNEOS DN 75 MM (3")</v>
          </cell>
          <cell r="D1804" t="str">
            <v>M</v>
          </cell>
          <cell r="E1804">
            <v>35.44</v>
          </cell>
          <cell r="F1804" t="str">
            <v>ED-49297</v>
          </cell>
          <cell r="G1804"/>
        </row>
        <row r="1805">
          <cell r="A1805" t="str">
            <v>20.22</v>
          </cell>
          <cell r="B1805">
            <v>8937</v>
          </cell>
          <cell r="C1805" t="str">
            <v>ENVELOPAMENTO DE DUTO E ELETRODUTO</v>
          </cell>
          <cell r="D1805" t="str">
            <v/>
          </cell>
          <cell r="E1805"/>
          <cell r="F1805" t="str">
            <v>20.22</v>
          </cell>
          <cell r="G1805"/>
        </row>
        <row r="1806">
          <cell r="A1806" t="str">
            <v>ED-49334</v>
          </cell>
          <cell r="B1806" t="str">
            <v>ELE-ENV-005</v>
          </cell>
          <cell r="C1806" t="str">
            <v>ENVELOPE DE CONCRETO PARA PROTEÇÃO DE TUBOS DE PVC ENTERRADO - CONCRETO TIPO A FCK = 13,5 MPA</v>
          </cell>
          <cell r="D1806" t="str">
            <v>M3</v>
          </cell>
          <cell r="E1806">
            <v>462.22</v>
          </cell>
          <cell r="F1806" t="str">
            <v>ED-49334</v>
          </cell>
          <cell r="G1806"/>
        </row>
        <row r="1807">
          <cell r="A1807" t="str">
            <v>20.23</v>
          </cell>
          <cell r="B1807">
            <v>8938</v>
          </cell>
          <cell r="C1807" t="str">
            <v>ENTRADA DE ENERGIA</v>
          </cell>
          <cell r="D1807" t="str">
            <v/>
          </cell>
          <cell r="E1807"/>
          <cell r="F1807" t="str">
            <v>20.23</v>
          </cell>
          <cell r="G1807"/>
        </row>
        <row r="1808">
          <cell r="A1808" t="str">
            <v>ED-49440</v>
          </cell>
          <cell r="B1808" t="str">
            <v>ELE-PAD-110</v>
          </cell>
          <cell r="C1808" t="str">
            <v xml:space="preserve">ARMAÇÃO SECUNDÁRIA DE UM ESTRIBO, EM AÇO GALVANIZADO, PARA FIXAÇÃO DE ISOLADOR ROLDANA, EXCLUSIVE ISOLADOR, INCLUSIVE INSTALAÇÃO
</v>
          </cell>
          <cell r="D1808" t="str">
            <v>UN</v>
          </cell>
          <cell r="E1808">
            <v>35.74</v>
          </cell>
          <cell r="F1808" t="str">
            <v>ED-49440</v>
          </cell>
          <cell r="G1808"/>
        </row>
        <row r="1809">
          <cell r="A1809" t="str">
            <v>ED-20579</v>
          </cell>
          <cell r="B1809" t="str">
            <v>-</v>
          </cell>
          <cell r="C1809" t="str">
            <v>ENTRADA DE ENERGIA AÉREA, TIPO B1, PADRÃO CEMIG, CARGA INSTALADA DE ATÉ 10KW, BIFÁSICO, COM SAÍDA SUBTERRÂNEA, INCLUSIVE POSTE, CAIXA PARA MEDIDOR, DISJUNTOR, BARRAMENTO, ATERRAMENTO E ACESSÓRIOS</v>
          </cell>
          <cell r="D1809" t="str">
            <v>UN</v>
          </cell>
          <cell r="E1809">
            <v>2291.16</v>
          </cell>
          <cell r="F1809" t="str">
            <v>ED-20579</v>
          </cell>
          <cell r="G1809"/>
        </row>
        <row r="1810">
          <cell r="A1810" t="str">
            <v>ED-20580</v>
          </cell>
          <cell r="B1810" t="str">
            <v>-</v>
          </cell>
          <cell r="C1810" t="str">
            <v>ENTRADA DE ENERGIA AÉREA, TIPO B2, PADRÃO CEMIG, CARGA INSTALADA DE 10,1KW ATÉ 15KW, BIFÁSICO, COM SAÍDA SUBTERRÂNEA, INCLUSIVE POSTE, CAIXA PARA MEDIDOR, DISJUNTOR, BARRAMENTO, ATERRAMENTO E ACESSÓRIOS</v>
          </cell>
          <cell r="D1810" t="str">
            <v>UN</v>
          </cell>
          <cell r="E1810">
            <v>2379.9299999999998</v>
          </cell>
          <cell r="F1810" t="str">
            <v>ED-20580</v>
          </cell>
          <cell r="G1810"/>
        </row>
        <row r="1811">
          <cell r="A1811" t="str">
            <v>ED-20581</v>
          </cell>
          <cell r="B1811" t="str">
            <v>-</v>
          </cell>
          <cell r="C1811" t="str">
            <v>ENTRADA DE ENERGIA AÉREA, TIPO C1, PADRÃO CEMIG, CARGA INSTALADA DE ATÉ 15KVA, TRIFÁSICO, COM SAÍDA SUBTERRÂNEA, INCLUSIVE POSTE, CAIXA PARA MEDIDOR, DISJUNTOR, BARRAMENTO, ATERRAMENTO E ACESSÓRIOS</v>
          </cell>
          <cell r="D1811" t="str">
            <v>UN</v>
          </cell>
          <cell r="E1811">
            <v>2540.5</v>
          </cell>
          <cell r="F1811" t="str">
            <v>ED-20581</v>
          </cell>
          <cell r="G1811"/>
        </row>
        <row r="1812">
          <cell r="A1812" t="str">
            <v>ED-20582</v>
          </cell>
          <cell r="B1812" t="str">
            <v>-</v>
          </cell>
          <cell r="C1812" t="str">
            <v>ENTRADA DE ENERGIA AÉREA, TIPO C2, PADRÃO CEMIG, CARGA INSTALADA DE 15,1KVA ATÉ 23KVA, TRIFÁSICO, COM SAÍDA SUBTERRÂNEA, INCLUSIVE POSTE, CAIXA PARA MEDIDOR, DISJUNTOR, BARRAMENTO, ATERRAMENTO E ACESSÓRIOS</v>
          </cell>
          <cell r="D1812" t="str">
            <v>UN</v>
          </cell>
          <cell r="E1812">
            <v>2607.6999999999998</v>
          </cell>
          <cell r="F1812" t="str">
            <v>ED-20582</v>
          </cell>
          <cell r="G1812"/>
        </row>
        <row r="1813">
          <cell r="A1813" t="str">
            <v>ED-20583</v>
          </cell>
          <cell r="B1813" t="str">
            <v>-</v>
          </cell>
          <cell r="C1813" t="str">
            <v>ENTRADA DE ENERGIA AÉREA, TIPO C3, PADRÃO CEMIG, CARGA INSTALADA DE 23,1KVA ATÉ 27KVA, TRIFÁSICO, COM SAÍDA SUBTERRÂNEA, INCLUSIVE POSTE, CAIXA PARA MEDIDOR, DISJUNTOR, BARRAMENTO, ATERRAMENTO E ACESSÓRIOS</v>
          </cell>
          <cell r="D1813" t="str">
            <v>UN</v>
          </cell>
          <cell r="E1813">
            <v>2652.1</v>
          </cell>
          <cell r="F1813" t="str">
            <v>ED-20583</v>
          </cell>
          <cell r="G1813"/>
        </row>
        <row r="1814">
          <cell r="A1814" t="str">
            <v>ED-20584</v>
          </cell>
          <cell r="B1814" t="str">
            <v>-</v>
          </cell>
          <cell r="C1814" t="str">
            <v>ENTRADA DE ENERGIA AÉREA, TIPO C4, PADRÃO CEMIG, CARGA INSTALADA DE 27,1KVA ATÉ 38KVA, TRIFÁSICO, COM SAÍDA SUBTERRÂNEA, INCLUSIVE POSTE, CAIXA PARA MEDIDOR, DISJUNTOR, BARRAMENTO, ATERRAMENTO E ACESSÓRIOS</v>
          </cell>
          <cell r="D1814" t="str">
            <v>UN</v>
          </cell>
          <cell r="E1814">
            <v>3343.25</v>
          </cell>
          <cell r="F1814" t="str">
            <v>ED-20584</v>
          </cell>
          <cell r="G1814"/>
        </row>
        <row r="1815">
          <cell r="A1815" t="str">
            <v>ED-20585</v>
          </cell>
          <cell r="B1815" t="str">
            <v>-</v>
          </cell>
          <cell r="C1815" t="str">
            <v>ENTRADA DE ENERGIA AÉREA, TIPO C5, PADRÃO CEMIG, CARGA INSTALADA DE 38,1KVA ATÉ 47KVA, TRIFÁSICO, COM SAÍDA SUBTERRÂNEA, INCLUSIVE POSTE, CAIXA PARA MEDIDOR, DISJUNTOR, BARRAMENTO, ATERRAMENTO E ACESSÓRIOS</v>
          </cell>
          <cell r="D1815" t="str">
            <v>UN</v>
          </cell>
          <cell r="E1815">
            <v>3642.35</v>
          </cell>
          <cell r="F1815" t="str">
            <v>ED-20585</v>
          </cell>
          <cell r="G1815"/>
        </row>
        <row r="1816">
          <cell r="A1816" t="str">
            <v>ED-20586</v>
          </cell>
          <cell r="B1816" t="str">
            <v>-</v>
          </cell>
          <cell r="C1816" t="str">
            <v>ENTRADA DE ENERGIA AÉREA, TIPO C6, PADRÃO CEMIG, CARGA INSTALADA DE 47,1KVA ATÉ 57KVA, TRIFÁSICO, COM SAÍDA SUBTERRÂNEA, INCLUSIVE POSTE, CAIXA PARA MEDIDOR, DISJUNTOR, BARRAMENTO, ATERRAMENTO E ACESSÓRIOS</v>
          </cell>
          <cell r="D1816" t="str">
            <v>UN</v>
          </cell>
          <cell r="E1816">
            <v>5713</v>
          </cell>
          <cell r="F1816" t="str">
            <v>ED-20586</v>
          </cell>
          <cell r="G1816"/>
        </row>
        <row r="1817">
          <cell r="A1817" t="str">
            <v>ED-20587</v>
          </cell>
          <cell r="B1817" t="str">
            <v>-</v>
          </cell>
          <cell r="C1817" t="str">
            <v>ENTRADA DE ENERGIA AÉREA, TIPO C7, PADRÃO CEMIG, CARGA INSTALADA DE 57,1KVA ATÉ 66KVA, TRIFÁSICO, COM SAÍDA SUBTERRÂNEA, INCLUSIVE POSTE, CAIXA PARA MEDIDOR, DISJUNTOR, BARRAMENTO, ATERRAMENTO E ACESSÓRIOS</v>
          </cell>
          <cell r="D1817" t="str">
            <v>UN</v>
          </cell>
          <cell r="E1817">
            <v>5782.26</v>
          </cell>
          <cell r="F1817" t="str">
            <v>ED-20587</v>
          </cell>
          <cell r="G1817"/>
        </row>
        <row r="1818">
          <cell r="A1818" t="str">
            <v>ED-20588</v>
          </cell>
          <cell r="B1818" t="str">
            <v>-</v>
          </cell>
          <cell r="C1818" t="str">
            <v>ENTRADA DE ENERGIA AÉREA, TIPO C8, PADRÃO CEMIG, CARGA INSTALADA DE 66,1KVA ATÉ 75KVA, TRIFÁSICO, COM SAÍDA SUBTERRÂNEA, INCLUSIVE POSTE, CAIXA PARA MEDIDOR, DISJUNTOR, BARRAMENTO, ATERRAMENTO E ACESSÓRIOS</v>
          </cell>
          <cell r="D1818" t="str">
            <v>UN</v>
          </cell>
          <cell r="E1818">
            <v>5809.89</v>
          </cell>
          <cell r="F1818" t="str">
            <v>ED-20588</v>
          </cell>
          <cell r="G1818"/>
        </row>
        <row r="1819">
          <cell r="A1819" t="str">
            <v>ED-20589</v>
          </cell>
          <cell r="B1819" t="str">
            <v>-</v>
          </cell>
          <cell r="C1819" t="str">
            <v>ENTRADA DE ENERGIA AÉREA, TIPO F1, PADRÃO CEMIG, CARGA INSTALADA DE 75,1KVA ATÉ 86KVA, TRIFÁSICO, COM SAÍDA SUBTERRÂNEA, INCLUSIVE POSTE, CAIXA PARA MEDIDOR, DISJUNTOR, BARRAMENTO, ATERRAMENTO E ACESSÓRIOS</v>
          </cell>
          <cell r="D1819" t="str">
            <v>UN</v>
          </cell>
          <cell r="E1819">
            <v>7931.75</v>
          </cell>
          <cell r="F1819" t="str">
            <v>ED-20589</v>
          </cell>
          <cell r="G1819"/>
        </row>
        <row r="1820">
          <cell r="A1820" t="str">
            <v>ED-20590</v>
          </cell>
          <cell r="B1820" t="str">
            <v>-</v>
          </cell>
          <cell r="C1820" t="str">
            <v>ENTRADA DE ENERGIA AÉREA, TIPO F2, PADRÃO CEMIG, CARGA INSTALADA DE 86,1KVA ATÉ 95KVA, TRIFÁSICO, COM SAÍDA SUBTERRÂNEA, INCLUSIVE POSTE, CAIXA PARA MEDIDOR, DISJUNTOR, BARRAMENTO, ATERRAMENTO E ACESSÓRIOS</v>
          </cell>
          <cell r="D1820" t="str">
            <v>UN</v>
          </cell>
          <cell r="E1820">
            <v>7831.81</v>
          </cell>
          <cell r="F1820" t="str">
            <v>ED-20590</v>
          </cell>
          <cell r="G1820"/>
        </row>
        <row r="1821">
          <cell r="A1821" t="str">
            <v>ED-20591</v>
          </cell>
          <cell r="B1821" t="str">
            <v>-</v>
          </cell>
          <cell r="C1821" t="str">
            <v>ENTRADA DE ENERGIA SUBTERRÂNEA, TIPO F3, PADRÃO CEMIG, CARGA INSTALADA DE 95,1KVA ATÉ 114KVA, TRIFÁSICO, COM SAÍDA SUBTERRÂNEA, INCLUSIVE POSTE, CAIXA PARA MEDIDOR, DISJUNTOR, BARRAMENTO, ATERRAMENTO E ACESSÓRIOS</v>
          </cell>
          <cell r="D1821" t="str">
            <v>UN</v>
          </cell>
          <cell r="E1821">
            <v>8060.91</v>
          </cell>
          <cell r="F1821" t="str">
            <v>ED-20591</v>
          </cell>
          <cell r="G1821"/>
        </row>
        <row r="1822">
          <cell r="A1822" t="str">
            <v>ED-20592</v>
          </cell>
          <cell r="B1822" t="str">
            <v>-</v>
          </cell>
          <cell r="C1822" t="str">
            <v>ENTRADA DE ENERGIA SUBTERRÂNEA, TIPO F4, PADRÃO CEMIG, CARGA INSTALADA DE 114,1KVA ATÉ 152KVA, TRIFÁSICO, COM SAÍDA SUBTERRÂNEA, INCLUSIVE POSTE, CAIXA PARA MEDIDOR, DISJUNTOR, BARRAMENTO, ATERRAMENTO E ACESSÓRIOS</v>
          </cell>
          <cell r="D1822" t="str">
            <v>UN</v>
          </cell>
          <cell r="E1822">
            <v>8438.1</v>
          </cell>
          <cell r="F1822" t="str">
            <v>ED-20592</v>
          </cell>
          <cell r="G1822"/>
        </row>
        <row r="1823">
          <cell r="A1823" t="str">
            <v>ED-20593</v>
          </cell>
          <cell r="B1823" t="str">
            <v>-</v>
          </cell>
          <cell r="C1823" t="str">
            <v>ENTRADA DE ENERGIA SUBTERRÂNEA, TIPO F5, PADRÃO CEMIG, CARGA INSTALADA DE 152,1KVA ATÉ 171KVA, TRIFÁSICO, COM SAÍDA SUBTERRÂNEA, INCLUSIVE POSTE, CAIXA PARA MEDIDOR, DISJUNTOR, BARRAMENTO, ATERRAMENTO E ACESSÓRIOS</v>
          </cell>
          <cell r="D1823" t="str">
            <v>UN</v>
          </cell>
          <cell r="E1823">
            <v>9276.81</v>
          </cell>
          <cell r="F1823" t="str">
            <v>ED-20593</v>
          </cell>
          <cell r="G1823"/>
        </row>
        <row r="1824">
          <cell r="A1824" t="str">
            <v>ED-20594</v>
          </cell>
          <cell r="B1824" t="str">
            <v>-</v>
          </cell>
          <cell r="C1824" t="str">
            <v>ENTRADA DE ENERGIA SUBTERRÂNEA, TIPO F6, PADRÃO CEMIG, CARGA INSTALADA DE 171,1KVA ATÉ 188KVA, TRIFÁSICO, COM SAÍDA SUBTERRÂNEA, INCLUSIVE POSTE, CAIXA PARA MEDIDOR, DISJUNTOR, BARRAMENTO, ATERRAMENTO E ACESSÓRIOS</v>
          </cell>
          <cell r="D1824" t="str">
            <v>UN</v>
          </cell>
          <cell r="E1824">
            <v>9439.2800000000007</v>
          </cell>
          <cell r="F1824" t="str">
            <v>ED-20594</v>
          </cell>
          <cell r="G1824"/>
        </row>
        <row r="1825">
          <cell r="A1825" t="str">
            <v>ED-20595</v>
          </cell>
          <cell r="B1825" t="str">
            <v>-</v>
          </cell>
          <cell r="C1825" t="str">
            <v>ENTRADA DE ENERGIA SUBTERRÂNEA, TIPO F7, PADRÃO CEMIG, CARGA INSTALADA DE 188,1KVA ATÉ 228KVA, TRIFÁSICO, COM SAÍDA SUBTERRÂNEA, INCLUSIVE POSTE, CAIXA PARA MEDIDOR, DISJUNTOR, BARRAMENTO, ATERRAMENTO E ACESSÓRIOS</v>
          </cell>
          <cell r="D1825" t="str">
            <v>UN</v>
          </cell>
          <cell r="E1825">
            <v>9841.19</v>
          </cell>
          <cell r="F1825" t="str">
            <v>ED-20595</v>
          </cell>
          <cell r="G1825"/>
        </row>
        <row r="1826">
          <cell r="A1826" t="str">
            <v>ED-20596</v>
          </cell>
          <cell r="B1826" t="str">
            <v>-</v>
          </cell>
          <cell r="C1826" t="str">
            <v>ENTRADA DE ENERGIA SUBTERRÂNEA, TIPO F8, PADRÃO CEMIG, CARGA INSTALADA DE 228,1KVA ATÉ 266KVA, TRIFÁSICO, COM SAÍDA SUBTERRÂNEA, INCLUSIVE POSTE, CAIXA PARA MEDIDOR, DISJUNTOR, BARRAMENTO, ATERRAMENTO E ACESSÓRIOS</v>
          </cell>
          <cell r="D1826" t="str">
            <v>UN</v>
          </cell>
          <cell r="E1826">
            <v>11105.14</v>
          </cell>
          <cell r="F1826" t="str">
            <v>ED-20596</v>
          </cell>
          <cell r="G1826"/>
        </row>
        <row r="1827">
          <cell r="A1827" t="str">
            <v>ED-20597</v>
          </cell>
          <cell r="B1827" t="str">
            <v>-</v>
          </cell>
          <cell r="C1827" t="str">
            <v>ENTRADA DE ENERGIA SUBTERRÂNEA, TIPO F9, PADRÃO CEMIG, CARGA INSTALADA DE 266,1KVA ATÉ 304KVA, TRIFÁSICO, COM SAÍDA SUBTERRÂNEA, INCLUSIVE POSTE, CAIXA PARA MEDIDOR, DISJUNTOR, BARRAMENTO, ATERRAMENTO E ACESSÓRIOS</v>
          </cell>
          <cell r="D1827" t="str">
            <v>UN</v>
          </cell>
          <cell r="E1827">
            <v>11272.63</v>
          </cell>
          <cell r="F1827" t="str">
            <v>ED-20597</v>
          </cell>
          <cell r="G1827"/>
        </row>
        <row r="1828">
          <cell r="A1828" t="str">
            <v>ED-49443</v>
          </cell>
          <cell r="B1828" t="str">
            <v>ELE-PAD-120</v>
          </cell>
          <cell r="C1828" t="str">
            <v xml:space="preserve">ISOLADOR ROLDANA EM PORCELANA, TENSÃO NOMINAL 1KV, EXCLUSIVE ARMAÇÃO SECUNDÁRIA, INCLUSIVE INSTALAÇÃO
</v>
          </cell>
          <cell r="D1828" t="str">
            <v>UN</v>
          </cell>
          <cell r="E1828">
            <v>9.2200000000000006</v>
          </cell>
          <cell r="F1828" t="str">
            <v>ED-49443</v>
          </cell>
          <cell r="G1828"/>
        </row>
        <row r="1829">
          <cell r="A1829" t="str">
            <v>20.24</v>
          </cell>
          <cell r="B1829">
            <v>8939</v>
          </cell>
          <cell r="C1829" t="str">
            <v>CANALETA EM PVC</v>
          </cell>
          <cell r="D1829" t="str">
            <v/>
          </cell>
          <cell r="E1829"/>
          <cell r="F1829" t="str">
            <v>20.24</v>
          </cell>
          <cell r="G1829"/>
        </row>
        <row r="1830">
          <cell r="A1830" t="str">
            <v>ED-49060</v>
          </cell>
          <cell r="B1830" t="str">
            <v>ELE-CAN-005</v>
          </cell>
          <cell r="C1830" t="str">
            <v>CANALETA EM PVC PARA INSTALAÇÃO ELÉTRICA APARENTE, INCLUSIVE CONEXÕES, DIMENSÕES 20 X 10 MM</v>
          </cell>
          <cell r="D1830" t="str">
            <v>M</v>
          </cell>
          <cell r="E1830">
            <v>7.83</v>
          </cell>
          <cell r="F1830" t="str">
            <v>ED-49060</v>
          </cell>
          <cell r="G1830"/>
        </row>
        <row r="1831">
          <cell r="A1831" t="str">
            <v>ED-49061</v>
          </cell>
          <cell r="B1831" t="str">
            <v>ELE-CAN-010</v>
          </cell>
          <cell r="C1831" t="str">
            <v>CANALETA EM PVC PARA INSTALAÇÃO ELÉTRICA APARENTE, INCLUSIVE CONEXÕES, DIMENSÕES 50 X 20 MM</v>
          </cell>
          <cell r="D1831" t="str">
            <v>M</v>
          </cell>
          <cell r="E1831">
            <v>16.2</v>
          </cell>
          <cell r="F1831" t="str">
            <v>ED-49061</v>
          </cell>
          <cell r="G1831"/>
        </row>
        <row r="1832">
          <cell r="A1832" t="str">
            <v>20.25</v>
          </cell>
          <cell r="B1832">
            <v>8942</v>
          </cell>
          <cell r="C1832" t="str">
            <v>CAIXA DE MEDIÇÃO</v>
          </cell>
          <cell r="D1832" t="str">
            <v/>
          </cell>
          <cell r="E1832"/>
          <cell r="F1832" t="str">
            <v>20.25</v>
          </cell>
          <cell r="G1832"/>
        </row>
        <row r="1833">
          <cell r="A1833" t="str">
            <v>ED-49208</v>
          </cell>
          <cell r="B1833" t="str">
            <v>ELE-CXS-336</v>
          </cell>
          <cell r="C1833" t="str">
            <v xml:space="preserve">CAIXA PARA MEDIÇÃO, TIPO CM-10, DIMENSÕES CONFORME PADRÃO CEMIG, EXCLUSIVE DISJUNTOR, INCLUSIVE INSTALAÇÃO
</v>
          </cell>
          <cell r="D1833" t="str">
            <v>UN</v>
          </cell>
          <cell r="E1833">
            <v>1985.41</v>
          </cell>
          <cell r="F1833" t="str">
            <v>ED-49208</v>
          </cell>
          <cell r="G1833"/>
        </row>
        <row r="1834">
          <cell r="A1834" t="str">
            <v>ED-49205</v>
          </cell>
          <cell r="B1834" t="str">
            <v>ELE-CXS-310</v>
          </cell>
          <cell r="C1834" t="str">
            <v>CAIXA PARA MEDIÇÃO, TIPO CM-14, COM VISOR DO LEITOR PARA VIA PÚBLICA (LVP), DIMENSÕES CONFORME PADRÃO CEMIG, EXCLUSIVE DISJUNTOR, INCLUSIVE INSTALAÇÃO</v>
          </cell>
          <cell r="D1834" t="str">
            <v>UN</v>
          </cell>
          <cell r="E1834">
            <v>286.27999999999997</v>
          </cell>
          <cell r="F1834" t="str">
            <v>ED-49205</v>
          </cell>
          <cell r="G1834"/>
        </row>
        <row r="1835">
          <cell r="A1835" t="str">
            <v>ED-49206</v>
          </cell>
          <cell r="B1835" t="str">
            <v>ELE-CXS-330</v>
          </cell>
          <cell r="C1835" t="str">
            <v xml:space="preserve">CAIXA PARA MEDIÇÃO, TIPO CM-18, DIMENSÕES CONFORME PADRÃO CEMIG, EXCLUSIVE BARRAMENTO E DISJUNTOR, INCLUSIVE INSTALAÇÃO
</v>
          </cell>
          <cell r="D1835" t="str">
            <v>UN</v>
          </cell>
          <cell r="E1835">
            <v>2820.88</v>
          </cell>
          <cell r="F1835" t="str">
            <v>ED-49206</v>
          </cell>
          <cell r="G1835"/>
        </row>
        <row r="1836">
          <cell r="A1836" t="str">
            <v>ED-49211</v>
          </cell>
          <cell r="B1836" t="str">
            <v>ELE-CXS-345</v>
          </cell>
          <cell r="C1836" t="str">
            <v xml:space="preserve">CAIXA PARA MEDIÇÃO, TIPO CM-18, DIMENSÕES CONFORME PADRÃO CEMIG, EXCLUSIVE DISJUNTOR, INCLUSIVE BARRAMENTO PARA DISJUNTOR DE 1000A ATÉ 1250A E INSTALAÇÃO
</v>
          </cell>
          <cell r="D1836" t="str">
            <v>UN</v>
          </cell>
          <cell r="E1836">
            <v>5539.74</v>
          </cell>
          <cell r="F1836" t="str">
            <v>ED-49211</v>
          </cell>
          <cell r="G1836"/>
        </row>
        <row r="1837">
          <cell r="A1837" t="str">
            <v>ED-49207</v>
          </cell>
          <cell r="B1837" t="str">
            <v>ELE-CXS-335</v>
          </cell>
          <cell r="C1837" t="str">
            <v xml:space="preserve">CAIXA PARA MEDIÇÃO, TIPO CM-18, DIMENSÕES CONFORME PADRÃO CEMIG, EXCLUSIVE DISJUNTOR, INCLUSIVE BARRAMENTO PARA DISJUNTOR DE 450A ATÉ 630A E INSTALAÇÃO
</v>
          </cell>
          <cell r="D1837" t="str">
            <v>UN</v>
          </cell>
          <cell r="E1837">
            <v>4265.13</v>
          </cell>
          <cell r="F1837" t="str">
            <v>ED-49207</v>
          </cell>
          <cell r="G1837"/>
        </row>
        <row r="1838">
          <cell r="A1838" t="str">
            <v>ED-49209</v>
          </cell>
          <cell r="B1838" t="str">
            <v>ELE-CXS-340</v>
          </cell>
          <cell r="C1838" t="str">
            <v xml:space="preserve">CAIXA PARA MEDIÇÃO, TIPO CM-18, DIMENSÕES CONFORME PADRÃO CEMIG, EXCLUSIVE DISJUNTOR, INCLUSIVE BARRAMENTO PARA DISJUNTOR DE 700A ATÉ 800A E INSTALAÇÃO
</v>
          </cell>
          <cell r="D1838" t="str">
            <v>UN</v>
          </cell>
          <cell r="E1838">
            <v>4922.01</v>
          </cell>
          <cell r="F1838" t="str">
            <v>ED-49209</v>
          </cell>
          <cell r="G1838"/>
        </row>
        <row r="1839">
          <cell r="A1839" t="str">
            <v>ED-20650</v>
          </cell>
          <cell r="B1839" t="str">
            <v>-</v>
          </cell>
          <cell r="C1839" t="str">
            <v>CAIXA PARA MEDIÇÃO, TIPO CM-19, DIMENSÕES CONFORME PADRÃO CEMIG, EXCLUSIVE BARRAMENTO E DISJUNTOR, INCLUSIVE INSTALAÇÃO</v>
          </cell>
          <cell r="D1839" t="str">
            <v>UN</v>
          </cell>
          <cell r="E1839">
            <v>586.78</v>
          </cell>
          <cell r="F1839" t="str">
            <v>ED-20650</v>
          </cell>
          <cell r="G1839"/>
        </row>
        <row r="1840">
          <cell r="A1840" t="str">
            <v>ED-49212</v>
          </cell>
          <cell r="B1840" t="str">
            <v>ELE-CXS-346</v>
          </cell>
          <cell r="C1840" t="str">
            <v xml:space="preserve">CAIXA PARA MEDIÇÃO, TIPO CM-2, DIMENSÕES CONFORME PADRÃO CEMIG, EXCLUSIVE DISJUNTOR, INCLUSIVE INSTALAÇÃO
</v>
          </cell>
          <cell r="D1840" t="str">
            <v>UN</v>
          </cell>
          <cell r="E1840">
            <v>287.27999999999997</v>
          </cell>
          <cell r="F1840" t="str">
            <v>ED-49212</v>
          </cell>
          <cell r="G1840"/>
        </row>
        <row r="1841">
          <cell r="A1841" t="str">
            <v>ED-49203</v>
          </cell>
          <cell r="B1841" t="str">
            <v>ELE-CXS-225</v>
          </cell>
          <cell r="C1841" t="str">
            <v xml:space="preserve">CAIXA PARA MEDIÇÃO, TIPO CM-3, COM VISOR DO LEITOR PARA VIA PÚBLICA (LVP), DIMENSÕES CONFORME PADRÃO CEMIG, EXCLUSIVE DISJUNTOR, INCLUSIVE INSTALAÇÃO
</v>
          </cell>
          <cell r="D1841" t="str">
            <v>UN</v>
          </cell>
          <cell r="E1841">
            <v>535.69000000000005</v>
          </cell>
          <cell r="F1841" t="str">
            <v>ED-49203</v>
          </cell>
          <cell r="G1841"/>
        </row>
        <row r="1842">
          <cell r="A1842" t="str">
            <v>ED-49210</v>
          </cell>
          <cell r="B1842" t="str">
            <v>ELE-CXS-341</v>
          </cell>
          <cell r="C1842" t="str">
            <v xml:space="preserve">CAIXA PARA MEDIÇÃO, TIPO CM-4, DIMENSÕES CONFORME PADRÃO CEMIG, EXCLUSIVE DISJUNTOR, INCLUSIVE INSTALAÇÃO
</v>
          </cell>
          <cell r="D1842" t="str">
            <v>UN</v>
          </cell>
          <cell r="E1842">
            <v>632.87</v>
          </cell>
          <cell r="F1842" t="str">
            <v>ED-49210</v>
          </cell>
          <cell r="G1842"/>
        </row>
        <row r="1843">
          <cell r="A1843" t="str">
            <v>ED-20649</v>
          </cell>
          <cell r="B1843" t="str">
            <v>-</v>
          </cell>
          <cell r="C1843" t="str">
            <v xml:space="preserve">CAIXA PARA MEDIÇÃO, TIPO CM-9, DIMENSÕES CONFORME PADRÃO CEMIG, EXCLUSIVE DISJUNTOR, INCLUSIVE INSTALAÇÃO
</v>
          </cell>
          <cell r="D1843" t="str">
            <v>UN</v>
          </cell>
          <cell r="E1843">
            <v>2363.75</v>
          </cell>
          <cell r="F1843" t="str">
            <v>ED-20649</v>
          </cell>
          <cell r="G1843"/>
        </row>
        <row r="1844">
          <cell r="A1844" t="str">
            <v>20.26</v>
          </cell>
          <cell r="B1844">
            <v>8943</v>
          </cell>
          <cell r="C1844" t="str">
            <v>QUADRO DE DISTRIBUIÇÃO</v>
          </cell>
          <cell r="D1844" t="str">
            <v/>
          </cell>
          <cell r="E1844"/>
          <cell r="F1844" t="str">
            <v>20.26</v>
          </cell>
          <cell r="G1844"/>
        </row>
        <row r="1845">
          <cell r="A1845" t="str">
            <v>ED-49506</v>
          </cell>
          <cell r="B1845" t="str">
            <v>ELE-QUA-032</v>
          </cell>
          <cell r="C1845" t="str">
            <v>QUADRO DE DISTRIBUIÇÃO DE LUZ EM PVC DE EMBUTIR, ATÉ 16 DIVISÕES MODULARES, DIMENSÕES EXTERNAS 260 X 310 X 85 MM</v>
          </cell>
          <cell r="D1845" t="str">
            <v>UN</v>
          </cell>
          <cell r="E1845">
            <v>201.8</v>
          </cell>
          <cell r="F1845" t="str">
            <v>ED-49506</v>
          </cell>
          <cell r="G1845"/>
        </row>
        <row r="1846">
          <cell r="A1846" t="str">
            <v>ED-49505</v>
          </cell>
          <cell r="B1846" t="str">
            <v>ELE-QUA-031</v>
          </cell>
          <cell r="C1846" t="str">
            <v>QUADRO DE DISTRIBUIÇÃO DE LUZ EM PVC DE EMBUTIR, ATÉ 8 DIVISÕES MODULARES, DIMENSÕES EXTERNAS 160 X 240 X 89 MM</v>
          </cell>
          <cell r="D1846" t="str">
            <v>UN</v>
          </cell>
          <cell r="E1846">
            <v>176.02</v>
          </cell>
          <cell r="F1846" t="str">
            <v>ED-49505</v>
          </cell>
          <cell r="G1846"/>
        </row>
        <row r="1847">
          <cell r="A1847" t="str">
            <v>ED-49499</v>
          </cell>
          <cell r="B1847" t="str">
            <v>ELE-QUA-006</v>
          </cell>
          <cell r="C1847" t="str">
            <v>QUADRO DE DISTRIBUIÇÃO PARA 12 MÓDULOS COM BARRAMENTO E CHAVE</v>
          </cell>
          <cell r="D1847" t="str">
            <v>UN</v>
          </cell>
          <cell r="E1847">
            <v>172.92</v>
          </cell>
          <cell r="F1847" t="str">
            <v>ED-49499</v>
          </cell>
          <cell r="G1847"/>
        </row>
        <row r="1848">
          <cell r="A1848" t="str">
            <v>ED-49500</v>
          </cell>
          <cell r="B1848" t="str">
            <v>ELE-QUA-010</v>
          </cell>
          <cell r="C1848" t="str">
            <v>QUADRO DE DISTRIBUIÇÃO PARA 20 MÓDULOS COM BARRAMENTO 100 A</v>
          </cell>
          <cell r="D1848" t="str">
            <v>UN</v>
          </cell>
          <cell r="E1848">
            <v>241.26</v>
          </cell>
          <cell r="F1848" t="str">
            <v>ED-49500</v>
          </cell>
          <cell r="G1848"/>
        </row>
        <row r="1849">
          <cell r="A1849" t="str">
            <v>ED-49501</v>
          </cell>
          <cell r="B1849" t="str">
            <v>ELE-QUA-015</v>
          </cell>
          <cell r="C1849" t="str">
            <v>QUADRO DE DISTRIBUIÇÃO PARA 24 MÓDULOS COM BARRAMENTO 100 A</v>
          </cell>
          <cell r="D1849" t="str">
            <v>UN</v>
          </cell>
          <cell r="E1849">
            <v>325.3</v>
          </cell>
          <cell r="F1849" t="str">
            <v>ED-49501</v>
          </cell>
          <cell r="G1849"/>
        </row>
        <row r="1850">
          <cell r="A1850" t="str">
            <v>ED-49502</v>
          </cell>
          <cell r="B1850" t="str">
            <v>ELE-QUA-020</v>
          </cell>
          <cell r="C1850" t="str">
            <v>QUADRO DE DISTRIBUIÇÃO PARA 36 MÓDULOS COM BARRAMENTO 100 A</v>
          </cell>
          <cell r="D1850" t="str">
            <v>UN</v>
          </cell>
          <cell r="E1850">
            <v>420.89</v>
          </cell>
          <cell r="F1850" t="str">
            <v>ED-49502</v>
          </cell>
          <cell r="G1850"/>
        </row>
        <row r="1851">
          <cell r="A1851" t="str">
            <v>ED-49503</v>
          </cell>
          <cell r="B1851" t="str">
            <v>ELE-QUA-025</v>
          </cell>
          <cell r="C1851" t="str">
            <v>QUADRO DE DISTRIBUIÇÃO PARA 42 MÓDULOS COM BARRAMENTO 100 A</v>
          </cell>
          <cell r="D1851" t="str">
            <v>UN</v>
          </cell>
          <cell r="E1851">
            <v>719.45</v>
          </cell>
          <cell r="F1851" t="str">
            <v>ED-49503</v>
          </cell>
          <cell r="G1851"/>
        </row>
        <row r="1852">
          <cell r="A1852" t="str">
            <v>ED-49504</v>
          </cell>
          <cell r="B1852" t="str">
            <v>ELE-QUA-030</v>
          </cell>
          <cell r="C1852" t="str">
            <v>QUADRO DE DISTRIBUIÇÃO PARA 50 MÓDULOS COM BARRAMENTO 100 A</v>
          </cell>
          <cell r="D1852" t="str">
            <v>UN</v>
          </cell>
          <cell r="E1852">
            <v>965.43</v>
          </cell>
          <cell r="F1852" t="str">
            <v>ED-49504</v>
          </cell>
          <cell r="G1852"/>
        </row>
        <row r="1853">
          <cell r="A1853" t="str">
            <v>ED-49498</v>
          </cell>
          <cell r="B1853" t="str">
            <v>ELE-QUA-005</v>
          </cell>
          <cell r="C1853" t="str">
            <v>QUADRO DE DISTRIBUIÇÃO PARA 8 MÓDULOS COM BARRAMENTO E CHAVE</v>
          </cell>
          <cell r="D1853" t="str">
            <v>UN</v>
          </cell>
          <cell r="E1853">
            <v>133.78</v>
          </cell>
          <cell r="F1853" t="str">
            <v>ED-49498</v>
          </cell>
          <cell r="G1853"/>
        </row>
        <row r="1854">
          <cell r="A1854" t="str">
            <v>20.27</v>
          </cell>
          <cell r="B1854">
            <v>8944</v>
          </cell>
          <cell r="C1854" t="str">
            <v>DISJUNTOR</v>
          </cell>
          <cell r="D1854" t="str">
            <v/>
          </cell>
          <cell r="E1854"/>
          <cell r="F1854" t="str">
            <v>20.27</v>
          </cell>
          <cell r="G1854"/>
        </row>
        <row r="1855">
          <cell r="A1855" t="str">
            <v>ED-49248</v>
          </cell>
          <cell r="B1855" t="str">
            <v>ELE-DIS-028</v>
          </cell>
          <cell r="C1855" t="str">
            <v>DISJUNTOR BIPOLAR TERMOMAGNÉTICO 10KA, DE 100A</v>
          </cell>
          <cell r="D1855" t="str">
            <v>UN</v>
          </cell>
          <cell r="E1855">
            <v>66.75</v>
          </cell>
          <cell r="F1855" t="str">
            <v>ED-49248</v>
          </cell>
          <cell r="G1855"/>
        </row>
        <row r="1856">
          <cell r="A1856" t="str">
            <v>ED-49249</v>
          </cell>
          <cell r="B1856" t="str">
            <v>ELE-DIS-029</v>
          </cell>
          <cell r="C1856" t="str">
            <v>DISJUNTOR BIPOLAR TERMOMAGNÉTICO 10KA, DE 120A</v>
          </cell>
          <cell r="D1856" t="str">
            <v>UN</v>
          </cell>
          <cell r="E1856">
            <v>210.35</v>
          </cell>
          <cell r="F1856" t="str">
            <v>ED-49249</v>
          </cell>
          <cell r="G1856"/>
        </row>
        <row r="1857">
          <cell r="A1857" t="str">
            <v>ED-49250</v>
          </cell>
          <cell r="B1857" t="str">
            <v>ELE-DIS-030</v>
          </cell>
          <cell r="C1857" t="str">
            <v>DISJUNTOR BIPOLAR TERMOMAGNÉTICO 10KA, DE 125A</v>
          </cell>
          <cell r="D1857" t="str">
            <v>UN</v>
          </cell>
          <cell r="E1857">
            <v>210.35</v>
          </cell>
          <cell r="F1857" t="str">
            <v>ED-49250</v>
          </cell>
          <cell r="G1857"/>
        </row>
        <row r="1858">
          <cell r="A1858" t="str">
            <v>ED-49251</v>
          </cell>
          <cell r="B1858" t="str">
            <v>ELE-DIS-031</v>
          </cell>
          <cell r="C1858" t="str">
            <v>DISJUNTOR BIPOLAR TERMOMAGNÉTICO 10KA, DE 200A</v>
          </cell>
          <cell r="D1858" t="str">
            <v>UN</v>
          </cell>
          <cell r="E1858">
            <v>210.35</v>
          </cell>
          <cell r="F1858" t="str">
            <v>ED-49251</v>
          </cell>
          <cell r="G1858"/>
        </row>
        <row r="1859">
          <cell r="A1859" t="str">
            <v>ED-49240</v>
          </cell>
          <cell r="B1859" t="str">
            <v>ELE-DIS-020</v>
          </cell>
          <cell r="C1859" t="str">
            <v>DISJUNTOR BIPOLAR TERMOMAGNÉTICO 10KA, DE 25A</v>
          </cell>
          <cell r="D1859" t="str">
            <v>UN</v>
          </cell>
          <cell r="E1859">
            <v>55.42</v>
          </cell>
          <cell r="F1859" t="str">
            <v>ED-49240</v>
          </cell>
          <cell r="G1859"/>
        </row>
        <row r="1860">
          <cell r="A1860" t="str">
            <v>ED-49241</v>
          </cell>
          <cell r="B1860" t="str">
            <v>ELE-DIS-021</v>
          </cell>
          <cell r="C1860" t="str">
            <v>DISJUNTOR BIPOLAR TERMOMAGNÉTICO 10KA, DE 30A</v>
          </cell>
          <cell r="D1860" t="str">
            <v>UN</v>
          </cell>
          <cell r="E1860">
            <v>55.42</v>
          </cell>
          <cell r="F1860" t="str">
            <v>ED-49241</v>
          </cell>
          <cell r="G1860"/>
        </row>
        <row r="1861">
          <cell r="A1861" t="str">
            <v>ED-49242</v>
          </cell>
          <cell r="B1861" t="str">
            <v>ELE-DIS-022</v>
          </cell>
          <cell r="C1861" t="str">
            <v>DISJUNTOR BIPOLAR TERMOMAGNÉTICO 10KA, DE 35A</v>
          </cell>
          <cell r="D1861" t="str">
            <v>UN</v>
          </cell>
          <cell r="E1861">
            <v>55.42</v>
          </cell>
          <cell r="F1861" t="str">
            <v>ED-49242</v>
          </cell>
          <cell r="G1861"/>
        </row>
        <row r="1862">
          <cell r="A1862" t="str">
            <v>ED-49243</v>
          </cell>
          <cell r="B1862" t="str">
            <v>ELE-DIS-023</v>
          </cell>
          <cell r="C1862" t="str">
            <v>DISJUNTOR BIPOLAR TERMOMAGNÉTICO 10KA, DE 40A</v>
          </cell>
          <cell r="D1862" t="str">
            <v>UN</v>
          </cell>
          <cell r="E1862">
            <v>55.42</v>
          </cell>
          <cell r="F1862" t="str">
            <v>ED-49243</v>
          </cell>
          <cell r="G1862"/>
        </row>
        <row r="1863">
          <cell r="A1863" t="str">
            <v>ED-49244</v>
          </cell>
          <cell r="B1863" t="str">
            <v>ELE-DIS-024</v>
          </cell>
          <cell r="C1863" t="str">
            <v>DISJUNTOR BIPOLAR TERMOMAGNÉTICO 10KA, DE 50A</v>
          </cell>
          <cell r="D1863" t="str">
            <v>UN</v>
          </cell>
          <cell r="E1863">
            <v>55.42</v>
          </cell>
          <cell r="F1863" t="str">
            <v>ED-49244</v>
          </cell>
          <cell r="G1863"/>
        </row>
        <row r="1864">
          <cell r="A1864" t="str">
            <v>ED-49245</v>
          </cell>
          <cell r="B1864" t="str">
            <v>ELE-DIS-025</v>
          </cell>
          <cell r="C1864" t="str">
            <v>DISJUNTOR BIPOLAR TERMOMAGNÉTICO 10KA, DE 60A</v>
          </cell>
          <cell r="D1864" t="str">
            <v>UN</v>
          </cell>
          <cell r="E1864">
            <v>66.75</v>
          </cell>
          <cell r="F1864" t="str">
            <v>ED-49245</v>
          </cell>
          <cell r="G1864"/>
        </row>
        <row r="1865">
          <cell r="A1865" t="str">
            <v>ED-49246</v>
          </cell>
          <cell r="B1865" t="str">
            <v>ELE-DIS-026</v>
          </cell>
          <cell r="C1865" t="str">
            <v>DISJUNTOR BIPOLAR TERMOMAGNÉTICO 10KA, DE 70A</v>
          </cell>
          <cell r="D1865" t="str">
            <v>UN</v>
          </cell>
          <cell r="E1865">
            <v>66.75</v>
          </cell>
          <cell r="F1865" t="str">
            <v>ED-49246</v>
          </cell>
          <cell r="G1865"/>
        </row>
        <row r="1866">
          <cell r="A1866" t="str">
            <v>ED-49247</v>
          </cell>
          <cell r="B1866" t="str">
            <v>ELE-DIS-027</v>
          </cell>
          <cell r="C1866" t="str">
            <v>DISJUNTOR BIPOLAR TERMOMAGNÉTICO 10KA, DE 90A</v>
          </cell>
          <cell r="D1866" t="str">
            <v>UN</v>
          </cell>
          <cell r="E1866">
            <v>66.75</v>
          </cell>
          <cell r="F1866" t="str">
            <v>ED-49247</v>
          </cell>
          <cell r="G1866"/>
        </row>
        <row r="1867">
          <cell r="A1867" t="str">
            <v>ED-49268</v>
          </cell>
          <cell r="B1867" t="str">
            <v>ELE-DIS-060</v>
          </cell>
          <cell r="C1867" t="str">
            <v>DISJUNTOR BIPOLAR TERMOMAGNÉTICO 5KA, DE 10A</v>
          </cell>
          <cell r="D1867" t="str">
            <v>UN</v>
          </cell>
          <cell r="E1867">
            <v>43.03</v>
          </cell>
          <cell r="F1867" t="str">
            <v>ED-49268</v>
          </cell>
          <cell r="G1867"/>
        </row>
        <row r="1868">
          <cell r="A1868" t="str">
            <v>ED-49281</v>
          </cell>
          <cell r="B1868" t="str">
            <v>ELE-DIS-073</v>
          </cell>
          <cell r="C1868" t="str">
            <v>DISJUNTOR BIPOLAR TERMOMAGNÉTICO 5KA, DE 100A</v>
          </cell>
          <cell r="D1868" t="str">
            <v>UN</v>
          </cell>
          <cell r="E1868">
            <v>58.98</v>
          </cell>
          <cell r="F1868" t="str">
            <v>ED-49281</v>
          </cell>
          <cell r="G1868"/>
        </row>
        <row r="1869">
          <cell r="A1869" t="str">
            <v>ED-49269</v>
          </cell>
          <cell r="B1869" t="str">
            <v>ELE-DIS-061</v>
          </cell>
          <cell r="C1869" t="str">
            <v>DISJUNTOR BIPOLAR TERMOMAGNÉTICO 5KA, DE 15A</v>
          </cell>
          <cell r="D1869" t="str">
            <v>UN</v>
          </cell>
          <cell r="E1869">
            <v>43.03</v>
          </cell>
          <cell r="F1869" t="str">
            <v>ED-49269</v>
          </cell>
          <cell r="G1869"/>
        </row>
        <row r="1870">
          <cell r="A1870" t="str">
            <v>ED-49270</v>
          </cell>
          <cell r="B1870" t="str">
            <v>ELE-DIS-062</v>
          </cell>
          <cell r="C1870" t="str">
            <v>DISJUNTOR BIPOLAR TERMOMAGNÉTICO 5KA, DE 16A</v>
          </cell>
          <cell r="D1870" t="str">
            <v>UN</v>
          </cell>
          <cell r="E1870">
            <v>43.03</v>
          </cell>
          <cell r="F1870" t="str">
            <v>ED-49270</v>
          </cell>
          <cell r="G1870"/>
        </row>
        <row r="1871">
          <cell r="A1871" t="str">
            <v>ED-49271</v>
          </cell>
          <cell r="B1871" t="str">
            <v>ELE-DIS-063</v>
          </cell>
          <cell r="C1871" t="str">
            <v>DISJUNTOR BIPOLAR TERMOMAGNÉTICO 5KA, DE 20A</v>
          </cell>
          <cell r="D1871" t="str">
            <v>UN</v>
          </cell>
          <cell r="E1871">
            <v>43.03</v>
          </cell>
          <cell r="F1871" t="str">
            <v>ED-49271</v>
          </cell>
          <cell r="G1871"/>
        </row>
        <row r="1872">
          <cell r="A1872" t="str">
            <v>ED-49272</v>
          </cell>
          <cell r="B1872" t="str">
            <v>ELE-DIS-064</v>
          </cell>
          <cell r="C1872" t="str">
            <v>DISJUNTOR BIPOLAR TERMOMAGNÉTICO 5KA, DE 25A</v>
          </cell>
          <cell r="D1872" t="str">
            <v>UN</v>
          </cell>
          <cell r="E1872">
            <v>43.03</v>
          </cell>
          <cell r="F1872" t="str">
            <v>ED-49272</v>
          </cell>
          <cell r="G1872"/>
        </row>
        <row r="1873">
          <cell r="A1873" t="str">
            <v>ED-49273</v>
          </cell>
          <cell r="B1873" t="str">
            <v>ELE-DIS-065</v>
          </cell>
          <cell r="C1873" t="str">
            <v>DISJUNTOR BIPOLAR TERMOMAGNÉTICO 5KA, DE 30A</v>
          </cell>
          <cell r="D1873" t="str">
            <v>UN</v>
          </cell>
          <cell r="E1873">
            <v>43.03</v>
          </cell>
          <cell r="F1873" t="str">
            <v>ED-49273</v>
          </cell>
          <cell r="G1873"/>
        </row>
        <row r="1874">
          <cell r="A1874" t="str">
            <v>ED-49274</v>
          </cell>
          <cell r="B1874" t="str">
            <v>ELE-DIS-066</v>
          </cell>
          <cell r="C1874" t="str">
            <v>DISJUNTOR BIPOLAR TERMOMAGNÉTICO 5KA, DE 32A</v>
          </cell>
          <cell r="D1874" t="str">
            <v>UN</v>
          </cell>
          <cell r="E1874">
            <v>43.03</v>
          </cell>
          <cell r="F1874" t="str">
            <v>ED-49274</v>
          </cell>
          <cell r="G1874"/>
        </row>
        <row r="1875">
          <cell r="A1875" t="str">
            <v>ED-49275</v>
          </cell>
          <cell r="B1875" t="str">
            <v>ELE-DIS-067</v>
          </cell>
          <cell r="C1875" t="str">
            <v>DISJUNTOR BIPOLAR TERMOMAGNÉTICO 5KA, DE 35A</v>
          </cell>
          <cell r="D1875" t="str">
            <v>UN</v>
          </cell>
          <cell r="E1875">
            <v>43.03</v>
          </cell>
          <cell r="F1875" t="str">
            <v>ED-49275</v>
          </cell>
          <cell r="G1875"/>
        </row>
        <row r="1876">
          <cell r="A1876" t="str">
            <v>ED-49276</v>
          </cell>
          <cell r="B1876" t="str">
            <v>ELE-DIS-068</v>
          </cell>
          <cell r="C1876" t="str">
            <v>DISJUNTOR BIPOLAR TERMOMAGNÉTICO 5KA, DE 40A</v>
          </cell>
          <cell r="D1876" t="str">
            <v>UN</v>
          </cell>
          <cell r="E1876">
            <v>44.6</v>
          </cell>
          <cell r="F1876" t="str">
            <v>ED-49276</v>
          </cell>
          <cell r="G1876"/>
        </row>
        <row r="1877">
          <cell r="A1877" t="str">
            <v>ED-49277</v>
          </cell>
          <cell r="B1877" t="str">
            <v>ELE-DIS-069</v>
          </cell>
          <cell r="C1877" t="str">
            <v>DISJUNTOR BIPOLAR TERMOMAGNÉTICO 5KA, DE 50A</v>
          </cell>
          <cell r="D1877" t="str">
            <v>UN</v>
          </cell>
          <cell r="E1877">
            <v>44.6</v>
          </cell>
          <cell r="F1877" t="str">
            <v>ED-49277</v>
          </cell>
          <cell r="G1877"/>
        </row>
        <row r="1878">
          <cell r="A1878" t="str">
            <v>ED-49278</v>
          </cell>
          <cell r="B1878" t="str">
            <v>ELE-DIS-070</v>
          </cell>
          <cell r="C1878" t="str">
            <v>DISJUNTOR BIPOLAR TERMOMAGNÉTICO 5KA, DE 60A</v>
          </cell>
          <cell r="D1878" t="str">
            <v>UN</v>
          </cell>
          <cell r="E1878">
            <v>54.12</v>
          </cell>
          <cell r="F1878" t="str">
            <v>ED-49278</v>
          </cell>
          <cell r="G1878"/>
        </row>
        <row r="1879">
          <cell r="A1879" t="str">
            <v>ED-49279</v>
          </cell>
          <cell r="B1879" t="str">
            <v>ELE-DIS-071</v>
          </cell>
          <cell r="C1879" t="str">
            <v>DISJUNTOR BIPOLAR TERMOMAGNÉTICO 5KA, DE 70A</v>
          </cell>
          <cell r="D1879" t="str">
            <v>UN</v>
          </cell>
          <cell r="E1879">
            <v>58.98</v>
          </cell>
          <cell r="F1879" t="str">
            <v>ED-49279</v>
          </cell>
          <cell r="G1879"/>
        </row>
        <row r="1880">
          <cell r="A1880" t="str">
            <v>ED-49280</v>
          </cell>
          <cell r="B1880" t="str">
            <v>ELE-DIS-072</v>
          </cell>
          <cell r="C1880" t="str">
            <v>DISJUNTOR BIPOLAR TERMOMAGNÉTICO 5KA, DE 90A</v>
          </cell>
          <cell r="D1880" t="str">
            <v>UN</v>
          </cell>
          <cell r="E1880">
            <v>58.98</v>
          </cell>
          <cell r="F1880" t="str">
            <v>ED-49280</v>
          </cell>
          <cell r="G1880"/>
        </row>
        <row r="1881">
          <cell r="A1881" t="str">
            <v>ED-15114</v>
          </cell>
          <cell r="B1881" t="str">
            <v>-</v>
          </cell>
          <cell r="C1881" t="str">
            <v>DISJUNTOR DE PROTEÇÃO DIFERENCIAL RESIDUAL (DR), BIPOLAR, TIPO DIN, CORRENTE NOMINAL DE 25A, ALTA SENSIBILIDADE, CORRENTE DIFERENCIAL RESIDUAL NOMINAL COM ATUAÇÃO DE 30MA</v>
          </cell>
          <cell r="D1881" t="str">
            <v>UN</v>
          </cell>
          <cell r="E1881">
            <v>106.47</v>
          </cell>
          <cell r="F1881" t="str">
            <v>ED-15114</v>
          </cell>
          <cell r="G1881"/>
        </row>
        <row r="1882">
          <cell r="A1882" t="str">
            <v>ED-15115</v>
          </cell>
          <cell r="B1882" t="str">
            <v>-</v>
          </cell>
          <cell r="C1882" t="str">
            <v>DISJUNTOR DE PROTEÇÃO DIFERENCIAL RESIDUAL (DR), BIPOLAR, TIPO DIN, CORRENTE NOMINAL DE 40A, ALTA SENSIBILIDADE, CORRENTE DIFERENCIAL RESIDUAL NOMINAL COM ATUAÇÃO DE 30MA</v>
          </cell>
          <cell r="D1882" t="str">
            <v>UN</v>
          </cell>
          <cell r="E1882">
            <v>111.47</v>
          </cell>
          <cell r="F1882" t="str">
            <v>ED-15115</v>
          </cell>
          <cell r="G1882"/>
        </row>
        <row r="1883">
          <cell r="A1883" t="str">
            <v>ED-15116</v>
          </cell>
          <cell r="B1883" t="str">
            <v>-</v>
          </cell>
          <cell r="C1883" t="str">
            <v>DISJUNTOR DE PROTEÇÃO DIFERENCIAL RESIDUAL (DR), BIPOLAR, TIPO DIN, CORRENTE NOMINAL DE 63A, ALTA SENSIBILIDADE, CORRENTE DIFERENCIAL RESIDUAL NOMINAL COM ATUAÇÃO DE 30MA</v>
          </cell>
          <cell r="D1883" t="str">
            <v>UN</v>
          </cell>
          <cell r="E1883">
            <v>126.47</v>
          </cell>
          <cell r="F1883" t="str">
            <v>ED-15116</v>
          </cell>
          <cell r="G1883"/>
        </row>
        <row r="1884">
          <cell r="A1884" t="str">
            <v>ED-15117</v>
          </cell>
          <cell r="B1884" t="str">
            <v>-</v>
          </cell>
          <cell r="C1884" t="str">
            <v>DISJUNTOR DE PROTEÇÃO DIFERENCIAL RESIDUAL (DR), TETRAPOLAR, TIPO DIN, CORRENTE NOMINAL DE 63A, ALTA SENSIBILIDADE, CORRENTE DIFERENCIAL RESIDUAL NOMINAL COM ATUAÇÃO DE 30MA</v>
          </cell>
          <cell r="D1884" t="str">
            <v>UN</v>
          </cell>
          <cell r="E1884">
            <v>138.02000000000001</v>
          </cell>
          <cell r="F1884" t="str">
            <v>ED-15117</v>
          </cell>
          <cell r="G1884"/>
        </row>
        <row r="1885">
          <cell r="A1885" t="str">
            <v>ED-49228</v>
          </cell>
          <cell r="B1885" t="str">
            <v>ELE-DIS-005</v>
          </cell>
          <cell r="C1885" t="str">
            <v>DISJUNTOR MONOPOLAR TERMOMAGNÉTICO 5KA, DE 10A</v>
          </cell>
          <cell r="D1885" t="str">
            <v>UN</v>
          </cell>
          <cell r="E1885">
            <v>18.84</v>
          </cell>
          <cell r="F1885" t="str">
            <v>ED-49228</v>
          </cell>
          <cell r="G1885"/>
        </row>
        <row r="1886">
          <cell r="A1886" t="str">
            <v>ED-49229</v>
          </cell>
          <cell r="B1886" t="str">
            <v>ELE-DIS-006</v>
          </cell>
          <cell r="C1886" t="str">
            <v>DISJUNTOR MONOPOLAR TERMOMAGNÉTICO 5KA, DE 15A</v>
          </cell>
          <cell r="D1886" t="str">
            <v>UN</v>
          </cell>
          <cell r="E1886">
            <v>18.84</v>
          </cell>
          <cell r="F1886" t="str">
            <v>ED-49229</v>
          </cell>
          <cell r="G1886"/>
        </row>
        <row r="1887">
          <cell r="A1887" t="str">
            <v>ED-49230</v>
          </cell>
          <cell r="B1887" t="str">
            <v>ELE-DIS-007</v>
          </cell>
          <cell r="C1887" t="str">
            <v>DISJUNTOR MONOPOLAR TERMOMAGNÉTICO 5KA, DE 16A</v>
          </cell>
          <cell r="D1887" t="str">
            <v>UN</v>
          </cell>
          <cell r="E1887">
            <v>18.84</v>
          </cell>
          <cell r="F1887" t="str">
            <v>ED-49230</v>
          </cell>
          <cell r="G1887"/>
        </row>
        <row r="1888">
          <cell r="A1888" t="str">
            <v>ED-49231</v>
          </cell>
          <cell r="B1888" t="str">
            <v>ELE-DIS-008</v>
          </cell>
          <cell r="C1888" t="str">
            <v>DISJUNTOR MONOPOLAR TERMOMAGNÉTICO 5KA, DE 20A</v>
          </cell>
          <cell r="D1888" t="str">
            <v>UN</v>
          </cell>
          <cell r="E1888">
            <v>18.84</v>
          </cell>
          <cell r="F1888" t="str">
            <v>ED-49231</v>
          </cell>
          <cell r="G1888"/>
        </row>
        <row r="1889">
          <cell r="A1889" t="str">
            <v>ED-49232</v>
          </cell>
          <cell r="B1889" t="str">
            <v>ELE-DIS-009</v>
          </cell>
          <cell r="C1889" t="str">
            <v>DISJUNTOR MONOPOLAR TERMOMAGNÉTICO 5KA, DE 25A</v>
          </cell>
          <cell r="D1889" t="str">
            <v>UN</v>
          </cell>
          <cell r="E1889">
            <v>18.84</v>
          </cell>
          <cell r="F1889" t="str">
            <v>ED-49232</v>
          </cell>
          <cell r="G1889"/>
        </row>
        <row r="1890">
          <cell r="A1890" t="str">
            <v>ED-49233</v>
          </cell>
          <cell r="B1890" t="str">
            <v>ELE-DIS-010</v>
          </cell>
          <cell r="C1890" t="str">
            <v>DISJUNTOR MONOPOLAR TERMOMAGNÉTICO 5KA, DE 30A</v>
          </cell>
          <cell r="D1890" t="str">
            <v>UN</v>
          </cell>
          <cell r="E1890">
            <v>18.84</v>
          </cell>
          <cell r="F1890" t="str">
            <v>ED-49233</v>
          </cell>
          <cell r="G1890"/>
        </row>
        <row r="1891">
          <cell r="A1891" t="str">
            <v>ED-49234</v>
          </cell>
          <cell r="B1891" t="str">
            <v>ELE-DIS-011</v>
          </cell>
          <cell r="C1891" t="str">
            <v>DISJUNTOR MONOPOLAR TERMOMAGNÉTICO 5KA, DE 32A</v>
          </cell>
          <cell r="D1891" t="str">
            <v>UN</v>
          </cell>
          <cell r="E1891">
            <v>18.84</v>
          </cell>
          <cell r="F1891" t="str">
            <v>ED-49234</v>
          </cell>
          <cell r="G1891"/>
        </row>
        <row r="1892">
          <cell r="A1892" t="str">
            <v>ED-49235</v>
          </cell>
          <cell r="B1892" t="str">
            <v>ELE-DIS-012</v>
          </cell>
          <cell r="C1892" t="str">
            <v>DISJUNTOR MONOPOLAR TERMOMAGNÉTICO 5KA, DE 35A</v>
          </cell>
          <cell r="D1892" t="str">
            <v>UN</v>
          </cell>
          <cell r="E1892">
            <v>23.62</v>
          </cell>
          <cell r="F1892" t="str">
            <v>ED-49235</v>
          </cell>
          <cell r="G1892"/>
        </row>
        <row r="1893">
          <cell r="A1893" t="str">
            <v>ED-49236</v>
          </cell>
          <cell r="B1893" t="str">
            <v>ELE-DIS-013</v>
          </cell>
          <cell r="C1893" t="str">
            <v>DISJUNTOR MONOPOLAR TERMOMAGNÉTICO 5KA, DE 40A</v>
          </cell>
          <cell r="D1893" t="str">
            <v>UN</v>
          </cell>
          <cell r="E1893">
            <v>23.62</v>
          </cell>
          <cell r="F1893" t="str">
            <v>ED-49236</v>
          </cell>
          <cell r="G1893"/>
        </row>
        <row r="1894">
          <cell r="A1894" t="str">
            <v>ED-49237</v>
          </cell>
          <cell r="B1894" t="str">
            <v>ELE-DIS-014</v>
          </cell>
          <cell r="C1894" t="str">
            <v>DISJUNTOR MONOPOLAR TERMOMAGNÉTICO 5KA, DE 50A</v>
          </cell>
          <cell r="D1894" t="str">
            <v>UN</v>
          </cell>
          <cell r="E1894">
            <v>23.62</v>
          </cell>
          <cell r="F1894" t="str">
            <v>ED-49237</v>
          </cell>
          <cell r="G1894"/>
        </row>
        <row r="1895">
          <cell r="A1895" t="str">
            <v>ED-49238</v>
          </cell>
          <cell r="B1895" t="str">
            <v>ELE-DIS-015</v>
          </cell>
          <cell r="C1895" t="str">
            <v>DISJUNTOR MONOPOLAR TERMOMAGNÉTICO 5KA, DE 60A</v>
          </cell>
          <cell r="D1895" t="str">
            <v>UN</v>
          </cell>
          <cell r="E1895">
            <v>31.37</v>
          </cell>
          <cell r="F1895" t="str">
            <v>ED-49238</v>
          </cell>
          <cell r="G1895"/>
        </row>
        <row r="1896">
          <cell r="A1896" t="str">
            <v>ED-49239</v>
          </cell>
          <cell r="B1896" t="str">
            <v>ELE-DIS-016</v>
          </cell>
          <cell r="C1896" t="str">
            <v>DISJUNTOR MONOPOLAR TERMOMAGNÉTICO 5KA, DE 70A</v>
          </cell>
          <cell r="D1896" t="str">
            <v>UN</v>
          </cell>
          <cell r="E1896">
            <v>31.37</v>
          </cell>
          <cell r="F1896" t="str">
            <v>ED-49239</v>
          </cell>
          <cell r="G1896"/>
        </row>
        <row r="1897">
          <cell r="A1897" t="str">
            <v>ED-49294</v>
          </cell>
          <cell r="B1897" t="str">
            <v>ELE-DIS-090</v>
          </cell>
          <cell r="C1897" t="str">
            <v>DISJUNTOR TERMOMAGNÉTICO 150A PARA MEDIDOR</v>
          </cell>
          <cell r="D1897" t="str">
            <v>UN</v>
          </cell>
          <cell r="E1897">
            <v>279.95</v>
          </cell>
          <cell r="F1897" t="str">
            <v>ED-49294</v>
          </cell>
          <cell r="G1897"/>
        </row>
        <row r="1898">
          <cell r="A1898" t="str">
            <v>ED-49252</v>
          </cell>
          <cell r="B1898" t="str">
            <v>ELE-DIS-035</v>
          </cell>
          <cell r="C1898" t="str">
            <v>DISJUNTOR TRIPOLAR TERMOMAGNÉTICO 10KA, DE 10A</v>
          </cell>
          <cell r="D1898" t="str">
            <v>UN</v>
          </cell>
          <cell r="E1898">
            <v>80.94</v>
          </cell>
          <cell r="F1898" t="str">
            <v>ED-49252</v>
          </cell>
          <cell r="G1898"/>
        </row>
        <row r="1899">
          <cell r="A1899" t="str">
            <v>ED-49263</v>
          </cell>
          <cell r="B1899" t="str">
            <v>ELE-DIS-046</v>
          </cell>
          <cell r="C1899" t="str">
            <v>DISJUNTOR TRIPOLAR TERMOMAGNÉTICO 10KA, DE 100A</v>
          </cell>
          <cell r="D1899" t="str">
            <v>UN</v>
          </cell>
          <cell r="E1899">
            <v>101.92</v>
          </cell>
          <cell r="F1899" t="str">
            <v>ED-49263</v>
          </cell>
          <cell r="G1899"/>
        </row>
        <row r="1900">
          <cell r="A1900" t="str">
            <v>ED-49264</v>
          </cell>
          <cell r="B1900" t="str">
            <v>ELE-DIS-047</v>
          </cell>
          <cell r="C1900" t="str">
            <v>DISJUNTOR TRIPOLAR TERMOMAGNÉTICO 10KA, DE 120A</v>
          </cell>
          <cell r="D1900" t="str">
            <v>UN</v>
          </cell>
          <cell r="E1900">
            <v>279.95</v>
          </cell>
          <cell r="F1900" t="str">
            <v>ED-49264</v>
          </cell>
          <cell r="G1900"/>
        </row>
        <row r="1901">
          <cell r="A1901" t="str">
            <v>ED-49265</v>
          </cell>
          <cell r="B1901" t="str">
            <v>ELE-DIS-048</v>
          </cell>
          <cell r="C1901" t="str">
            <v>DISJUNTOR TRIPOLAR TERMOMAGNÉTICO 10KA, DE 125A</v>
          </cell>
          <cell r="D1901" t="str">
            <v>UN</v>
          </cell>
          <cell r="E1901">
            <v>279.95</v>
          </cell>
          <cell r="F1901" t="str">
            <v>ED-49265</v>
          </cell>
          <cell r="G1901"/>
        </row>
        <row r="1902">
          <cell r="A1902" t="str">
            <v>ED-49253</v>
          </cell>
          <cell r="B1902" t="str">
            <v>ELE-DIS-036</v>
          </cell>
          <cell r="C1902" t="str">
            <v>DISJUNTOR TRIPOLAR TERMOMAGNÉTICO 10KA, DE 15A</v>
          </cell>
          <cell r="D1902" t="str">
            <v>UN</v>
          </cell>
          <cell r="E1902">
            <v>80.94</v>
          </cell>
          <cell r="F1902" t="str">
            <v>ED-49253</v>
          </cell>
          <cell r="G1902"/>
        </row>
        <row r="1903">
          <cell r="A1903" t="str">
            <v>ED-49267</v>
          </cell>
          <cell r="B1903" t="str">
            <v>ELE-DIS-050</v>
          </cell>
          <cell r="C1903" t="str">
            <v>DISJUNTOR TRIPOLAR TERMOMAGNÉTICO 10KA, DE 175A</v>
          </cell>
          <cell r="D1903" t="str">
            <v>UN</v>
          </cell>
          <cell r="E1903">
            <v>279.95</v>
          </cell>
          <cell r="F1903" t="str">
            <v>ED-49267</v>
          </cell>
          <cell r="G1903"/>
        </row>
        <row r="1904">
          <cell r="A1904" t="str">
            <v>ED-49254</v>
          </cell>
          <cell r="B1904" t="str">
            <v>ELE-DIS-037</v>
          </cell>
          <cell r="C1904" t="str">
            <v>DISJUNTOR TRIPOLAR TERMOMAGNÉTICO 10KA, DE 20A</v>
          </cell>
          <cell r="D1904" t="str">
            <v>UN</v>
          </cell>
          <cell r="E1904">
            <v>80.94</v>
          </cell>
          <cell r="F1904" t="str">
            <v>ED-49254</v>
          </cell>
          <cell r="G1904"/>
        </row>
        <row r="1905">
          <cell r="A1905" t="str">
            <v>ED-49266</v>
          </cell>
          <cell r="B1905" t="str">
            <v>ELE-DIS-049</v>
          </cell>
          <cell r="C1905" t="str">
            <v>DISJUNTOR TRIPOLAR TERMOMAGNÉTICO 10KA, DE 200A</v>
          </cell>
          <cell r="D1905" t="str">
            <v>UN</v>
          </cell>
          <cell r="E1905">
            <v>295.12</v>
          </cell>
          <cell r="F1905" t="str">
            <v>ED-49266</v>
          </cell>
          <cell r="G1905"/>
        </row>
        <row r="1906">
          <cell r="A1906" t="str">
            <v>ED-49255</v>
          </cell>
          <cell r="B1906" t="str">
            <v>ELE-DIS-038</v>
          </cell>
          <cell r="C1906" t="str">
            <v>DISJUNTOR TRIPOLAR TERMOMAGNÉTICO 10KA, DE 25A</v>
          </cell>
          <cell r="D1906" t="str">
            <v>UN</v>
          </cell>
          <cell r="E1906">
            <v>80.94</v>
          </cell>
          <cell r="F1906" t="str">
            <v>ED-49255</v>
          </cell>
          <cell r="G1906"/>
        </row>
        <row r="1907">
          <cell r="A1907" t="str">
            <v>ED-49256</v>
          </cell>
          <cell r="B1907" t="str">
            <v>ELE-DIS-039</v>
          </cell>
          <cell r="C1907" t="str">
            <v>DISJUNTOR TRIPOLAR TERMOMAGNÉTICO 10KA, DE 30A</v>
          </cell>
          <cell r="D1907" t="str">
            <v>UN</v>
          </cell>
          <cell r="E1907">
            <v>80.94</v>
          </cell>
          <cell r="F1907" t="str">
            <v>ED-49256</v>
          </cell>
          <cell r="G1907"/>
        </row>
        <row r="1908">
          <cell r="A1908" t="str">
            <v>ED-49257</v>
          </cell>
          <cell r="B1908" t="str">
            <v>ELE-DIS-040</v>
          </cell>
          <cell r="C1908" t="str">
            <v>DISJUNTOR TRIPOLAR TERMOMAGNÉTICO 10KA, DE 35A</v>
          </cell>
          <cell r="D1908" t="str">
            <v>UN</v>
          </cell>
          <cell r="E1908">
            <v>80.94</v>
          </cell>
          <cell r="F1908" t="str">
            <v>ED-49257</v>
          </cell>
          <cell r="G1908"/>
        </row>
        <row r="1909">
          <cell r="A1909" t="str">
            <v>ED-49258</v>
          </cell>
          <cell r="B1909" t="str">
            <v>ELE-DIS-041</v>
          </cell>
          <cell r="C1909" t="str">
            <v>DISJUNTOR TRIPOLAR TERMOMAGNÉTICO 10KA, DE 40A</v>
          </cell>
          <cell r="D1909" t="str">
            <v>UN</v>
          </cell>
          <cell r="E1909">
            <v>80.94</v>
          </cell>
          <cell r="F1909" t="str">
            <v>ED-49258</v>
          </cell>
          <cell r="G1909"/>
        </row>
        <row r="1910">
          <cell r="A1910" t="str">
            <v>ED-49259</v>
          </cell>
          <cell r="B1910" t="str">
            <v>ELE-DIS-042</v>
          </cell>
          <cell r="C1910" t="str">
            <v>DISJUNTOR TRIPOLAR TERMOMAGNÉTICO 10KA, DE 50A</v>
          </cell>
          <cell r="D1910" t="str">
            <v>UN</v>
          </cell>
          <cell r="E1910">
            <v>80.94</v>
          </cell>
          <cell r="F1910" t="str">
            <v>ED-49259</v>
          </cell>
          <cell r="G1910"/>
        </row>
        <row r="1911">
          <cell r="A1911" t="str">
            <v>ED-49260</v>
          </cell>
          <cell r="B1911" t="str">
            <v>ELE-DIS-043</v>
          </cell>
          <cell r="C1911" t="str">
            <v>DISJUNTOR TRIPOLAR TERMOMAGNÉTICO 10KA, DE 60A</v>
          </cell>
          <cell r="D1911" t="str">
            <v>UN</v>
          </cell>
          <cell r="E1911">
            <v>101.92</v>
          </cell>
          <cell r="F1911" t="str">
            <v>ED-49260</v>
          </cell>
          <cell r="G1911"/>
        </row>
        <row r="1912">
          <cell r="A1912" t="str">
            <v>ED-49261</v>
          </cell>
          <cell r="B1912" t="str">
            <v>ELE-DIS-044</v>
          </cell>
          <cell r="C1912" t="str">
            <v>DISJUNTOR TRIPOLAR TERMOMAGNÉTICO 10KA, DE 70A</v>
          </cell>
          <cell r="D1912" t="str">
            <v>UN</v>
          </cell>
          <cell r="E1912">
            <v>101.92</v>
          </cell>
          <cell r="F1912" t="str">
            <v>ED-49261</v>
          </cell>
          <cell r="G1912"/>
        </row>
        <row r="1913">
          <cell r="A1913" t="str">
            <v>ED-49262</v>
          </cell>
          <cell r="B1913" t="str">
            <v>ELE-DIS-045</v>
          </cell>
          <cell r="C1913" t="str">
            <v>DISJUNTOR TRIPOLAR TERMOMAGNÉTICO 10KA, DE 90A</v>
          </cell>
          <cell r="D1913" t="str">
            <v>UN</v>
          </cell>
          <cell r="E1913">
            <v>101.92</v>
          </cell>
          <cell r="F1913" t="str">
            <v>ED-49262</v>
          </cell>
          <cell r="G1913"/>
        </row>
        <row r="1914">
          <cell r="A1914" t="str">
            <v>ED-49282</v>
          </cell>
          <cell r="B1914" t="str">
            <v>ELE-DIS-075</v>
          </cell>
          <cell r="C1914" t="str">
            <v>DISJUNTOR TRIPOLAR TERMOMAGNÉTICO 5KA, DE 10A</v>
          </cell>
          <cell r="D1914" t="str">
            <v>UN</v>
          </cell>
          <cell r="E1914">
            <v>79.790000000000006</v>
          </cell>
          <cell r="F1914" t="str">
            <v>ED-49282</v>
          </cell>
          <cell r="G1914"/>
        </row>
        <row r="1915">
          <cell r="A1915" t="str">
            <v>ED-49293</v>
          </cell>
          <cell r="B1915" t="str">
            <v>ELE-DIS-086</v>
          </cell>
          <cell r="C1915" t="str">
            <v>DISJUNTOR TRIPOLAR TERMOMAGNÉTICO 5KA, DE 100A</v>
          </cell>
          <cell r="D1915" t="str">
            <v>UN</v>
          </cell>
          <cell r="E1915">
            <v>93.25</v>
          </cell>
          <cell r="F1915" t="str">
            <v>ED-49293</v>
          </cell>
          <cell r="G1915"/>
        </row>
        <row r="1916">
          <cell r="A1916" t="str">
            <v>ED-49283</v>
          </cell>
          <cell r="B1916" t="str">
            <v>ELE-DIS-076</v>
          </cell>
          <cell r="C1916" t="str">
            <v>DISJUNTOR TRIPOLAR TERMOMAGNÉTICO 5KA, DE 15A</v>
          </cell>
          <cell r="D1916" t="str">
            <v>UN</v>
          </cell>
          <cell r="E1916">
            <v>79.790000000000006</v>
          </cell>
          <cell r="F1916" t="str">
            <v>ED-49283</v>
          </cell>
          <cell r="G1916"/>
        </row>
        <row r="1917">
          <cell r="A1917" t="str">
            <v>ED-49284</v>
          </cell>
          <cell r="B1917" t="str">
            <v>ELE-DIS-077</v>
          </cell>
          <cell r="C1917" t="str">
            <v>DISJUNTOR TRIPOLAR TERMOMAGNÉTICO 5KA, DE 20A</v>
          </cell>
          <cell r="D1917" t="str">
            <v>UN</v>
          </cell>
          <cell r="E1917">
            <v>79.790000000000006</v>
          </cell>
          <cell r="F1917" t="str">
            <v>ED-49284</v>
          </cell>
          <cell r="G1917"/>
        </row>
        <row r="1918">
          <cell r="A1918" t="str">
            <v>ED-49285</v>
          </cell>
          <cell r="B1918" t="str">
            <v>ELE-DIS-078</v>
          </cell>
          <cell r="C1918" t="str">
            <v>DISJUNTOR TRIPOLAR TERMOMAGNÉTICO 5KA, DE 25A</v>
          </cell>
          <cell r="D1918" t="str">
            <v>UN</v>
          </cell>
          <cell r="E1918">
            <v>79.790000000000006</v>
          </cell>
          <cell r="F1918" t="str">
            <v>ED-49285</v>
          </cell>
          <cell r="G1918"/>
        </row>
        <row r="1919">
          <cell r="A1919" t="str">
            <v>ED-49286</v>
          </cell>
          <cell r="B1919" t="str">
            <v>ELE-DIS-079</v>
          </cell>
          <cell r="C1919" t="str">
            <v>DISJUNTOR TRIPOLAR TERMOMAGNÉTICO 5KA, DE 30A</v>
          </cell>
          <cell r="D1919" t="str">
            <v>UN</v>
          </cell>
          <cell r="E1919">
            <v>79.790000000000006</v>
          </cell>
          <cell r="F1919" t="str">
            <v>ED-49286</v>
          </cell>
          <cell r="G1919"/>
        </row>
        <row r="1920">
          <cell r="A1920" t="str">
            <v>ED-49287</v>
          </cell>
          <cell r="B1920" t="str">
            <v>ELE-DIS-080</v>
          </cell>
          <cell r="C1920" t="str">
            <v>DISJUNTOR TRIPOLAR TERMOMAGNÉTICO 5KA, DE 35A</v>
          </cell>
          <cell r="D1920" t="str">
            <v>UN</v>
          </cell>
          <cell r="E1920">
            <v>79.790000000000006</v>
          </cell>
          <cell r="F1920" t="str">
            <v>ED-49287</v>
          </cell>
          <cell r="G1920"/>
        </row>
        <row r="1921">
          <cell r="A1921" t="str">
            <v>ED-49288</v>
          </cell>
          <cell r="B1921" t="str">
            <v>ELE-DIS-081</v>
          </cell>
          <cell r="C1921" t="str">
            <v>DISJUNTOR TRIPOLAR TERMOMAGNÉTICO 5KA, DE 40A</v>
          </cell>
          <cell r="D1921" t="str">
            <v>UN</v>
          </cell>
          <cell r="E1921">
            <v>79.790000000000006</v>
          </cell>
          <cell r="F1921" t="str">
            <v>ED-49288</v>
          </cell>
          <cell r="G1921"/>
        </row>
        <row r="1922">
          <cell r="A1922" t="str">
            <v>ED-49289</v>
          </cell>
          <cell r="B1922" t="str">
            <v>ELE-DIS-082</v>
          </cell>
          <cell r="C1922" t="str">
            <v>DISJUNTOR TRIPOLAR TERMOMAGNÉTICO 5KA, DE 50A</v>
          </cell>
          <cell r="D1922" t="str">
            <v>UN</v>
          </cell>
          <cell r="E1922">
            <v>93.25</v>
          </cell>
          <cell r="F1922" t="str">
            <v>ED-49289</v>
          </cell>
          <cell r="G1922"/>
        </row>
        <row r="1923">
          <cell r="A1923" t="str">
            <v>ED-49290</v>
          </cell>
          <cell r="B1923" t="str">
            <v>ELE-DIS-083</v>
          </cell>
          <cell r="C1923" t="str">
            <v>DISJUNTOR TRIPOLAR TERMOMAGNÉTICO 5KA, DE 60A</v>
          </cell>
          <cell r="D1923" t="str">
            <v>UN</v>
          </cell>
          <cell r="E1923">
            <v>93.25</v>
          </cell>
          <cell r="F1923" t="str">
            <v>ED-49290</v>
          </cell>
          <cell r="G1923"/>
        </row>
        <row r="1924">
          <cell r="A1924" t="str">
            <v>ED-49291</v>
          </cell>
          <cell r="B1924" t="str">
            <v>ELE-DIS-084</v>
          </cell>
          <cell r="C1924" t="str">
            <v>DISJUNTOR TRIPOLAR TERMOMAGNÉTICO 5KA, DE 70A</v>
          </cell>
          <cell r="D1924" t="str">
            <v>UN</v>
          </cell>
          <cell r="E1924">
            <v>93.25</v>
          </cell>
          <cell r="F1924" t="str">
            <v>ED-49291</v>
          </cell>
          <cell r="G1924"/>
        </row>
        <row r="1925">
          <cell r="A1925" t="str">
            <v>ED-49292</v>
          </cell>
          <cell r="B1925" t="str">
            <v>ELE-DIS-085</v>
          </cell>
          <cell r="C1925" t="str">
            <v>DISJUNTOR TRIPOLAR TERMOMAGNÉTICO 5KA, DE 90A</v>
          </cell>
          <cell r="D1925" t="str">
            <v>UN</v>
          </cell>
          <cell r="E1925">
            <v>93.25</v>
          </cell>
          <cell r="F1925" t="str">
            <v>ED-49292</v>
          </cell>
          <cell r="G1925"/>
        </row>
        <row r="1926">
          <cell r="A1926" t="str">
            <v>20.28</v>
          </cell>
          <cell r="B1926">
            <v>8945</v>
          </cell>
          <cell r="C1926" t="str">
            <v>SUPRESSOR DE SURTO</v>
          </cell>
          <cell r="D1926" t="str">
            <v/>
          </cell>
          <cell r="E1926"/>
          <cell r="F1926" t="str">
            <v>20.28</v>
          </cell>
          <cell r="G1926"/>
        </row>
        <row r="1927">
          <cell r="A1927" t="str">
            <v>ED-49528</v>
          </cell>
          <cell r="B1927" t="str">
            <v>ELE-SUP-010</v>
          </cell>
          <cell r="C1927" t="str">
            <v>SUPRESSOR DE SURTO PARA PROTEÇÃO DE CENTRAL DE TELECOMUNICAÇÕES</v>
          </cell>
          <cell r="D1927" t="str">
            <v>UN</v>
          </cell>
          <cell r="E1927">
            <v>249.7</v>
          </cell>
          <cell r="F1927" t="str">
            <v>ED-49528</v>
          </cell>
          <cell r="G1927"/>
        </row>
        <row r="1928">
          <cell r="A1928" t="str">
            <v>ED-49527</v>
          </cell>
          <cell r="B1928" t="str">
            <v>ELE-SUP-005</v>
          </cell>
          <cell r="C1928" t="str">
            <v>SUPRESSOR DE SURTO PARA PROTEÇÃO PRIMÁRIA EM QGD, ATÉ 1,5 KV - 5 KA</v>
          </cell>
          <cell r="D1928" t="str">
            <v>UN</v>
          </cell>
          <cell r="E1928">
            <v>258.77</v>
          </cell>
          <cell r="F1928" t="str">
            <v>ED-49527</v>
          </cell>
          <cell r="G1928"/>
        </row>
        <row r="1929">
          <cell r="A1929" t="str">
            <v>20.29</v>
          </cell>
          <cell r="B1929">
            <v>8947</v>
          </cell>
          <cell r="C1929" t="str">
            <v>QUADRO DE COMANDO</v>
          </cell>
          <cell r="D1929" t="str">
            <v/>
          </cell>
          <cell r="E1929"/>
          <cell r="F1929" t="str">
            <v>20.29</v>
          </cell>
          <cell r="G1929"/>
        </row>
        <row r="1930">
          <cell r="A1930" t="str">
            <v>ED-49507</v>
          </cell>
          <cell r="B1930" t="str">
            <v>ELE-QUA-035</v>
          </cell>
          <cell r="C1930" t="str">
            <v>QUADRO DE COMANDO PARA BOMBA P = 0,5 CV, RECALQUE</v>
          </cell>
          <cell r="D1930" t="str">
            <v>UN</v>
          </cell>
          <cell r="E1930">
            <v>218.14</v>
          </cell>
          <cell r="F1930" t="str">
            <v>ED-49507</v>
          </cell>
          <cell r="G1930"/>
        </row>
        <row r="1931">
          <cell r="A1931" t="str">
            <v>ED-49508</v>
          </cell>
          <cell r="B1931" t="str">
            <v>ELE-QUA-040</v>
          </cell>
          <cell r="C1931" t="str">
            <v>QUADRO DE COMANDO PARA BOMBA P = 1,0 CV, RECALQUE</v>
          </cell>
          <cell r="D1931" t="str">
            <v>UN</v>
          </cell>
          <cell r="E1931">
            <v>226.31</v>
          </cell>
          <cell r="F1931" t="str">
            <v>ED-49508</v>
          </cell>
          <cell r="G1931"/>
        </row>
        <row r="1932">
          <cell r="A1932" t="str">
            <v>ED-49509</v>
          </cell>
          <cell r="B1932" t="str">
            <v>ELE-QUA-045</v>
          </cell>
          <cell r="C1932" t="str">
            <v>QUADRO DE COMANDO PARA BOMBA P = 1,5 CV, RECALQUE</v>
          </cell>
          <cell r="D1932" t="str">
            <v>UN</v>
          </cell>
          <cell r="E1932">
            <v>229.84</v>
          </cell>
          <cell r="F1932" t="str">
            <v>ED-49509</v>
          </cell>
          <cell r="G1932"/>
        </row>
        <row r="1933">
          <cell r="A1933" t="str">
            <v>ED-49510</v>
          </cell>
          <cell r="B1933" t="str">
            <v>ELE-QUA-050</v>
          </cell>
          <cell r="C1933" t="str">
            <v>QUADRO DE COMANDO PARA BOMBA P = 2,0 CV, RECALQUE</v>
          </cell>
          <cell r="D1933" t="str">
            <v>UN</v>
          </cell>
          <cell r="E1933">
            <v>274.05</v>
          </cell>
          <cell r="F1933" t="str">
            <v>ED-49510</v>
          </cell>
          <cell r="G1933"/>
        </row>
        <row r="1934">
          <cell r="A1934" t="str">
            <v>ED-49511</v>
          </cell>
          <cell r="B1934" t="str">
            <v>ELE-QUA-055</v>
          </cell>
          <cell r="C1934" t="str">
            <v>QUADRO DE COMANDO PARA BOMBA P = 2,5 CV, RECALQUE</v>
          </cell>
          <cell r="D1934" t="str">
            <v>UN</v>
          </cell>
          <cell r="E1934">
            <v>277.25</v>
          </cell>
          <cell r="F1934" t="str">
            <v>ED-49511</v>
          </cell>
          <cell r="G1934"/>
        </row>
        <row r="1935">
          <cell r="A1935" t="str">
            <v>ED-49512</v>
          </cell>
          <cell r="B1935" t="str">
            <v>ELE-QUA-060</v>
          </cell>
          <cell r="C1935" t="str">
            <v>QUADRO DE COMANDO PARA BOMBA P = 3,0 CV, RECALQUE</v>
          </cell>
          <cell r="D1935" t="str">
            <v>UN</v>
          </cell>
          <cell r="E1935">
            <v>280.32</v>
          </cell>
          <cell r="F1935" t="str">
            <v>ED-49512</v>
          </cell>
          <cell r="G1935"/>
        </row>
        <row r="1936">
          <cell r="A1936" t="str">
            <v>ED-50184</v>
          </cell>
          <cell r="B1936" t="str">
            <v>INC-BOM-010</v>
          </cell>
          <cell r="C1936" t="str">
            <v>QUADRO DE FORÇA PARA MOTOR DE 3,0 CV, 220V, TRIFÁSICO, CONTENDO DISPOSITIVO PARA PARTIDA MANUAL E AUTOMÁTICA ATRAVÉS DE PRESSOSTATO E SAÍDA PARA ALARME DE BOMBA EM FUNCIONAMENTO</v>
          </cell>
          <cell r="D1936" t="str">
            <v>U</v>
          </cell>
          <cell r="E1936">
            <v>446.91</v>
          </cell>
          <cell r="F1936" t="str">
            <v>ED-50184</v>
          </cell>
          <cell r="G1936"/>
        </row>
        <row r="1937">
          <cell r="A1937" t="str">
            <v>20.30</v>
          </cell>
          <cell r="B1937">
            <v>8949</v>
          </cell>
          <cell r="C1937" t="str">
            <v>CONECTOR</v>
          </cell>
          <cell r="D1937" t="str">
            <v/>
          </cell>
          <cell r="E1937"/>
          <cell r="F1937" t="str">
            <v>20.30</v>
          </cell>
          <cell r="G1937"/>
        </row>
        <row r="1938">
          <cell r="A1938" t="str">
            <v>ED-48701</v>
          </cell>
          <cell r="B1938" t="str">
            <v>ELE-ATE-010</v>
          </cell>
          <cell r="C1938" t="str">
            <v>TERMINAL PARA ATERRAMENTO E CONEXÃO DE QUADRO/PAINEL ELÉTRICO, TIPO PARAFUSO FENDIDO DE APERTO, EM LATÃO ESTANHADO, DIÂMETRO DERIVAÇÃO 2,5MM2-25MM2, INCLUSIVE INSTALAÇÃO</v>
          </cell>
          <cell r="D1938" t="str">
            <v>UN</v>
          </cell>
          <cell r="E1938">
            <v>9.1300000000000008</v>
          </cell>
          <cell r="F1938" t="str">
            <v>ED-48701</v>
          </cell>
          <cell r="G1938"/>
        </row>
        <row r="1939">
          <cell r="A1939" t="str">
            <v>20.31</v>
          </cell>
          <cell r="B1939">
            <v>8950</v>
          </cell>
          <cell r="C1939" t="str">
            <v>ILUMINAÇÃO PÚBLICA E EXTERNA</v>
          </cell>
          <cell r="D1939" t="str">
            <v/>
          </cell>
          <cell r="E1939"/>
          <cell r="F1939" t="str">
            <v>20.31</v>
          </cell>
          <cell r="G1939"/>
        </row>
        <row r="1940">
          <cell r="A1940" t="str">
            <v>ED-49172</v>
          </cell>
          <cell r="B1940" t="str">
            <v>ELE-CXS-110</v>
          </cell>
          <cell r="C1940" t="str">
            <v>CAIXA ALVENARIA 70 X 70 X 50 CM PARA REFLETOR, COM GRADE, TIPO 1, INCLUSIVE ESCAVAÇÃO, REATERRO E BOTA-FORA</v>
          </cell>
          <cell r="D1940" t="str">
            <v>UN</v>
          </cell>
          <cell r="E1940">
            <v>530.44000000000005</v>
          </cell>
          <cell r="F1940" t="str">
            <v>ED-49172</v>
          </cell>
          <cell r="G1940"/>
        </row>
        <row r="1941">
          <cell r="A1941" t="str">
            <v>ED-49173</v>
          </cell>
          <cell r="B1941" t="str">
            <v>ELE-CXS-115</v>
          </cell>
          <cell r="C1941" t="str">
            <v>CAIXA ALVENARIA 90 X 90 X 65 CM PARA REFLETOR, COM GRADE, TIPO 2, INCLUSIVE ESCAVAÇÃO, REATERRO E BOTA-FORA</v>
          </cell>
          <cell r="D1941" t="str">
            <v>UN</v>
          </cell>
          <cell r="E1941">
            <v>808.97</v>
          </cell>
          <cell r="F1941" t="str">
            <v>ED-49173</v>
          </cell>
          <cell r="G1941"/>
        </row>
        <row r="1942">
          <cell r="A1942" t="str">
            <v>ED-49497</v>
          </cell>
          <cell r="B1942" t="str">
            <v>ELE-PRO-010</v>
          </cell>
          <cell r="C1942" t="str">
            <v>POSTE TELECÔNICO RETO, H = 9,00 M EM AÇO GALVANIZADO , (LIVRE)</v>
          </cell>
          <cell r="D1942" t="str">
            <v>UN</v>
          </cell>
          <cell r="E1942">
            <v>1666.52</v>
          </cell>
          <cell r="F1942" t="str">
            <v>ED-49497</v>
          </cell>
          <cell r="G1942"/>
        </row>
        <row r="1943">
          <cell r="A1943" t="str">
            <v>ED-49523</v>
          </cell>
          <cell r="B1943" t="str">
            <v>ELE-REL-005</v>
          </cell>
          <cell r="C1943" t="str">
            <v xml:space="preserve">RELÉ FOTOELÉTRICO, TENSÃO 120V COM CAPACIDADE DE CARGA 1200VA, INCLUSIVE BASE E INSTALAÇÃO
</v>
          </cell>
          <cell r="D1943" t="str">
            <v>UN</v>
          </cell>
          <cell r="E1943">
            <v>33.82</v>
          </cell>
          <cell r="F1943" t="str">
            <v>ED-49523</v>
          </cell>
          <cell r="G1943"/>
        </row>
        <row r="1944">
          <cell r="A1944" t="str">
            <v>ED-49524</v>
          </cell>
          <cell r="B1944" t="str">
            <v>ELE-REL-010</v>
          </cell>
          <cell r="C1944" t="str">
            <v>RELÉ FOTOELÉTRICO, TENSÃO 220V COM CAPACIDADE DE CARGA 1800VA, INCLUSIVE BASE E INSTALAÇÃO</v>
          </cell>
          <cell r="D1944" t="str">
            <v>UN</v>
          </cell>
          <cell r="E1944">
            <v>37.75</v>
          </cell>
          <cell r="F1944" t="str">
            <v>ED-49524</v>
          </cell>
          <cell r="G1944"/>
        </row>
        <row r="1945">
          <cell r="A1945" t="str">
            <v>20.32</v>
          </cell>
          <cell r="B1945">
            <v>8951</v>
          </cell>
          <cell r="C1945" t="str">
            <v>SIRENE</v>
          </cell>
          <cell r="D1945" t="str">
            <v/>
          </cell>
          <cell r="E1945"/>
          <cell r="F1945" t="str">
            <v>20.32</v>
          </cell>
          <cell r="G1945"/>
        </row>
        <row r="1946">
          <cell r="A1946" t="str">
            <v>ED-49526</v>
          </cell>
          <cell r="B1946" t="str">
            <v>ELE-SIR-010</v>
          </cell>
          <cell r="C1946" t="str">
            <v>SIRENE DE ALTA POTÊNCIA, TIMBRE Ø 150MM, 100DCB</v>
          </cell>
          <cell r="D1946" t="str">
            <v>UN</v>
          </cell>
          <cell r="E1946">
            <v>399.49</v>
          </cell>
          <cell r="F1946" t="str">
            <v>ED-49526</v>
          </cell>
          <cell r="G1946"/>
        </row>
        <row r="1947">
          <cell r="A1947" t="str">
            <v>ED-49525</v>
          </cell>
          <cell r="B1947" t="str">
            <v>ELE-SIR-005</v>
          </cell>
          <cell r="C1947" t="str">
            <v>SIRENE PARA ALCANCE ATÉ 500 M REF. RT-10</v>
          </cell>
          <cell r="D1947" t="str">
            <v>UN</v>
          </cell>
          <cell r="E1947">
            <v>469.29</v>
          </cell>
          <cell r="F1947" t="str">
            <v>ED-49525</v>
          </cell>
          <cell r="G1947"/>
        </row>
        <row r="1948">
          <cell r="A1948" t="str">
            <v>20.33</v>
          </cell>
          <cell r="B1948">
            <v>8952</v>
          </cell>
          <cell r="C1948" t="str">
            <v>SISTEMA DE NOBREAK</v>
          </cell>
          <cell r="D1948" t="str">
            <v/>
          </cell>
          <cell r="E1948"/>
          <cell r="F1948" t="str">
            <v>20.33</v>
          </cell>
          <cell r="G1948"/>
        </row>
        <row r="1949">
          <cell r="A1949" t="str">
            <v>ED-48371</v>
          </cell>
          <cell r="B1949" t="str">
            <v>CAB-EST-005</v>
          </cell>
          <cell r="C1949" t="str">
            <v>ESTABILIZADOR 127V, 60HZ - 5,0KVA</v>
          </cell>
          <cell r="D1949" t="str">
            <v>U</v>
          </cell>
          <cell r="E1949">
            <v>685.05</v>
          </cell>
          <cell r="F1949" t="str">
            <v>ED-48371</v>
          </cell>
          <cell r="G1949"/>
        </row>
        <row r="1950">
          <cell r="A1950" t="str">
            <v>21.</v>
          </cell>
          <cell r="B1950">
            <v>8682</v>
          </cell>
          <cell r="C1950" t="str">
            <v>INSTALAÇÕES DE REDE LÓGICA E TELEFONIA</v>
          </cell>
          <cell r="D1950" t="str">
            <v/>
          </cell>
          <cell r="E1950"/>
          <cell r="F1950" t="str">
            <v>21.</v>
          </cell>
          <cell r="G1950"/>
        </row>
        <row r="1951">
          <cell r="A1951" t="str">
            <v>21.01</v>
          </cell>
          <cell r="B1951">
            <v>8954</v>
          </cell>
          <cell r="C1951" t="str">
            <v>FIO E CABO PARA REDE LÓGICA</v>
          </cell>
          <cell r="D1951" t="str">
            <v/>
          </cell>
          <cell r="E1951"/>
          <cell r="F1951" t="str">
            <v>21.01</v>
          </cell>
          <cell r="G1951"/>
        </row>
        <row r="1952">
          <cell r="A1952" t="str">
            <v>ED-48365</v>
          </cell>
          <cell r="B1952" t="str">
            <v>CAB-CAB-015</v>
          </cell>
          <cell r="C1952" t="str">
            <v>CABO UTP 4 PARES CATEGORIA 6 COM REVESTIMENTO EXTERNO NÃO PROPAGANTE A CHAMA</v>
          </cell>
          <cell r="D1952" t="str">
            <v>M</v>
          </cell>
          <cell r="E1952">
            <v>5.6</v>
          </cell>
          <cell r="F1952" t="str">
            <v>ED-48365</v>
          </cell>
          <cell r="G1952"/>
        </row>
        <row r="1953">
          <cell r="A1953" t="str">
            <v>21.02</v>
          </cell>
          <cell r="B1953">
            <v>8955</v>
          </cell>
          <cell r="C1953" t="str">
            <v>FIO E CABO TELEFÔNICO</v>
          </cell>
          <cell r="D1953" t="str">
            <v/>
          </cell>
          <cell r="E1953"/>
          <cell r="F1953" t="str">
            <v>21.02</v>
          </cell>
          <cell r="G1953"/>
        </row>
        <row r="1954">
          <cell r="A1954" t="str">
            <v>ED-48936</v>
          </cell>
          <cell r="B1954" t="str">
            <v>ELE-CAB-180</v>
          </cell>
          <cell r="C1954" t="str">
            <v>CABO TELEFÔNICO CCE-APL-50.2</v>
          </cell>
          <cell r="D1954" t="str">
            <v>M</v>
          </cell>
          <cell r="E1954">
            <v>18.86</v>
          </cell>
          <cell r="F1954" t="str">
            <v>ED-48936</v>
          </cell>
          <cell r="G1954"/>
        </row>
        <row r="1955">
          <cell r="A1955" t="str">
            <v>ED-48937</v>
          </cell>
          <cell r="B1955" t="str">
            <v>ELE-CAB-185</v>
          </cell>
          <cell r="C1955" t="str">
            <v>CABO TELEFÔNICO CCE-APL-50.3</v>
          </cell>
          <cell r="D1955" t="str">
            <v>M</v>
          </cell>
          <cell r="E1955">
            <v>19.239999999999998</v>
          </cell>
          <cell r="F1955" t="str">
            <v>ED-48937</v>
          </cell>
          <cell r="G1955"/>
        </row>
        <row r="1956">
          <cell r="A1956" t="str">
            <v>ED-48938</v>
          </cell>
          <cell r="B1956" t="str">
            <v>ELE-CAB-190</v>
          </cell>
          <cell r="C1956" t="str">
            <v>CABO TELEFÔNICO CCE-APL-50.4</v>
          </cell>
          <cell r="D1956" t="str">
            <v>M</v>
          </cell>
          <cell r="E1956">
            <v>19.510000000000002</v>
          </cell>
          <cell r="F1956" t="str">
            <v>ED-48938</v>
          </cell>
          <cell r="G1956"/>
        </row>
        <row r="1957">
          <cell r="A1957" t="str">
            <v>ED-48939</v>
          </cell>
          <cell r="B1957" t="str">
            <v>ELE-CAB-195</v>
          </cell>
          <cell r="C1957" t="str">
            <v>CABO TELEFÔNICO CCE-APL-50.5</v>
          </cell>
          <cell r="D1957" t="str">
            <v>M</v>
          </cell>
          <cell r="E1957">
            <v>19.88</v>
          </cell>
          <cell r="F1957" t="str">
            <v>ED-48939</v>
          </cell>
          <cell r="G1957"/>
        </row>
        <row r="1958">
          <cell r="A1958" t="str">
            <v>ED-48940</v>
          </cell>
          <cell r="B1958" t="str">
            <v>ELE-CAB-200</v>
          </cell>
          <cell r="C1958" t="str">
            <v>CABO TELEFÔNICO CCE-APL-50.6</v>
          </cell>
          <cell r="D1958" t="str">
            <v>M</v>
          </cell>
          <cell r="E1958">
            <v>20.420000000000002</v>
          </cell>
          <cell r="F1958" t="str">
            <v>ED-48940</v>
          </cell>
          <cell r="G1958"/>
        </row>
        <row r="1959">
          <cell r="A1959" t="str">
            <v>ED-48931</v>
          </cell>
          <cell r="B1959" t="str">
            <v>ELE-CAB-155</v>
          </cell>
          <cell r="C1959" t="str">
            <v>CABO TELEFÔNICO CI 50.10</v>
          </cell>
          <cell r="D1959" t="str">
            <v>M</v>
          </cell>
          <cell r="E1959">
            <v>10.6</v>
          </cell>
          <cell r="F1959" t="str">
            <v>ED-48931</v>
          </cell>
          <cell r="G1959"/>
        </row>
        <row r="1960">
          <cell r="A1960" t="str">
            <v>ED-48935</v>
          </cell>
          <cell r="B1960" t="str">
            <v>ELE-CAB-175</v>
          </cell>
          <cell r="C1960" t="str">
            <v>CABO TELEFÔNICO CI 50.100</v>
          </cell>
          <cell r="D1960" t="str">
            <v>M</v>
          </cell>
          <cell r="E1960">
            <v>71.66</v>
          </cell>
          <cell r="F1960" t="str">
            <v>ED-48935</v>
          </cell>
          <cell r="G1960"/>
        </row>
        <row r="1961">
          <cell r="A1961" t="str">
            <v>ED-48932</v>
          </cell>
          <cell r="B1961" t="str">
            <v>ELE-CAB-160</v>
          </cell>
          <cell r="C1961" t="str">
            <v>CABO TELEFÔNICO CI 50.20</v>
          </cell>
          <cell r="D1961" t="str">
            <v>M</v>
          </cell>
          <cell r="E1961">
            <v>21.15</v>
          </cell>
          <cell r="F1961" t="str">
            <v>ED-48932</v>
          </cell>
          <cell r="G1961"/>
        </row>
        <row r="1962">
          <cell r="A1962" t="str">
            <v>ED-48933</v>
          </cell>
          <cell r="B1962" t="str">
            <v>ELE-CAB-165</v>
          </cell>
          <cell r="C1962" t="str">
            <v>CABO TELEFÔNICO CI 50.30</v>
          </cell>
          <cell r="D1962" t="str">
            <v>M</v>
          </cell>
          <cell r="E1962">
            <v>25.47</v>
          </cell>
          <cell r="F1962" t="str">
            <v>ED-48933</v>
          </cell>
          <cell r="G1962"/>
        </row>
        <row r="1963">
          <cell r="A1963" t="str">
            <v>ED-48934</v>
          </cell>
          <cell r="B1963" t="str">
            <v>ELE-CAB-170</v>
          </cell>
          <cell r="C1963" t="str">
            <v>CABO TELEFÔNICO CI 50.50</v>
          </cell>
          <cell r="D1963" t="str">
            <v>M</v>
          </cell>
          <cell r="E1963">
            <v>39.94</v>
          </cell>
          <cell r="F1963" t="str">
            <v>ED-48934</v>
          </cell>
          <cell r="G1963"/>
        </row>
        <row r="1964">
          <cell r="A1964" t="str">
            <v>ED-48941</v>
          </cell>
          <cell r="B1964" t="str">
            <v>ELE-CAB-205</v>
          </cell>
          <cell r="C1964" t="str">
            <v>CABO TELEFÔNICO CTP-APL-5N 50.10</v>
          </cell>
          <cell r="D1964" t="str">
            <v>M</v>
          </cell>
          <cell r="E1964">
            <v>42.42</v>
          </cell>
          <cell r="F1964" t="str">
            <v>ED-48941</v>
          </cell>
          <cell r="G1964"/>
        </row>
        <row r="1965">
          <cell r="A1965" t="str">
            <v>ED-48945</v>
          </cell>
          <cell r="B1965" t="str">
            <v>ELE-CAB-225</v>
          </cell>
          <cell r="C1965" t="str">
            <v>CABO TELEFÔNICO CTP-APL-5N 50.100</v>
          </cell>
          <cell r="D1965" t="str">
            <v>M</v>
          </cell>
          <cell r="E1965">
            <v>119.94</v>
          </cell>
          <cell r="F1965" t="str">
            <v>ED-48945</v>
          </cell>
          <cell r="G1965"/>
        </row>
        <row r="1966">
          <cell r="A1966" t="str">
            <v>ED-48942</v>
          </cell>
          <cell r="B1966" t="str">
            <v>ELE-CAB-210</v>
          </cell>
          <cell r="C1966" t="str">
            <v>CABO TELEFÔNICO CTP-APL-5N 50.20</v>
          </cell>
          <cell r="D1966" t="str">
            <v>M</v>
          </cell>
          <cell r="E1966">
            <v>50.65</v>
          </cell>
          <cell r="F1966" t="str">
            <v>ED-48942</v>
          </cell>
          <cell r="G1966"/>
        </row>
        <row r="1967">
          <cell r="A1967" t="str">
            <v>ED-48943</v>
          </cell>
          <cell r="B1967" t="str">
            <v>ELE-CAB-215</v>
          </cell>
          <cell r="C1967" t="str">
            <v>CABO TELEFÔNICO CTP-APL-5N 50.30</v>
          </cell>
          <cell r="D1967" t="str">
            <v>M</v>
          </cell>
          <cell r="E1967">
            <v>57.57</v>
          </cell>
          <cell r="F1967" t="str">
            <v>ED-48943</v>
          </cell>
          <cell r="G1967"/>
        </row>
        <row r="1968">
          <cell r="A1968" t="str">
            <v>ED-48944</v>
          </cell>
          <cell r="B1968" t="str">
            <v>ELE-CAB-220</v>
          </cell>
          <cell r="C1968" t="str">
            <v>CABO TELEFÔNICO CTP-APL-5N 50.50</v>
          </cell>
          <cell r="D1968" t="str">
            <v>M</v>
          </cell>
          <cell r="E1968">
            <v>59.59</v>
          </cell>
          <cell r="F1968" t="str">
            <v>ED-48944</v>
          </cell>
          <cell r="G1968"/>
        </row>
        <row r="1969">
          <cell r="A1969" t="str">
            <v>ED-48366</v>
          </cell>
          <cell r="B1969" t="str">
            <v>CAB-CAB-020</v>
          </cell>
          <cell r="C1969" t="str">
            <v>CABO TELEFÔNICO FORMADO POR CONDUTOR EM FIO SÓLIDO DE COBRE ELETROLÍTICO, RECOZIDO E ESTANHADO, 0,50 MM</v>
          </cell>
          <cell r="D1969" t="str">
            <v>M</v>
          </cell>
          <cell r="E1969">
            <v>12.73</v>
          </cell>
          <cell r="F1969" t="str">
            <v>ED-48366</v>
          </cell>
          <cell r="G1969"/>
        </row>
        <row r="1970">
          <cell r="A1970" t="str">
            <v>ED-49341</v>
          </cell>
          <cell r="B1970" t="str">
            <v>ELE-FIO-035</v>
          </cell>
          <cell r="C1970" t="str">
            <v>FIO TELEFÔNICO EXTERNO 2 X 100 - FE</v>
          </cell>
          <cell r="D1970" t="str">
            <v>M</v>
          </cell>
          <cell r="E1970">
            <v>3.43</v>
          </cell>
          <cell r="F1970" t="str">
            <v>ED-49341</v>
          </cell>
          <cell r="G1970"/>
        </row>
        <row r="1971">
          <cell r="A1971" t="str">
            <v>ED-49340</v>
          </cell>
          <cell r="B1971" t="str">
            <v>ELE-FIO-030</v>
          </cell>
          <cell r="C1971" t="str">
            <v>FIO TELEFÔNICO (FI) EM COBRE ELETROLÍTICO ESTANHADO DE SEÇÃO MACIÇA, ESP. 0,60MM (2X0,60MM), UM (1) PAR TORCIDO, ISOLAMENTO EM CLORETO DE POLIVINILA (PVC) - FORNECIMENTO E INSTALAÇÃO</v>
          </cell>
          <cell r="D1971" t="str">
            <v>M</v>
          </cell>
          <cell r="E1971">
            <v>2.63</v>
          </cell>
          <cell r="F1971" t="str">
            <v>ED-49340</v>
          </cell>
          <cell r="G1971"/>
        </row>
        <row r="1972">
          <cell r="A1972" t="str">
            <v>21.03</v>
          </cell>
          <cell r="B1972">
            <v>8956</v>
          </cell>
          <cell r="C1972" t="str">
            <v>TOMADA PARA REDE LÓGICA E TELEFONIA</v>
          </cell>
          <cell r="D1972" t="str">
            <v/>
          </cell>
          <cell r="E1972"/>
          <cell r="F1972" t="str">
            <v>21.03</v>
          </cell>
          <cell r="G1972"/>
        </row>
        <row r="1973">
          <cell r="A1973" t="str">
            <v>ED-15762</v>
          </cell>
          <cell r="B1973" t="str">
            <v>-</v>
          </cell>
          <cell r="C1973" t="str">
            <v>CONJUNTO DE DUAS (2) TOMADAS DE DADOS (CONECTOR RJ45 CAT.6E), COM PLACA 4"X2" DE DOIS (2) POSTOS, INCLUSIVE FORNECIMENTO, INSTALAÇÃO, SUPORTE, MÓDULO E PLACA</v>
          </cell>
          <cell r="D1973" t="str">
            <v>UN</v>
          </cell>
          <cell r="E1973">
            <v>57.73</v>
          </cell>
          <cell r="F1973" t="str">
            <v>ED-15762</v>
          </cell>
          <cell r="G1973"/>
        </row>
        <row r="1974">
          <cell r="A1974" t="str">
            <v>ED-15794</v>
          </cell>
          <cell r="B1974" t="str">
            <v>-</v>
          </cell>
          <cell r="C1974" t="str">
            <v>CONJUNTO DE DUAS (2) TOMADAS DE DADOS (CONECTOR RJ45 CAT.6E), COM PLACA 4"X4" DE DOIS (2) POSTOS, INCLUSIVE FORNECIMENTO, INSTALAÇÃO, SUPORTE, MÓDULO E PLACA</v>
          </cell>
          <cell r="D1974" t="str">
            <v>UN</v>
          </cell>
          <cell r="E1974">
            <v>61.23</v>
          </cell>
          <cell r="F1974" t="str">
            <v>ED-15794</v>
          </cell>
          <cell r="G1974"/>
        </row>
        <row r="1975">
          <cell r="A1975" t="str">
            <v>ED-15795</v>
          </cell>
          <cell r="B1975" t="str">
            <v>-</v>
          </cell>
          <cell r="C1975" t="str">
            <v>CONJUNTO DE DUAS (2) TOMADAS TELEFÔNICAS (CONECTOR RJ11), COM PLACA 4"X4" DE DOIS (2) POSTOS, INCLUSIVE FORNECIMENTO, INSTALAÇÃO, SUPORTE, MÓDULO E PLACA</v>
          </cell>
          <cell r="D1975" t="str">
            <v>UN</v>
          </cell>
          <cell r="E1975">
            <v>41.71</v>
          </cell>
          <cell r="F1975" t="str">
            <v>ED-15795</v>
          </cell>
          <cell r="G1975"/>
        </row>
        <row r="1976">
          <cell r="A1976" t="str">
            <v>ED-15752</v>
          </cell>
          <cell r="B1976" t="str">
            <v>-</v>
          </cell>
          <cell r="C1976" t="str">
            <v>CONJUNTO DE UMA (1) TOMADA DE DADOS (CONECTOR RJ45 CAT.6E), COM PLACA 4"X2" DE UM (1) POSTO, INCLUSIVE FORNECIMENTO, INSTALAÇÃO, SUPORTE, MÓDULO E PLACA</v>
          </cell>
          <cell r="D1976" t="str">
            <v>UN</v>
          </cell>
          <cell r="E1976">
            <v>32.619999999999997</v>
          </cell>
          <cell r="F1976" t="str">
            <v>ED-15752</v>
          </cell>
          <cell r="G1976"/>
        </row>
        <row r="1977">
          <cell r="A1977" t="str">
            <v>ED-15751</v>
          </cell>
          <cell r="B1977" t="str">
            <v>-</v>
          </cell>
          <cell r="C1977" t="str">
            <v>CONJUNTO DE UMA (1) TOMADA TELEFÔNICA (CONECTOR RJ11), COM PLACA 4"X2" DE UM (1) POSTO, INCLUSIVE FORNECIMENTO, INSTALAÇÃO, SUPORTE, MÓDULO E PLACA</v>
          </cell>
          <cell r="D1977" t="str">
            <v>UN</v>
          </cell>
          <cell r="E1977">
            <v>22.86</v>
          </cell>
          <cell r="F1977" t="str">
            <v>ED-15751</v>
          </cell>
          <cell r="G1977"/>
        </row>
        <row r="1978">
          <cell r="A1978" t="str">
            <v>ED-15760</v>
          </cell>
          <cell r="B1978" t="str">
            <v>-</v>
          </cell>
          <cell r="C1978" t="str">
            <v>CONJUNTO DE UMA (1) TOMADA TELEFÔNICA (CONECTOR RJ11) E UMA (1) TOMADA DE DADOS (CONECTOR RJ45 CAT.6E), COM PLACA 4"X2" DE DOIS (2) POSTOS, INCLUSIVE FORNECIMENTO, INSTALAÇÃO, SUPORTE, MÓDULO E PLACA</v>
          </cell>
          <cell r="D1978" t="str">
            <v>UN</v>
          </cell>
          <cell r="E1978">
            <v>52.07</v>
          </cell>
          <cell r="F1978" t="str">
            <v>ED-15760</v>
          </cell>
          <cell r="G1978"/>
        </row>
        <row r="1979">
          <cell r="A1979" t="str">
            <v>ED-49119</v>
          </cell>
          <cell r="B1979" t="str">
            <v>ELE-CON-210</v>
          </cell>
          <cell r="C1979" t="str">
            <v>CONJUNTO PARA CONDULETE DE 3/4" (20MM) COM UMA (1) TOMADA DE DADOS OU TELEFONIA (CONECTOR RJ45 CAT.6E OU RJ11) E PLACA DE UM (1) POSTO, INCLUSIVE FORNECIMENTO, INSTALAÇÃO, SUPORTE, MÓDULO E PLACA, EXCLUSIVE CONDULETE</v>
          </cell>
          <cell r="D1979" t="str">
            <v>UN</v>
          </cell>
          <cell r="E1979">
            <v>30.03</v>
          </cell>
          <cell r="F1979" t="str">
            <v>ED-49119</v>
          </cell>
          <cell r="G1979"/>
        </row>
        <row r="1980">
          <cell r="A1980" t="str">
            <v>ED-5630</v>
          </cell>
          <cell r="B1980" t="str">
            <v>-</v>
          </cell>
          <cell r="C1980" t="str">
            <v>MÓDULO PARA REDE (CONECTOR RJ45 CAT.5E), INCLUSIVE FORNECIMENTO E INSTALAÇÃO, EXCLUSIVE PLACA E SUPORTE</v>
          </cell>
          <cell r="D1980" t="str">
            <v>UN</v>
          </cell>
          <cell r="E1980">
            <v>24.37</v>
          </cell>
          <cell r="F1980" t="str">
            <v>ED-5630</v>
          </cell>
          <cell r="G1980"/>
        </row>
        <row r="1981">
          <cell r="A1981" t="str">
            <v>ED-5631</v>
          </cell>
          <cell r="B1981" t="str">
            <v>-</v>
          </cell>
          <cell r="C1981" t="str">
            <v>MÓDULO PARA REDE (CONECTOR RJ45 CAT.6E), INCLUSIVE FORNECIMENTO E INSTALAÇÃO, EXCLUSIVE PLACA E SUPORTE</v>
          </cell>
          <cell r="D1981" t="str">
            <v>UN</v>
          </cell>
          <cell r="E1981">
            <v>24.66</v>
          </cell>
          <cell r="F1981" t="str">
            <v>ED-5631</v>
          </cell>
          <cell r="G1981"/>
        </row>
        <row r="1982">
          <cell r="A1982" t="str">
            <v>ED-5629</v>
          </cell>
          <cell r="B1982" t="str">
            <v>-</v>
          </cell>
          <cell r="C1982" t="str">
            <v>MÓDULO PARA TELEFONE (CONECTOR RJ11), INCLUSIVE FORNECIMENTO E INSTALAÇÃO, EXCLUSIVE PLACA E SUPORTE</v>
          </cell>
          <cell r="D1982" t="str">
            <v>UN</v>
          </cell>
          <cell r="E1982">
            <v>14.9</v>
          </cell>
          <cell r="F1982" t="str">
            <v>ED-5629</v>
          </cell>
          <cell r="G1982"/>
        </row>
        <row r="1983">
          <cell r="A1983" t="str">
            <v>ED-48381</v>
          </cell>
          <cell r="B1983" t="str">
            <v>CAB-TOM-015</v>
          </cell>
          <cell r="C1983" t="str">
            <v>TOMADA DUPLA PARA LÓGICA RJ45, 4"X2", EMBUTIR, COMPLETA</v>
          </cell>
          <cell r="D1983" t="str">
            <v>CJ</v>
          </cell>
          <cell r="E1983">
            <v>70.290000000000006</v>
          </cell>
          <cell r="F1983" t="str">
            <v>ED-48381</v>
          </cell>
          <cell r="G1983"/>
        </row>
        <row r="1984">
          <cell r="A1984" t="str">
            <v>ED-48382</v>
          </cell>
          <cell r="B1984" t="str">
            <v>CAB-TOM-020</v>
          </cell>
          <cell r="C1984" t="str">
            <v>TOMADA DUPLA PARA LÓGICA RJ45, 4"X4", EMBUTIR, COMPLETA</v>
          </cell>
          <cell r="D1984" t="str">
            <v>CJ</v>
          </cell>
          <cell r="E1984">
            <v>118.59</v>
          </cell>
          <cell r="F1984" t="str">
            <v>ED-48382</v>
          </cell>
          <cell r="G1984"/>
        </row>
        <row r="1985">
          <cell r="A1985" t="str">
            <v>ED-48383</v>
          </cell>
          <cell r="B1985" t="str">
            <v>CAB-TOM-025</v>
          </cell>
          <cell r="C1985" t="str">
            <v>TOMADA PARA LÓGICA COM CAIXA SISTEMA "X", APARENTE</v>
          </cell>
          <cell r="D1985" t="str">
            <v>CJ</v>
          </cell>
          <cell r="E1985">
            <v>55.51</v>
          </cell>
          <cell r="F1985" t="str">
            <v>ED-48383</v>
          </cell>
          <cell r="G1985"/>
        </row>
        <row r="1986">
          <cell r="A1986" t="str">
            <v>ED-49538</v>
          </cell>
          <cell r="B1986" t="str">
            <v>ELE-TOM-050</v>
          </cell>
          <cell r="C1986" t="str">
            <v>TOMADA PARA TELEFONE, PADRÃO TELEBRÁS 4P SEM PLACA</v>
          </cell>
          <cell r="D1986" t="str">
            <v>UN</v>
          </cell>
          <cell r="E1986">
            <v>27.48</v>
          </cell>
          <cell r="F1986" t="str">
            <v>ED-49538</v>
          </cell>
          <cell r="G1986"/>
        </row>
        <row r="1987">
          <cell r="A1987" t="str">
            <v>ED-48379</v>
          </cell>
          <cell r="B1987" t="str">
            <v>CAB-TOM-005</v>
          </cell>
          <cell r="C1987" t="str">
            <v>TOMADA PARA TELEFONE RJ 11 SEM PLACA PARA CAIXA 4" X 2"</v>
          </cell>
          <cell r="D1987" t="str">
            <v>U</v>
          </cell>
          <cell r="E1987">
            <v>33.729999999999997</v>
          </cell>
          <cell r="F1987" t="str">
            <v>ED-48379</v>
          </cell>
          <cell r="G1987"/>
        </row>
        <row r="1988">
          <cell r="A1988" t="str">
            <v>21.04</v>
          </cell>
          <cell r="B1988">
            <v>8957</v>
          </cell>
          <cell r="C1988" t="str">
            <v>CERTIFICAÇÃO DE REDE LÓGICA</v>
          </cell>
          <cell r="D1988" t="str">
            <v/>
          </cell>
          <cell r="E1988"/>
          <cell r="F1988" t="str">
            <v>21.04</v>
          </cell>
          <cell r="G1988"/>
        </row>
        <row r="1989">
          <cell r="A1989" t="str">
            <v>ED-48367</v>
          </cell>
          <cell r="B1989" t="str">
            <v>CAB-CER-005</v>
          </cell>
          <cell r="C1989" t="str">
            <v>CERTIFICAÇÃO DE GARANTIA DE TRANSMISSÃO DE CABOS LÓGICOS - CATEGORIA 5E</v>
          </cell>
          <cell r="D1989" t="str">
            <v>U</v>
          </cell>
          <cell r="E1989">
            <v>13.37</v>
          </cell>
          <cell r="F1989" t="str">
            <v>ED-48367</v>
          </cell>
          <cell r="G1989"/>
        </row>
        <row r="1990">
          <cell r="A1990" t="str">
            <v>ED-48368</v>
          </cell>
          <cell r="B1990" t="str">
            <v>CAB-CER-010</v>
          </cell>
          <cell r="C1990" t="str">
            <v>CERTIFICAÇÃO DE GARANTIA DE TRANSMISSÃO DE CABOS LÓGICOS CAT. 5/6</v>
          </cell>
          <cell r="D1990" t="str">
            <v>U</v>
          </cell>
          <cell r="E1990">
            <v>13.37</v>
          </cell>
          <cell r="F1990" t="str">
            <v>ED-48368</v>
          </cell>
          <cell r="G1990"/>
        </row>
        <row r="1991">
          <cell r="A1991" t="str">
            <v>21.05</v>
          </cell>
          <cell r="B1991">
            <v>8958</v>
          </cell>
          <cell r="C1991" t="str">
            <v>RACK E  ACESSÓRIOS</v>
          </cell>
          <cell r="D1991" t="str">
            <v/>
          </cell>
          <cell r="E1991"/>
          <cell r="F1991" t="str">
            <v>21.05</v>
          </cell>
          <cell r="G1991"/>
        </row>
        <row r="1992">
          <cell r="A1992" t="str">
            <v>ED-48362</v>
          </cell>
          <cell r="B1992" t="str">
            <v>CAB-ANI-005</v>
          </cell>
          <cell r="C1992" t="str">
            <v>ANILHA (MARCADOR) PARA IDENTIFICAÇÃO DE CABOS (# 16 MM2) - 500 UN</v>
          </cell>
          <cell r="D1992" t="str">
            <v>U</v>
          </cell>
          <cell r="E1992">
            <v>61.73</v>
          </cell>
          <cell r="F1992" t="str">
            <v>ED-48362</v>
          </cell>
          <cell r="G1992"/>
        </row>
        <row r="1993">
          <cell r="A1993" t="str">
            <v>ED-48361</v>
          </cell>
          <cell r="B1993" t="str">
            <v>CAB-ANI-010</v>
          </cell>
          <cell r="C1993" t="str">
            <v>ANILHA (MARCADOR) PARA IDENTIFICAÇÃO DE CABOS (# 6 MM2) - 500 UN</v>
          </cell>
          <cell r="D1993" t="str">
            <v>U</v>
          </cell>
          <cell r="E1993">
            <v>61.73</v>
          </cell>
          <cell r="F1993" t="str">
            <v>ED-48361</v>
          </cell>
          <cell r="G1993"/>
        </row>
        <row r="1994">
          <cell r="A1994" t="str">
            <v>ED-48376</v>
          </cell>
          <cell r="B1994" t="str">
            <v>CAB-RACK-015</v>
          </cell>
          <cell r="C1994" t="str">
            <v>GAVETA DE VENTILAÇÃO COM 4 VENTILADORES PARA RACK 19"</v>
          </cell>
          <cell r="D1994" t="str">
            <v>CJ</v>
          </cell>
          <cell r="E1994">
            <v>369.14</v>
          </cell>
          <cell r="F1994" t="str">
            <v>ED-48376</v>
          </cell>
          <cell r="G1994"/>
        </row>
        <row r="1995">
          <cell r="A1995" t="str">
            <v>ED-48377</v>
          </cell>
          <cell r="B1995" t="str">
            <v>CAB-RACK-020</v>
          </cell>
          <cell r="C1995" t="str">
            <v>ORGANIZADOR DE CABOS DE 1U PARA RACK 19"</v>
          </cell>
          <cell r="D1995" t="str">
            <v>CJ</v>
          </cell>
          <cell r="E1995">
            <v>124.43</v>
          </cell>
          <cell r="F1995" t="str">
            <v>ED-48377</v>
          </cell>
          <cell r="G1995"/>
        </row>
        <row r="1996">
          <cell r="A1996" t="str">
            <v>ED-48372</v>
          </cell>
          <cell r="B1996" t="str">
            <v>CAB-PATCH-010</v>
          </cell>
          <cell r="C1996" t="str">
            <v>PATCH CORD RJ45/RJ45 UTP-4P METÁLICO CATEGORIA 6, PINAGEM T568A NA COR AZUL (VOZ), COMPRIMENTO 3 METROS</v>
          </cell>
          <cell r="D1996" t="str">
            <v>CJ</v>
          </cell>
          <cell r="E1996">
            <v>26.67</v>
          </cell>
          <cell r="F1996" t="str">
            <v>ED-48372</v>
          </cell>
          <cell r="G1996"/>
        </row>
        <row r="1997">
          <cell r="A1997" t="str">
            <v>ED-48373</v>
          </cell>
          <cell r="B1997" t="str">
            <v>CAB-PATCH-015</v>
          </cell>
          <cell r="C1997" t="str">
            <v>PATCH PANEL 24 POSIÇÕES, CATEGORIA COM GUIA TRASEIRO</v>
          </cell>
          <cell r="D1997" t="str">
            <v>CJ</v>
          </cell>
          <cell r="E1997">
            <v>1252.9100000000001</v>
          </cell>
          <cell r="F1997" t="str">
            <v>ED-48373</v>
          </cell>
          <cell r="G1997"/>
        </row>
        <row r="1998">
          <cell r="A1998" t="str">
            <v>ED-48374</v>
          </cell>
          <cell r="B1998" t="str">
            <v>CAB-PATCH-020</v>
          </cell>
          <cell r="C1998" t="str">
            <v>PATCH PANEL 48 POSIÇÕES, CATEGORIA COM GUIA TRASEIRO</v>
          </cell>
          <cell r="D1998" t="str">
            <v>CJ</v>
          </cell>
          <cell r="E1998">
            <v>1643.3</v>
          </cell>
          <cell r="F1998" t="str">
            <v>ED-48374</v>
          </cell>
          <cell r="G1998"/>
        </row>
        <row r="1999">
          <cell r="A1999" t="str">
            <v>ED-48375</v>
          </cell>
          <cell r="B1999" t="str">
            <v>CAB-RACK-010</v>
          </cell>
          <cell r="C1999" t="str">
            <v>RÉGUA COM 8 TOMADAS (2P+T), PARA FIXAÇÃO NO RACK DE 19" (1U)</v>
          </cell>
          <cell r="D1999" t="str">
            <v>UN</v>
          </cell>
          <cell r="E1999">
            <v>69.23</v>
          </cell>
          <cell r="F1999" t="str">
            <v>ED-48375</v>
          </cell>
          <cell r="G1999"/>
        </row>
        <row r="2000">
          <cell r="A2000" t="str">
            <v>ED-48378</v>
          </cell>
          <cell r="B2000" t="str">
            <v>CAB-RACK-025</v>
          </cell>
          <cell r="C2000" t="str">
            <v>TAMPA CEGA DE 1U PARA RACK 19"</v>
          </cell>
          <cell r="D2000" t="str">
            <v>CJ</v>
          </cell>
          <cell r="E2000">
            <v>9.81</v>
          </cell>
          <cell r="F2000" t="str">
            <v>ED-48378</v>
          </cell>
          <cell r="G2000"/>
        </row>
        <row r="2001">
          <cell r="A2001" t="str">
            <v>22.</v>
          </cell>
          <cell r="B2001">
            <v>8683</v>
          </cell>
          <cell r="C2001" t="str">
            <v>SISTEMAS DE CFTV</v>
          </cell>
          <cell r="D2001" t="str">
            <v/>
          </cell>
          <cell r="E2001"/>
          <cell r="F2001" t="str">
            <v>22.</v>
          </cell>
          <cell r="G2001"/>
        </row>
        <row r="2002">
          <cell r="A2002" t="str">
            <v>22.01</v>
          </cell>
          <cell r="B2002">
            <v>8960</v>
          </cell>
          <cell r="C2002" t="str">
            <v>FIO E CABO PARA CFTV</v>
          </cell>
          <cell r="D2002" t="str">
            <v/>
          </cell>
          <cell r="E2002"/>
          <cell r="F2002" t="str">
            <v>22.01</v>
          </cell>
          <cell r="G2002"/>
        </row>
        <row r="2003">
          <cell r="A2003" t="str">
            <v>ED-48364</v>
          </cell>
          <cell r="B2003" t="str">
            <v>CAB-CAB-010</v>
          </cell>
          <cell r="C2003" t="str">
            <v>CABO COAXIAL RG-59, IMPEDÂNCIA 75 OHM, CONDUTOR EM FIO DE COBRE NU, BLINDAGEM TRANÇA FORMADA POR FIOS DE COBRE MALHA 90%</v>
          </cell>
          <cell r="D2003" t="str">
            <v>M</v>
          </cell>
          <cell r="E2003">
            <v>5.8</v>
          </cell>
          <cell r="F2003" t="str">
            <v>ED-48364</v>
          </cell>
          <cell r="G2003"/>
        </row>
        <row r="2004">
          <cell r="A2004" t="str">
            <v>ED-48363</v>
          </cell>
          <cell r="B2004" t="str">
            <v>CAB-CAB-005</v>
          </cell>
          <cell r="C2004" t="str">
            <v>CABO COAXIAL RG-59-75 OHMS</v>
          </cell>
          <cell r="D2004" t="str">
            <v>M</v>
          </cell>
          <cell r="E2004">
            <v>5.0199999999999996</v>
          </cell>
          <cell r="F2004" t="str">
            <v>ED-48363</v>
          </cell>
          <cell r="G2004"/>
        </row>
        <row r="2005">
          <cell r="A2005" t="str">
            <v>23.</v>
          </cell>
          <cell r="B2005">
            <v>8684</v>
          </cell>
          <cell r="C2005" t="str">
            <v>INSTALAÇÕES DE SPDA</v>
          </cell>
          <cell r="D2005" t="str">
            <v/>
          </cell>
          <cell r="E2005"/>
          <cell r="F2005" t="str">
            <v>23.</v>
          </cell>
          <cell r="G2005"/>
        </row>
        <row r="2006">
          <cell r="A2006" t="str">
            <v>23.01</v>
          </cell>
          <cell r="B2006">
            <v>8961</v>
          </cell>
          <cell r="C2006" t="str">
            <v>HASTE PARA ATERRAMENTO</v>
          </cell>
          <cell r="D2006" t="str">
            <v/>
          </cell>
          <cell r="E2006"/>
          <cell r="F2006" t="str">
            <v>23.01</v>
          </cell>
          <cell r="G2006"/>
        </row>
        <row r="2007">
          <cell r="A2007" t="str">
            <v>ED-49343</v>
          </cell>
          <cell r="B2007" t="str">
            <v>ELE-HAS-010</v>
          </cell>
          <cell r="C2007" t="str">
            <v>HASTE DE AÇO COBREADA PARA ATERRAMENTO DIÂMETRO 3/4"X 2400 MM,CONFORME PADRÕES TELEBRÁS</v>
          </cell>
          <cell r="D2007" t="str">
            <v>U</v>
          </cell>
          <cell r="E2007">
            <v>160.93</v>
          </cell>
          <cell r="F2007" t="str">
            <v>ED-49343</v>
          </cell>
          <cell r="G2007"/>
        </row>
        <row r="2008">
          <cell r="A2008" t="str">
            <v>ED-49342</v>
          </cell>
          <cell r="B2008" t="str">
            <v>ELE-HAS-005</v>
          </cell>
          <cell r="C2008" t="str">
            <v>HASTE DE AÇO COBREADA PARA ATERRAMENTO DIÂMETRO 3/4"X 3000 MM,CONFORME PADRÕES TELEBRÁS</v>
          </cell>
          <cell r="D2008" t="str">
            <v>U</v>
          </cell>
          <cell r="E2008">
            <v>76.760000000000005</v>
          </cell>
          <cell r="F2008" t="str">
            <v>ED-49342</v>
          </cell>
          <cell r="G2008"/>
        </row>
        <row r="2009">
          <cell r="A2009" t="str">
            <v>ED-51067</v>
          </cell>
          <cell r="B2009" t="str">
            <v>SPDA-HST-005</v>
          </cell>
          <cell r="C2009" t="str">
            <v>HASTE PARA ATERRAMENTO, ALTA CAMADA, 3/4" X 3M</v>
          </cell>
          <cell r="D2009" t="str">
            <v>U</v>
          </cell>
          <cell r="E2009">
            <v>148.59</v>
          </cell>
          <cell r="F2009" t="str">
            <v>ED-51067</v>
          </cell>
          <cell r="G2009"/>
        </row>
        <row r="2010">
          <cell r="A2010" t="str">
            <v>23.02</v>
          </cell>
          <cell r="B2010">
            <v>8962</v>
          </cell>
          <cell r="C2010" t="str">
            <v>CAIXA DE INSPEÇÃO</v>
          </cell>
          <cell r="D2010" t="str">
            <v/>
          </cell>
          <cell r="E2010"/>
          <cell r="F2010" t="str">
            <v>23.02</v>
          </cell>
          <cell r="G2010"/>
        </row>
        <row r="2011">
          <cell r="A2011" t="str">
            <v>ED-51056</v>
          </cell>
          <cell r="B2011" t="str">
            <v>SPDA-CXS-025</v>
          </cell>
          <cell r="C2011" t="str">
            <v>CAIXA DE INSPEÇÃO EM CIMENTO AGREGADO 300X300 MM COM TAPA EM FERRO FUNDIDO</v>
          </cell>
          <cell r="D2011" t="str">
            <v>UN</v>
          </cell>
          <cell r="E2011">
            <v>116.06</v>
          </cell>
          <cell r="F2011" t="str">
            <v>ED-51056</v>
          </cell>
          <cell r="G2011"/>
        </row>
        <row r="2012">
          <cell r="A2012" t="str">
            <v>ED-51055</v>
          </cell>
          <cell r="B2012" t="str">
            <v>SPDA-CXS-020</v>
          </cell>
          <cell r="C2012" t="str">
            <v xml:space="preserve">CAIXA DE INSPEÇÃO EM PVC, DIÂMETRO DE 30CM, ALTURA DE 30CM, COM TAMPA EM FERRO FUNDIDO, EXCLUSIVE HASTE DE ATERRAMENTO, INCLUSIVE INSTALAÇÃO
</v>
          </cell>
          <cell r="D2012" t="str">
            <v>UN</v>
          </cell>
          <cell r="E2012">
            <v>89.66</v>
          </cell>
          <cell r="F2012" t="str">
            <v>ED-51055</v>
          </cell>
          <cell r="G2012"/>
        </row>
        <row r="2013">
          <cell r="A2013" t="str">
            <v>23.03</v>
          </cell>
          <cell r="B2013">
            <v>8963</v>
          </cell>
          <cell r="C2013" t="str">
            <v>ATERRAMENTO</v>
          </cell>
          <cell r="D2013" t="str">
            <v/>
          </cell>
          <cell r="E2013"/>
          <cell r="F2013" t="str">
            <v>23.03</v>
          </cell>
          <cell r="G2013"/>
        </row>
        <row r="2014">
          <cell r="A2014" t="str">
            <v>ED-48700</v>
          </cell>
          <cell r="B2014" t="str">
            <v>ELE-ATE-005</v>
          </cell>
          <cell r="C2014" t="str">
            <v xml:space="preserve">ATERRAMENTO COM HASTES COPPERWELD, DIÂMETRO DE  5/8", COMPRIMENTO DE 240CM, EXCLUSIVE CABO E CAIXA PARA ATERRAMENTO, INCLUSIVE GRAMPO PARA HASTE E INSTALAÇÃO
</v>
          </cell>
          <cell r="D2014" t="str">
            <v>UN</v>
          </cell>
          <cell r="E2014">
            <v>136.75</v>
          </cell>
          <cell r="F2014" t="str">
            <v>ED-48700</v>
          </cell>
          <cell r="G2014"/>
        </row>
        <row r="2015">
          <cell r="A2015" t="str">
            <v>ED-48702</v>
          </cell>
          <cell r="B2015" t="str">
            <v>ELE-ATE-015</v>
          </cell>
          <cell r="C2015" t="str">
            <v>CAIXA PRÉ MOLDADA PARA ATERRAMENTO COM TAMPA DE CONCRETO 25 X 25 X 50 CM, INCLUSIVE ESCAVAÇÃO E BOTA FORA</v>
          </cell>
          <cell r="D2015" t="str">
            <v>U</v>
          </cell>
          <cell r="E2015">
            <v>88.56</v>
          </cell>
          <cell r="F2015" t="str">
            <v>ED-48702</v>
          </cell>
          <cell r="G2015"/>
        </row>
        <row r="2016">
          <cell r="A2016" t="str">
            <v>23.04</v>
          </cell>
          <cell r="B2016">
            <v>8964</v>
          </cell>
          <cell r="C2016" t="str">
            <v>CAIXA DE EQUALIZAÇÃO</v>
          </cell>
          <cell r="D2016" t="str">
            <v/>
          </cell>
          <cell r="E2016"/>
          <cell r="F2016" t="str">
            <v>23.04</v>
          </cell>
          <cell r="G2016"/>
        </row>
        <row r="2017">
          <cell r="A2017" t="str">
            <v>ED-51052</v>
          </cell>
          <cell r="B2017" t="str">
            <v>SPDA-CXS-005</v>
          </cell>
          <cell r="C2017" t="str">
            <v>CAIXA DE EQUALIZAÇÃO DE EMBUTIR COM SAIDAS NAS PARTES SUPERIOR E INFERIOR PARA ELETRODUTO DE 25MM (1"), 20 X 20 X 14 MM, COM NOVE TERMINAIS</v>
          </cell>
          <cell r="D2017" t="str">
            <v>U</v>
          </cell>
          <cell r="E2017">
            <v>185.34</v>
          </cell>
          <cell r="F2017" t="str">
            <v>ED-51052</v>
          </cell>
          <cell r="G2017"/>
        </row>
        <row r="2018">
          <cell r="A2018" t="str">
            <v>ED-51053</v>
          </cell>
          <cell r="B2018" t="str">
            <v>SPDA-CXS-010</v>
          </cell>
          <cell r="C2018" t="str">
            <v>CAIXA DE EQUALIZAÇÃO PARA USO INTERNO COM 9 TERMINAIS 210X210X90MM EM AÇO</v>
          </cell>
          <cell r="D2018" t="str">
            <v>U</v>
          </cell>
          <cell r="E2018">
            <v>171.79</v>
          </cell>
          <cell r="F2018" t="str">
            <v>ED-51053</v>
          </cell>
          <cell r="G2018"/>
        </row>
        <row r="2019">
          <cell r="A2019" t="str">
            <v>ED-51054</v>
          </cell>
          <cell r="B2019" t="str">
            <v>SPDA-CXS-015</v>
          </cell>
          <cell r="C2019" t="str">
            <v>CAIXA DE EQUALIZAÇÃO PARA USO INTERNO E EXTERNO COM 9 TERMINAIS 380X320X175MM EM AÇO E ACABAMENTO EM EPOXI</v>
          </cell>
          <cell r="D2019" t="str">
            <v>U</v>
          </cell>
          <cell r="E2019">
            <v>253.33</v>
          </cell>
          <cell r="F2019" t="str">
            <v>ED-51054</v>
          </cell>
          <cell r="G2019"/>
        </row>
        <row r="2020">
          <cell r="A2020" t="str">
            <v>23.05</v>
          </cell>
          <cell r="B2020">
            <v>8965</v>
          </cell>
          <cell r="C2020" t="str">
            <v>PROTEÇÃO CONTRA SURTO</v>
          </cell>
          <cell r="D2020" t="str">
            <v/>
          </cell>
          <cell r="E2020"/>
          <cell r="F2020" t="str">
            <v>23.05</v>
          </cell>
          <cell r="G2020"/>
        </row>
        <row r="2021">
          <cell r="A2021" t="str">
            <v>ED-51066</v>
          </cell>
          <cell r="B2021" t="str">
            <v>SPDA-FUZ-055</v>
          </cell>
          <cell r="C2021" t="str">
            <v>FUSÍVEL DIAZED RETARDADO 35A</v>
          </cell>
          <cell r="D2021" t="str">
            <v>U</v>
          </cell>
          <cell r="E2021">
            <v>4.47</v>
          </cell>
          <cell r="F2021" t="str">
            <v>ED-51066</v>
          </cell>
          <cell r="G2021"/>
        </row>
        <row r="2022">
          <cell r="A2022" t="str">
            <v>ED-51065</v>
          </cell>
          <cell r="B2022" t="str">
            <v>SPDA-FUZ-050</v>
          </cell>
          <cell r="C2022" t="str">
            <v>FUSÍVEL DIAZED RETARDADO 63A</v>
          </cell>
          <cell r="D2022" t="str">
            <v>U</v>
          </cell>
          <cell r="E2022">
            <v>19.23</v>
          </cell>
          <cell r="F2022" t="str">
            <v>ED-51065</v>
          </cell>
          <cell r="G2022"/>
        </row>
        <row r="2023">
          <cell r="A2023" t="str">
            <v>ED-51092</v>
          </cell>
          <cell r="B2023" t="str">
            <v>SPDA-VLC-005</v>
          </cell>
          <cell r="C2023" t="str">
            <v>VLC SLIM CLASSE 1 275V 12,5/60KA</v>
          </cell>
          <cell r="D2023" t="str">
            <v>U</v>
          </cell>
          <cell r="E2023">
            <v>86.92</v>
          </cell>
          <cell r="F2023" t="str">
            <v>ED-51092</v>
          </cell>
          <cell r="G2023"/>
        </row>
        <row r="2024">
          <cell r="A2024" t="str">
            <v>23.06</v>
          </cell>
          <cell r="B2024">
            <v>8966</v>
          </cell>
          <cell r="C2024" t="str">
            <v>BARRA CHATA,CHAPA E FITA METÁLICA</v>
          </cell>
          <cell r="D2024" t="str">
            <v/>
          </cell>
          <cell r="E2024"/>
          <cell r="F2024" t="str">
            <v>23.06</v>
          </cell>
          <cell r="G2024"/>
        </row>
        <row r="2025">
          <cell r="A2025" t="str">
            <v>ED-51018</v>
          </cell>
          <cell r="B2025" t="str">
            <v>SPDA-BAR-005</v>
          </cell>
          <cell r="C2025" t="str">
            <v>BARRA CHATA DE ALUMÍNIO 3/4" X 1/4" X 3M</v>
          </cell>
          <cell r="D2025" t="str">
            <v>U</v>
          </cell>
          <cell r="E2025">
            <v>16.989999999999998</v>
          </cell>
          <cell r="F2025" t="str">
            <v>ED-51018</v>
          </cell>
          <cell r="G2025"/>
        </row>
        <row r="2026">
          <cell r="A2026" t="str">
            <v>ED-51019</v>
          </cell>
          <cell r="B2026" t="str">
            <v>SPDA-BAR-010</v>
          </cell>
          <cell r="C2026" t="str">
            <v>BARRA CHATA DE ALUMÍNIO 7/8" X 1/8" X 3M</v>
          </cell>
          <cell r="D2026" t="str">
            <v>U</v>
          </cell>
          <cell r="E2026">
            <v>25.03</v>
          </cell>
          <cell r="F2026" t="str">
            <v>ED-51019</v>
          </cell>
          <cell r="G2026"/>
        </row>
        <row r="2027">
          <cell r="A2027" t="str">
            <v>ED-51020</v>
          </cell>
          <cell r="B2027" t="str">
            <v>SPDA-BAR-015</v>
          </cell>
          <cell r="C2027" t="str">
            <v>BARRA CHATA DE COBRE 3/4" X 3/16" X 3M</v>
          </cell>
          <cell r="D2027" t="str">
            <v>U</v>
          </cell>
          <cell r="E2027">
            <v>72.78</v>
          </cell>
          <cell r="F2027" t="str">
            <v>ED-51020</v>
          </cell>
          <cell r="G2027"/>
        </row>
        <row r="2028">
          <cell r="A2028" t="str">
            <v>ED-51049</v>
          </cell>
          <cell r="B2028" t="str">
            <v>SPDA-CRV-005</v>
          </cell>
          <cell r="C2028" t="str">
            <v>CURVA DE ALUMÍNIO 3/4" X 1/4" X 300MM</v>
          </cell>
          <cell r="D2028" t="str">
            <v>U</v>
          </cell>
          <cell r="E2028">
            <v>6.02</v>
          </cell>
          <cell r="F2028" t="str">
            <v>ED-51049</v>
          </cell>
          <cell r="G2028"/>
        </row>
        <row r="2029">
          <cell r="A2029" t="str">
            <v>ED-51050</v>
          </cell>
          <cell r="B2029" t="str">
            <v>SPDA-CRV-010</v>
          </cell>
          <cell r="C2029" t="str">
            <v>CURVA DE ALUMÍNIO 7/8" X 1/8" X 300MM</v>
          </cell>
          <cell r="D2029" t="str">
            <v>U</v>
          </cell>
          <cell r="E2029">
            <v>4.1399999999999997</v>
          </cell>
          <cell r="F2029" t="str">
            <v>ED-51050</v>
          </cell>
          <cell r="G2029"/>
        </row>
        <row r="2030">
          <cell r="A2030" t="str">
            <v>ED-51051</v>
          </cell>
          <cell r="B2030" t="str">
            <v>SPDA-CRV-015</v>
          </cell>
          <cell r="C2030" t="str">
            <v>CURVA DE COBRE 3/4" X 3/16" X 300MM</v>
          </cell>
          <cell r="D2030" t="str">
            <v>U</v>
          </cell>
          <cell r="E2030">
            <v>20.03</v>
          </cell>
          <cell r="F2030" t="str">
            <v>ED-51051</v>
          </cell>
          <cell r="G2030"/>
        </row>
        <row r="2031">
          <cell r="A2031" t="str">
            <v>ED-51060</v>
          </cell>
          <cell r="B2031" t="str">
            <v>SPDA-FIT-050</v>
          </cell>
          <cell r="C2031" t="str">
            <v>FITA SUBTERRÂNEA PARA ATERRAMENTO, LARGURA 75 MM</v>
          </cell>
          <cell r="D2031" t="str">
            <v>U</v>
          </cell>
          <cell r="E2031">
            <v>148.19</v>
          </cell>
          <cell r="F2031" t="str">
            <v>ED-51060</v>
          </cell>
          <cell r="G2031"/>
        </row>
        <row r="2032">
          <cell r="A2032" t="str">
            <v>23.07</v>
          </cell>
          <cell r="B2032">
            <v>8967</v>
          </cell>
          <cell r="C2032" t="str">
            <v>BARRA REDONDA DE AÇO GALVANIZADA À FOGO</v>
          </cell>
          <cell r="D2032" t="str">
            <v/>
          </cell>
          <cell r="E2032"/>
          <cell r="F2032" t="str">
            <v>23.07</v>
          </cell>
          <cell r="G2032"/>
        </row>
        <row r="2033">
          <cell r="A2033" t="str">
            <v>ED-51022</v>
          </cell>
          <cell r="B2033" t="str">
            <v>SPDA-BAR-025</v>
          </cell>
          <cell r="C2033" t="str">
            <v>RE-BAR 10MM X 3M COM 3 CLIPS PARA EMENDA 8-10MM</v>
          </cell>
          <cell r="D2033" t="str">
            <v>U</v>
          </cell>
          <cell r="E2033">
            <v>24.09</v>
          </cell>
          <cell r="F2033" t="str">
            <v>ED-51022</v>
          </cell>
          <cell r="G2033"/>
        </row>
        <row r="2034">
          <cell r="A2034" t="str">
            <v>ED-51023</v>
          </cell>
          <cell r="B2034" t="str">
            <v>SPDA-BAR-030</v>
          </cell>
          <cell r="C2034" t="str">
            <v>RE-BAR 3/8" X 3,4M COM 3 CLIPS PARA EMENDA 8-10MM</v>
          </cell>
          <cell r="D2034" t="str">
            <v>U</v>
          </cell>
          <cell r="E2034">
            <v>24.09</v>
          </cell>
          <cell r="F2034" t="str">
            <v>ED-51023</v>
          </cell>
          <cell r="G2034"/>
        </row>
        <row r="2035">
          <cell r="A2035" t="str">
            <v>ED-51021</v>
          </cell>
          <cell r="B2035" t="str">
            <v>SPDA-BAR-020</v>
          </cell>
          <cell r="C2035" t="str">
            <v>RE-BAR 8MM X 4M COM 3 CLIPS PARA EMENDA 8-10MM</v>
          </cell>
          <cell r="D2035" t="str">
            <v>U</v>
          </cell>
          <cell r="E2035">
            <v>22.8</v>
          </cell>
          <cell r="F2035" t="str">
            <v>ED-51021</v>
          </cell>
          <cell r="G2035"/>
        </row>
        <row r="2036">
          <cell r="A2036" t="str">
            <v>23.08</v>
          </cell>
          <cell r="B2036">
            <v>8968</v>
          </cell>
          <cell r="C2036" t="str">
            <v>CABO DE ALUMÍNIO NÚ</v>
          </cell>
          <cell r="D2036" t="str">
            <v/>
          </cell>
          <cell r="E2036"/>
          <cell r="F2036" t="str">
            <v>23.08</v>
          </cell>
          <cell r="G2036"/>
        </row>
        <row r="2037">
          <cell r="A2037" t="str">
            <v>ED-13943</v>
          </cell>
          <cell r="B2037" t="str">
            <v>-</v>
          </cell>
          <cell r="C2037" t="str">
            <v>CABO DE ALUMÍNIO NU SEM ALMA 2/0 AWG 7 FIOSX3,50MM, PARA ELEMENTOS DE CAPTAÇÃO/ ANEL DE CINTAMENTO/ DESCIDA (SPDA), INCLUSIVE SUPORTE E ISOLADOR</v>
          </cell>
          <cell r="D2037" t="str">
            <v>M</v>
          </cell>
          <cell r="E2037">
            <v>15.33</v>
          </cell>
          <cell r="F2037" t="str">
            <v>ED-13943</v>
          </cell>
          <cell r="G2037"/>
        </row>
        <row r="2038">
          <cell r="A2038" t="str">
            <v>ED-13937</v>
          </cell>
          <cell r="B2038" t="str">
            <v>-</v>
          </cell>
          <cell r="C2038" t="str">
            <v>CABO DE ALUMÍNIO NU SEM ALMA 2/0 AWG 7 FIOSX3,50MM, PARA ELEMENTOS DE CAPTAÇÃO/ANEL DE CINTAMENTO (SPDA), INCLUSIVE PRESILHA DE FIXAÇÃO</v>
          </cell>
          <cell r="D2038" t="str">
            <v>M</v>
          </cell>
          <cell r="E2038">
            <v>12.7</v>
          </cell>
          <cell r="F2038" t="str">
            <v>ED-13937</v>
          </cell>
          <cell r="G2038"/>
        </row>
        <row r="2039">
          <cell r="A2039" t="str">
            <v>23.09</v>
          </cell>
          <cell r="B2039">
            <v>8969</v>
          </cell>
          <cell r="C2039" t="str">
            <v>CABO DE COBRE NÚ</v>
          </cell>
          <cell r="D2039" t="str">
            <v/>
          </cell>
          <cell r="E2039"/>
          <cell r="F2039" t="str">
            <v>23.09</v>
          </cell>
          <cell r="G2039"/>
        </row>
        <row r="2040">
          <cell r="A2040" t="str">
            <v>ED-13938</v>
          </cell>
          <cell r="B2040" t="str">
            <v>-</v>
          </cell>
          <cell r="C2040" t="str">
            <v>CABO DE COBRE NU #16MM2 - 7 FIOSX1,70MM, PARA ELEMENTOS  DE CAPTAÇÃO/ ANEL DE CINTAMENTO/ DESCIDA (SPDA), INCLUSIVE SUPORTE E ISOLADOR</v>
          </cell>
          <cell r="D2040" t="str">
            <v>M</v>
          </cell>
          <cell r="E2040">
            <v>23.5</v>
          </cell>
          <cell r="F2040" t="str">
            <v>ED-13938</v>
          </cell>
          <cell r="G2040"/>
        </row>
        <row r="2041">
          <cell r="A2041" t="str">
            <v>ED-13931</v>
          </cell>
          <cell r="B2041" t="str">
            <v>-</v>
          </cell>
          <cell r="C2041" t="str">
            <v>CABO DE COBRE NU #16MM2 - 7 FIOSX1,70MM, PARA ELEMENTOS DE CAPTAÇÃO/ANEL DE CINTAMENTO (SPDA), INCLUSIVE PRESILHA DE FIXAÇÃO</v>
          </cell>
          <cell r="D2041" t="str">
            <v>M</v>
          </cell>
          <cell r="E2041">
            <v>21.16</v>
          </cell>
          <cell r="F2041" t="str">
            <v>ED-13931</v>
          </cell>
          <cell r="G2041"/>
        </row>
        <row r="2042">
          <cell r="A2042" t="str">
            <v>ED-13939</v>
          </cell>
          <cell r="B2042" t="str">
            <v>-</v>
          </cell>
          <cell r="C2042" t="str">
            <v>CABO DE COBRE NU #25MM2 - 7 FIOSX2,06MM, PARA ELEMENTOS DE CAPTAÇÃO/ ANEL DE CINTAMENTO/ DESCIDA (SPDA), INCLUSIVE SUPORTE E ISOLADOR</v>
          </cell>
          <cell r="D2042" t="str">
            <v>M</v>
          </cell>
          <cell r="E2042">
            <v>30.86</v>
          </cell>
          <cell r="F2042" t="str">
            <v>ED-13939</v>
          </cell>
          <cell r="G2042"/>
        </row>
        <row r="2043">
          <cell r="A2043" t="str">
            <v>ED-13932</v>
          </cell>
          <cell r="B2043" t="str">
            <v>-</v>
          </cell>
          <cell r="C2043" t="str">
            <v>CABO DE COBRE NU #25MM2 - 7 FIOSX2,06MM, PARA ELEMENTOS DE CAPTAÇÃO/ANEL DE CINTAMENTO (SPDA), INCLUSIVE PRESILHA DE FIXAÇÃO</v>
          </cell>
          <cell r="D2043" t="str">
            <v>M</v>
          </cell>
          <cell r="E2043">
            <v>28.52</v>
          </cell>
          <cell r="F2043" t="str">
            <v>ED-13932</v>
          </cell>
          <cell r="G2043"/>
        </row>
        <row r="2044">
          <cell r="A2044" t="str">
            <v>ED-13940</v>
          </cell>
          <cell r="B2044" t="str">
            <v>-</v>
          </cell>
          <cell r="C2044" t="str">
            <v>CABO DE COBRE NU #35MM2 - 7 FIOSX2,50MM, PARA ELEMENTOS  DE CAPTAÇÃO/ ANEL DE CINTAMENTO/ DESCIDA (SPDA), INCLUSIVE SUPORTE E ISOLADOR</v>
          </cell>
          <cell r="D2044" t="str">
            <v>M</v>
          </cell>
          <cell r="E2044">
            <v>41.98</v>
          </cell>
          <cell r="F2044" t="str">
            <v>ED-13940</v>
          </cell>
          <cell r="G2044"/>
        </row>
        <row r="2045">
          <cell r="A2045" t="str">
            <v>ED-13934</v>
          </cell>
          <cell r="B2045" t="str">
            <v>-</v>
          </cell>
          <cell r="C2045" t="str">
            <v>CABO DE COBRE NU #35MM2 - 7 FIOSX2,50MM, PARA ELEMENTOS DE CAPTAÇÃO/ANEL DE CINTAMENTO (SPDA), INCLUSIVE PRESILHA DE FIXAÇÃO</v>
          </cell>
          <cell r="D2045" t="str">
            <v>M</v>
          </cell>
          <cell r="E2045">
            <v>39.659999999999997</v>
          </cell>
          <cell r="F2045" t="str">
            <v>ED-13934</v>
          </cell>
          <cell r="G2045"/>
        </row>
        <row r="2046">
          <cell r="A2046" t="str">
            <v>ED-13935</v>
          </cell>
          <cell r="B2046" t="str">
            <v>-</v>
          </cell>
          <cell r="C2046" t="str">
            <v>CABO DE COBRE NU #50 MM2 - 7 FIOSX3,00MM, PARA ELEMENTOS DE CAPTAÇÃO/ANEL DE CINTAMENTO (SPDA), INCLUSIVE PRESILHA DE FIXAÇÃO</v>
          </cell>
          <cell r="D2046" t="str">
            <v>M</v>
          </cell>
          <cell r="E2046">
            <v>53.39</v>
          </cell>
          <cell r="F2046" t="str">
            <v>ED-13935</v>
          </cell>
          <cell r="G2046"/>
        </row>
        <row r="2047">
          <cell r="A2047" t="str">
            <v>ED-13941</v>
          </cell>
          <cell r="B2047" t="str">
            <v>-</v>
          </cell>
          <cell r="C2047" t="str">
            <v>CABO DE COBRE NU #50MM2 - 7 FIOSX3,00MM, PARA ELEMENTOS  DE CAPTAÇÃO/ ANEL DE CINTAMENTO/ DESCIDA (SPDA), INCLUSIVE SUPORTE E ISOLADOR</v>
          </cell>
          <cell r="D2047" t="str">
            <v>M</v>
          </cell>
          <cell r="E2047">
            <v>55.71</v>
          </cell>
          <cell r="F2047" t="str">
            <v>ED-13941</v>
          </cell>
          <cell r="G2047"/>
        </row>
        <row r="2048">
          <cell r="A2048" t="str">
            <v>23.10</v>
          </cell>
          <cell r="B2048">
            <v>8970</v>
          </cell>
          <cell r="C2048" t="str">
            <v>CORDOALHA FLEXÍVEL</v>
          </cell>
          <cell r="D2048" t="str">
            <v/>
          </cell>
          <cell r="E2048"/>
          <cell r="F2048" t="str">
            <v>23.10</v>
          </cell>
          <cell r="G2048"/>
        </row>
        <row r="2049">
          <cell r="A2049" t="str">
            <v>ED-51033</v>
          </cell>
          <cell r="B2049" t="str">
            <v>SPDA-CAB-055</v>
          </cell>
          <cell r="C2049" t="str">
            <v>CORDOALHA EM AÇO GALVANIZADO 3/8" SM COM 7 FIOS</v>
          </cell>
          <cell r="D2049" t="str">
            <v>M</v>
          </cell>
          <cell r="E2049">
            <v>31.64</v>
          </cell>
          <cell r="F2049" t="str">
            <v>ED-51033</v>
          </cell>
          <cell r="G2049"/>
        </row>
        <row r="2050">
          <cell r="A2050" t="str">
            <v>ED-51034</v>
          </cell>
          <cell r="B2050" t="str">
            <v>SPDA-CAB-060</v>
          </cell>
          <cell r="C2050" t="str">
            <v>CORDOALHA FLEXÍVEL DE COBRE ESTANHADO 25 X 100 MM COM 4 FUROS D = 11 MM</v>
          </cell>
          <cell r="D2050" t="str">
            <v>U</v>
          </cell>
          <cell r="E2050">
            <v>40.71</v>
          </cell>
          <cell r="F2050" t="str">
            <v>ED-51034</v>
          </cell>
          <cell r="G2050"/>
        </row>
        <row r="2051">
          <cell r="A2051" t="str">
            <v>ED-51035</v>
          </cell>
          <cell r="B2051" t="str">
            <v>SPDA-CAB-065</v>
          </cell>
          <cell r="C2051" t="str">
            <v>CORDOALHA FLEXÍVEL DE COBRE ESTANHADO 25 X 235 MM COM 4 FUROS D = 11 MM</v>
          </cell>
          <cell r="D2051" t="str">
            <v>U</v>
          </cell>
          <cell r="E2051">
            <v>41.44</v>
          </cell>
          <cell r="F2051" t="str">
            <v>ED-51035</v>
          </cell>
          <cell r="G2051"/>
        </row>
        <row r="2052">
          <cell r="A2052" t="str">
            <v>ED-51036</v>
          </cell>
          <cell r="B2052" t="str">
            <v>SPDA-CAB-070</v>
          </cell>
          <cell r="C2052" t="str">
            <v>CORDOALHA FLEXÍVEL DE COBRE ESTANHADO 25 X 300 MM COM 4 FUROS D = 11 MM</v>
          </cell>
          <cell r="D2052" t="str">
            <v>U</v>
          </cell>
          <cell r="E2052">
            <v>25.8</v>
          </cell>
          <cell r="F2052" t="str">
            <v>ED-51036</v>
          </cell>
          <cell r="G2052"/>
        </row>
        <row r="2053">
          <cell r="A2053" t="str">
            <v>ED-51037</v>
          </cell>
          <cell r="B2053" t="str">
            <v>SPDA-CAB-075</v>
          </cell>
          <cell r="C2053" t="str">
            <v>CORDOALHA FLEXÍVEL DE COBRE ESTANHADO 25 X 500 MM COM 4 FUROS D = 11 MM</v>
          </cell>
          <cell r="D2053" t="str">
            <v>U</v>
          </cell>
          <cell r="E2053">
            <v>51.41</v>
          </cell>
          <cell r="F2053" t="str">
            <v>ED-51037</v>
          </cell>
          <cell r="G2053"/>
        </row>
        <row r="2054">
          <cell r="A2054" t="str">
            <v>23.11</v>
          </cell>
          <cell r="B2054">
            <v>8971</v>
          </cell>
          <cell r="C2054" t="str">
            <v>SISTEMA DE PARA-RAIO</v>
          </cell>
          <cell r="D2054" t="str">
            <v/>
          </cell>
          <cell r="E2054"/>
          <cell r="F2054" t="str">
            <v>23.11</v>
          </cell>
          <cell r="G2054"/>
        </row>
        <row r="2055">
          <cell r="A2055" t="str">
            <v>ED-51015</v>
          </cell>
          <cell r="B2055" t="str">
            <v>SPDA-APA-005</v>
          </cell>
          <cell r="C2055" t="str">
            <v>APARELHO SINALIZADOR NOTURNO DE OBSTÁCULOS AÉREO, SIMPLES, COM CÉLULA FOTOELÉTRICA, INCLUSIVE UMA (1) LÂMPADA LED, POTÊNCIA 9W, BULBO A60, E SUPORTE DE TOPO PARA MASTRO, EXCLUSIVE MASTRO</v>
          </cell>
          <cell r="D2055" t="str">
            <v>U</v>
          </cell>
          <cell r="E2055">
            <v>122.05</v>
          </cell>
          <cell r="F2055" t="str">
            <v>ED-51015</v>
          </cell>
          <cell r="G2055"/>
        </row>
        <row r="2056">
          <cell r="A2056" t="str">
            <v>ED-51017</v>
          </cell>
          <cell r="B2056" t="str">
            <v>SPDA-ATE-005</v>
          </cell>
          <cell r="C2056" t="str">
            <v>ATERRAMENTO COMPLETO PARA PÁRA-RAIOS , COM HASTES DE COBRE COM ALMA DE AÇO TIPO "COPPERWELD"</v>
          </cell>
          <cell r="D2056" t="str">
            <v>U</v>
          </cell>
          <cell r="E2056">
            <v>1048.48</v>
          </cell>
          <cell r="F2056" t="str">
            <v>ED-51017</v>
          </cell>
          <cell r="G2056"/>
        </row>
        <row r="2057">
          <cell r="A2057" t="str">
            <v>ED-51068</v>
          </cell>
          <cell r="B2057" t="str">
            <v>SPDA-MAS-005</v>
          </cell>
          <cell r="C2057" t="str">
            <v>MASTRO SIMPLES DE FERRO GALVANIZADO PARA PÁRA-RAIOS, ALTURA DE 3 M, Ø 40 MM (1 1/2") OU 50 MM (2"), COMPLETO</v>
          </cell>
          <cell r="D2057" t="str">
            <v>U</v>
          </cell>
          <cell r="E2057">
            <v>792.89</v>
          </cell>
          <cell r="F2057" t="str">
            <v>ED-51068</v>
          </cell>
          <cell r="G2057"/>
        </row>
        <row r="2058">
          <cell r="A2058" t="str">
            <v>ED-51073</v>
          </cell>
          <cell r="B2058" t="str">
            <v>SPDA-PRF-005</v>
          </cell>
          <cell r="C2058" t="str">
            <v>PARA-RAIO DE LATAO CROMADO, COBRE CROMADO OU ACO INOXIDAVEL, TIPO FRANKLIN</v>
          </cell>
          <cell r="D2058" t="str">
            <v>U</v>
          </cell>
          <cell r="E2058">
            <v>94.74</v>
          </cell>
          <cell r="F2058" t="str">
            <v>ED-51073</v>
          </cell>
          <cell r="G2058"/>
        </row>
        <row r="2059">
          <cell r="A2059" t="str">
            <v>23.12</v>
          </cell>
          <cell r="B2059">
            <v>8972</v>
          </cell>
          <cell r="C2059" t="str">
            <v>TERMINAL E CONECTOR</v>
          </cell>
          <cell r="D2059" t="str">
            <v/>
          </cell>
          <cell r="E2059"/>
          <cell r="F2059" t="str">
            <v>23.12</v>
          </cell>
          <cell r="G2059"/>
        </row>
        <row r="2060">
          <cell r="A2060" t="str">
            <v>ED-51084</v>
          </cell>
          <cell r="B2060" t="str">
            <v>SPDA-TER-016</v>
          </cell>
          <cell r="C2060" t="str">
            <v>TERMINAL A COMPRESSAO EM COBRE ESTANHADO 1 FURO PARA CABO 16 MM2</v>
          </cell>
          <cell r="D2060" t="str">
            <v>U</v>
          </cell>
          <cell r="E2060">
            <v>12.49</v>
          </cell>
          <cell r="F2060" t="str">
            <v>ED-51084</v>
          </cell>
          <cell r="G2060"/>
        </row>
        <row r="2061">
          <cell r="A2061" t="str">
            <v>ED-51083</v>
          </cell>
          <cell r="B2061" t="str">
            <v>SPDA-TER-015</v>
          </cell>
          <cell r="C2061" t="str">
            <v>TERMINAL A COMPRESSAO EM COBRE ESTANHADO 1 FURO PARA CABO 2,5 MM2</v>
          </cell>
          <cell r="D2061" t="str">
            <v>U</v>
          </cell>
          <cell r="E2061">
            <v>4.29</v>
          </cell>
          <cell r="F2061" t="str">
            <v>ED-51083</v>
          </cell>
          <cell r="G2061"/>
        </row>
        <row r="2062">
          <cell r="A2062" t="str">
            <v>ED-51085</v>
          </cell>
          <cell r="B2062" t="str">
            <v>SPDA-TER-020</v>
          </cell>
          <cell r="C2062" t="str">
            <v>TERMINAL A COMPRESSAO EM COBRE ESTANHADO 1 FURO PARA CABO 25 MM2</v>
          </cell>
          <cell r="D2062" t="str">
            <v>U</v>
          </cell>
          <cell r="E2062">
            <v>12.83</v>
          </cell>
          <cell r="F2062" t="str">
            <v>ED-51085</v>
          </cell>
          <cell r="G2062"/>
        </row>
        <row r="2063">
          <cell r="A2063" t="str">
            <v>ED-51086</v>
          </cell>
          <cell r="B2063" t="str">
            <v>SPDA-TER-025</v>
          </cell>
          <cell r="C2063" t="str">
            <v>TERMINAL A COMPRESSAO EM COBRE ESTANHADO 1 FURO PARA CABO 35 MM2</v>
          </cell>
          <cell r="D2063" t="str">
            <v>U</v>
          </cell>
          <cell r="E2063">
            <v>12.92</v>
          </cell>
          <cell r="F2063" t="str">
            <v>ED-51086</v>
          </cell>
          <cell r="G2063"/>
        </row>
        <row r="2064">
          <cell r="A2064" t="str">
            <v>ED-51087</v>
          </cell>
          <cell r="B2064" t="str">
            <v>SPDA-TER-030</v>
          </cell>
          <cell r="C2064" t="str">
            <v>TERMINAL A COMPRESSAO EM COBRE ESTANHADO 1 FURO PARA CABO 50 MM2</v>
          </cell>
          <cell r="D2064" t="str">
            <v>U</v>
          </cell>
          <cell r="E2064">
            <v>13.79</v>
          </cell>
          <cell r="F2064" t="str">
            <v>ED-51087</v>
          </cell>
          <cell r="G2064"/>
        </row>
        <row r="2065">
          <cell r="A2065" t="str">
            <v>ED-51088</v>
          </cell>
          <cell r="B2065" t="str">
            <v>SPDA-TER-035</v>
          </cell>
          <cell r="C2065" t="str">
            <v>TERMINAL A COMPRESSAO EM COBRE ESTANHADO 2 FUROS PARA CABO 16 MM2</v>
          </cell>
          <cell r="D2065" t="str">
            <v>U</v>
          </cell>
          <cell r="E2065">
            <v>13.08</v>
          </cell>
          <cell r="F2065" t="str">
            <v>ED-51088</v>
          </cell>
          <cell r="G2065"/>
        </row>
        <row r="2066">
          <cell r="A2066" t="str">
            <v>ED-51089</v>
          </cell>
          <cell r="B2066" t="str">
            <v>SPDA-TER-040</v>
          </cell>
          <cell r="C2066" t="str">
            <v>TERMINAL A COMPRESSAO EM COBRE ESTANHADO 2 FUROS PARA CABO 25 MM2</v>
          </cell>
          <cell r="D2066" t="str">
            <v>U</v>
          </cell>
          <cell r="E2066">
            <v>13.43</v>
          </cell>
          <cell r="F2066" t="str">
            <v>ED-51089</v>
          </cell>
          <cell r="G2066"/>
        </row>
        <row r="2067">
          <cell r="A2067" t="str">
            <v>ED-51090</v>
          </cell>
          <cell r="B2067" t="str">
            <v>SPDA-TER-045</v>
          </cell>
          <cell r="C2067" t="str">
            <v>TERMINAL A COMPRESSAO EM COBRE ESTANHADO 2 FUROS PARA CABO 35 MM2</v>
          </cell>
          <cell r="D2067" t="str">
            <v>U</v>
          </cell>
          <cell r="E2067">
            <v>14.08</v>
          </cell>
          <cell r="F2067" t="str">
            <v>ED-51090</v>
          </cell>
          <cell r="G2067"/>
        </row>
        <row r="2068">
          <cell r="A2068" t="str">
            <v>ED-51091</v>
          </cell>
          <cell r="B2068" t="str">
            <v>SPDA-TER-050</v>
          </cell>
          <cell r="C2068" t="str">
            <v>TERMINAL A COMPRESSAO EM COBRE ESTANHADO 2 FUROS PARA CABO 50 MM2</v>
          </cell>
          <cell r="D2068" t="str">
            <v>U</v>
          </cell>
          <cell r="E2068">
            <v>15.35</v>
          </cell>
          <cell r="F2068" t="str">
            <v>ED-51091</v>
          </cell>
          <cell r="G2068"/>
        </row>
        <row r="2069">
          <cell r="A2069" t="str">
            <v>23.13</v>
          </cell>
          <cell r="B2069">
            <v>8973</v>
          </cell>
          <cell r="C2069" t="str">
            <v>ABRAÇADEIRA</v>
          </cell>
          <cell r="D2069" t="str">
            <v/>
          </cell>
          <cell r="E2069"/>
          <cell r="F2069" t="str">
            <v>23.13</v>
          </cell>
          <cell r="G2069"/>
        </row>
        <row r="2070">
          <cell r="A2070" t="str">
            <v>ED-51012</v>
          </cell>
          <cell r="B2070" t="str">
            <v>SPDA-ABR-020</v>
          </cell>
          <cell r="C2070" t="str">
            <v>ABRAÇADEIRA GUIA PARA MASTROS SIMPLES PARA DUAS DESCIDA 1 1/2"</v>
          </cell>
          <cell r="D2070" t="str">
            <v>U</v>
          </cell>
          <cell r="E2070">
            <v>18.399999999999999</v>
          </cell>
          <cell r="F2070" t="str">
            <v>ED-51012</v>
          </cell>
          <cell r="G2070"/>
        </row>
        <row r="2071">
          <cell r="A2071" t="str">
            <v>ED-51013</v>
          </cell>
          <cell r="B2071" t="str">
            <v>SPDA-ABR-025</v>
          </cell>
          <cell r="C2071" t="str">
            <v>ABRAÇADEIRA GUIA PARA MASTROS SIMPLES PARA DUAS DESCIDA 2"</v>
          </cell>
          <cell r="D2071" t="str">
            <v>U</v>
          </cell>
          <cell r="E2071">
            <v>18.399999999999999</v>
          </cell>
          <cell r="F2071" t="str">
            <v>ED-51013</v>
          </cell>
          <cell r="G2071"/>
        </row>
        <row r="2072">
          <cell r="A2072" t="str">
            <v>ED-51010</v>
          </cell>
          <cell r="B2072" t="str">
            <v>SPDA-ABR-010</v>
          </cell>
          <cell r="C2072" t="str">
            <v>ABRAÇADEIRA GUIA PARA MASTROS SIMPLES PARA UMA DESCIDA 1 1/2"</v>
          </cell>
          <cell r="D2072" t="str">
            <v>U</v>
          </cell>
          <cell r="E2072">
            <v>11.79</v>
          </cell>
          <cell r="F2072" t="str">
            <v>ED-51010</v>
          </cell>
          <cell r="G2072"/>
        </row>
        <row r="2073">
          <cell r="A2073" t="str">
            <v>ED-51011</v>
          </cell>
          <cell r="B2073" t="str">
            <v>SPDA-ABR-015</v>
          </cell>
          <cell r="C2073" t="str">
            <v>ABRAÇADEIRA GUIA PARA MASTROS SIMPLES PARA UMA DESCIDA 2"</v>
          </cell>
          <cell r="D2073" t="str">
            <v>U</v>
          </cell>
          <cell r="E2073">
            <v>12.29</v>
          </cell>
          <cell r="F2073" t="str">
            <v>ED-51011</v>
          </cell>
          <cell r="G2073"/>
        </row>
        <row r="2074">
          <cell r="A2074" t="str">
            <v>23.14</v>
          </cell>
          <cell r="B2074">
            <v>8975</v>
          </cell>
          <cell r="C2074" t="str">
            <v>SINALIZADOR</v>
          </cell>
          <cell r="D2074" t="str">
            <v/>
          </cell>
          <cell r="E2074"/>
          <cell r="F2074" t="str">
            <v>23.14</v>
          </cell>
          <cell r="G2074"/>
        </row>
        <row r="2075">
          <cell r="A2075" t="str">
            <v>ED-51016</v>
          </cell>
          <cell r="B2075" t="str">
            <v>SPDA-APA-010</v>
          </cell>
          <cell r="C2075" t="str">
            <v>APARELHO SINALIZADOR NOTURNO DE OBSTÁCULOS AÉREO, DUPLO, COM CÉLULA FOTOELÉTRICA, INCLUSIVE DUAS (2) LÂMPADAS LED, POTÊNCIA 9W, BULBO A60, E SUPORTE DE TOPO PARA MASTRO, EXCLUSIVE MASTRO</v>
          </cell>
          <cell r="D2075" t="str">
            <v>U</v>
          </cell>
          <cell r="E2075">
            <v>211.99</v>
          </cell>
          <cell r="F2075" t="str">
            <v>ED-51016</v>
          </cell>
          <cell r="G2075"/>
        </row>
        <row r="2076">
          <cell r="A2076" t="str">
            <v>24.</v>
          </cell>
          <cell r="B2076">
            <v>8685</v>
          </cell>
          <cell r="C2076" t="str">
            <v>INSTALAÇÕES HIDRÁULICAS</v>
          </cell>
          <cell r="D2076" t="str">
            <v/>
          </cell>
          <cell r="E2076"/>
          <cell r="F2076" t="str">
            <v>24.</v>
          </cell>
          <cell r="G2076"/>
        </row>
        <row r="2077">
          <cell r="A2077" t="str">
            <v>24.01</v>
          </cell>
          <cell r="B2077">
            <v>8977</v>
          </cell>
          <cell r="C2077" t="str">
            <v>HIDRÔMETRO E CAVALETE</v>
          </cell>
          <cell r="D2077" t="str">
            <v/>
          </cell>
          <cell r="E2077"/>
          <cell r="F2077" t="str">
            <v>24.01</v>
          </cell>
          <cell r="G2077"/>
        </row>
        <row r="2078">
          <cell r="A2078" t="str">
            <v>ED-15204</v>
          </cell>
          <cell r="B2078" t="str">
            <v>-</v>
          </cell>
          <cell r="C2078" t="str">
            <v>KIT CAVALETE PARA MEDIÇÃO DE ÁGUA, EMBUTIDO EM ALVENARIA, EM AÇO GALVANIZADO DN 20MM (1/2") - PADRÃO CONCESSIONÁRIA LOCAL, EXCLUSIVE HIDRÔMETRO</v>
          </cell>
          <cell r="D2078" t="str">
            <v>UN</v>
          </cell>
          <cell r="E2078">
            <v>300.76</v>
          </cell>
          <cell r="F2078" t="str">
            <v>ED-15204</v>
          </cell>
          <cell r="G2078"/>
        </row>
        <row r="2079">
          <cell r="A2079" t="str">
            <v>ED-15205</v>
          </cell>
          <cell r="B2079" t="str">
            <v>-</v>
          </cell>
          <cell r="C2079" t="str">
            <v>KIT CAVALETE PARA MEDIÇÃO DE ÁGUA, EMBUTIDO EM ALVENARIA, EM AÇO GALVANIZADO DN 25MM (3/4") - PADRÃO CONCESSIONÁRIA LOCAL, EXCLUSIVE HIDRÔMETRO</v>
          </cell>
          <cell r="D2079" t="str">
            <v>UN</v>
          </cell>
          <cell r="E2079">
            <v>335.84</v>
          </cell>
          <cell r="F2079" t="str">
            <v>ED-15205</v>
          </cell>
          <cell r="G2079"/>
        </row>
        <row r="2080">
          <cell r="A2080" t="str">
            <v>ED-15206</v>
          </cell>
          <cell r="B2080" t="str">
            <v>-</v>
          </cell>
          <cell r="C2080" t="str">
            <v>KIT CAVALETE PARA MEDIÇÃO DE ÁGUA, INSTALADO SOBRE PISO, EM AÇO GALVANIZADO DN 20MM (1/2") - PADRÃO CONCESSIONÁRIA LOCAL, INCLUSIVE BASE EM CONCRETO DE 25 MPA PARA CAVALETE, EXCLUSIVE HIDRÔMETRO</v>
          </cell>
          <cell r="D2080" t="str">
            <v>UN</v>
          </cell>
          <cell r="E2080">
            <v>244.81</v>
          </cell>
          <cell r="F2080" t="str">
            <v>ED-15206</v>
          </cell>
          <cell r="G2080"/>
        </row>
        <row r="2081">
          <cell r="A2081" t="str">
            <v>ED-15207</v>
          </cell>
          <cell r="B2081" t="str">
            <v>-</v>
          </cell>
          <cell r="C2081" t="str">
            <v>KIT CAVALETE PARA MEDIÇÃO DE ÁGUA, INSTALADO SOBRE PISO, EM AÇO GALVANIZADO DN 25MM (3/4") - PADRÃO CONCESSIONÁRIA LOCAL, INCLUSIVE BASE EM CONCRETO DE 25 MPA PARA CAVALETE, EXCLUSIVE HIDRÔMETRO</v>
          </cell>
          <cell r="D2081" t="str">
            <v>UN</v>
          </cell>
          <cell r="E2081">
            <v>282.79000000000002</v>
          </cell>
          <cell r="F2081" t="str">
            <v>ED-15207</v>
          </cell>
          <cell r="G2081"/>
        </row>
        <row r="2082">
          <cell r="A2082" t="str">
            <v>24.02</v>
          </cell>
          <cell r="B2082">
            <v>8978</v>
          </cell>
          <cell r="C2082" t="str">
            <v>TUBULAÇÃO PARA ESGOTO</v>
          </cell>
          <cell r="D2082" t="str">
            <v/>
          </cell>
          <cell r="E2082"/>
          <cell r="F2082" t="str">
            <v>24.02</v>
          </cell>
          <cell r="G2082"/>
        </row>
        <row r="2083">
          <cell r="A2083" t="str">
            <v>ED-50105</v>
          </cell>
          <cell r="B2083" t="str">
            <v>HID-TUB-500</v>
          </cell>
          <cell r="C2083" t="str">
            <v>FORNECIMENTO E ASSENTAMENTO DE TUBO PVC RÍGIDO, COLETOR DE ESGOTO LISO (JEI), DN 100 MM (4"), INCLUSIVE CONEXÕES</v>
          </cell>
          <cell r="D2083" t="str">
            <v>M</v>
          </cell>
          <cell r="E2083">
            <v>44.63</v>
          </cell>
          <cell r="F2083" t="str">
            <v>ED-50105</v>
          </cell>
          <cell r="G2083"/>
        </row>
        <row r="2084">
          <cell r="A2084" t="str">
            <v>ED-50106</v>
          </cell>
          <cell r="B2084" t="str">
            <v>HID-TUB-505</v>
          </cell>
          <cell r="C2084" t="str">
            <v>FORNECIMENTO E ASSENTAMENTO DE TUBO PVC RÍGIDO, COLETOR DE ESGOTO LISO (JEI), DN 150 MM (6"), INCLUSIVE CONEXÕES</v>
          </cell>
          <cell r="D2084" t="str">
            <v>M</v>
          </cell>
          <cell r="E2084">
            <v>89.85</v>
          </cell>
          <cell r="F2084" t="str">
            <v>ED-50106</v>
          </cell>
          <cell r="G2084"/>
        </row>
        <row r="2085">
          <cell r="A2085" t="str">
            <v>ED-50107</v>
          </cell>
          <cell r="B2085" t="str">
            <v>HID-TUB-510</v>
          </cell>
          <cell r="C2085" t="str">
            <v>FORNECIMENTO E ASSENTAMENTO DE TUBO PVC RÍGIDO, COLETOR DE ESGOTO LISO (JEI), DN 200 MM (8"), INCLUSIVE CONEXÕES</v>
          </cell>
          <cell r="D2085" t="str">
            <v>M</v>
          </cell>
          <cell r="E2085">
            <v>136.66</v>
          </cell>
          <cell r="F2085" t="str">
            <v>ED-50107</v>
          </cell>
          <cell r="G2085"/>
        </row>
        <row r="2086">
          <cell r="A2086" t="str">
            <v>ED-50108</v>
          </cell>
          <cell r="B2086" t="str">
            <v>HID-TUB-515</v>
          </cell>
          <cell r="C2086" t="str">
            <v>FORNECIMENTO E ASSENTAMENTO DE TUBO PVC RÍGIDO, COLETOR DE ESGOTO LISO (JEI), DN 250 MM (10"), INCLUSIVE CONEXÕES</v>
          </cell>
          <cell r="D2086" t="str">
            <v>M</v>
          </cell>
          <cell r="E2086">
            <v>229.9</v>
          </cell>
          <cell r="F2086" t="str">
            <v>ED-50108</v>
          </cell>
          <cell r="G2086"/>
        </row>
        <row r="2087">
          <cell r="A2087" t="str">
            <v>ED-50109</v>
          </cell>
          <cell r="B2087" t="str">
            <v>HID-TUB-520</v>
          </cell>
          <cell r="C2087" t="str">
            <v>FORNECIMENTO E ASSENTAMENTO DE TUBO PVC RÍGIDO, COLETOR DE ESGOTO LISO (JEI), DN 300 MM (12"), INCLUSIVE CONEXÕES</v>
          </cell>
          <cell r="D2087" t="str">
            <v>M</v>
          </cell>
          <cell r="E2087">
            <v>357.6</v>
          </cell>
          <cell r="F2087" t="str">
            <v>ED-50109</v>
          </cell>
          <cell r="G2087"/>
        </row>
        <row r="2088">
          <cell r="A2088" t="str">
            <v>ED-50110</v>
          </cell>
          <cell r="B2088" t="str">
            <v>HID-TUB-525</v>
          </cell>
          <cell r="C2088" t="str">
            <v>FORNECIMENTO E ASSENTAMENTO DE TUBO PVC RÍGIDO, COLETOR DE ESGOTO LISO (JEI), DN 350 MM (14"), INCLUSIVE CONEXÕES</v>
          </cell>
          <cell r="D2088" t="str">
            <v>M</v>
          </cell>
          <cell r="E2088">
            <v>457.84</v>
          </cell>
          <cell r="F2088" t="str">
            <v>ED-50110</v>
          </cell>
          <cell r="G2088"/>
        </row>
        <row r="2089">
          <cell r="A2089" t="str">
            <v>ED-50111</v>
          </cell>
          <cell r="B2089" t="str">
            <v>HID-TUB-530</v>
          </cell>
          <cell r="C2089" t="str">
            <v>FORNECIMENTO E ASSENTAMENTO DE TUBO PVC RÍGIDO, COLETOR DE ESGOTO LISO (JEI), DN 400 MM (16"), INCLUSIVE CONEXÕES</v>
          </cell>
          <cell r="D2089" t="str">
            <v>M</v>
          </cell>
          <cell r="E2089">
            <v>582.88</v>
          </cell>
          <cell r="F2089" t="str">
            <v>ED-50111</v>
          </cell>
          <cell r="G2089"/>
        </row>
        <row r="2090">
          <cell r="A2090" t="str">
            <v>ED-50034</v>
          </cell>
          <cell r="B2090" t="str">
            <v>HID-TUB-075</v>
          </cell>
          <cell r="C2090" t="str">
            <v>FORNECIMENTO E ASSENTAMENTO DE TUBO PVC RÍGIDO, ESGOTO, PB - SÉRIE NORMAL, DN 40MM (1.1/2"), INCLUSIVE CONEXÕES</v>
          </cell>
          <cell r="D2090" t="str">
            <v>M</v>
          </cell>
          <cell r="E2090">
            <v>20.48</v>
          </cell>
          <cell r="F2090" t="str">
            <v>ED-50034</v>
          </cell>
          <cell r="G2090"/>
        </row>
        <row r="2091">
          <cell r="A2091" t="str">
            <v>ED-50035</v>
          </cell>
          <cell r="B2091" t="str">
            <v>HID-TUB-078</v>
          </cell>
          <cell r="C2091" t="str">
            <v>FORNECIMENTO E ASSENTAMENTO DE TUBO PVC RÍGIDO, ESGOTO, PB - SÉRIE REFORÇADO, DN 40MM (1.1/2"), INCLUSIVE CONEXÕES</v>
          </cell>
          <cell r="D2091" t="str">
            <v>M</v>
          </cell>
          <cell r="E2091">
            <v>25.61</v>
          </cell>
          <cell r="F2091" t="str">
            <v>ED-50035</v>
          </cell>
          <cell r="G2091"/>
        </row>
        <row r="2092">
          <cell r="A2092" t="str">
            <v>ED-50029</v>
          </cell>
          <cell r="B2092" t="str">
            <v>HID-TUB-055</v>
          </cell>
          <cell r="C2092" t="str">
            <v>FORNECIMENTO E ASSENTAMENTO DE TUBO PVC RÍGIDO, ESGOTO, PBV - SÉRIE NORMAL, DN 100 MM (4"), INCLUSIVE CONEXÕES</v>
          </cell>
          <cell r="D2092" t="str">
            <v>M</v>
          </cell>
          <cell r="E2092">
            <v>42.17</v>
          </cell>
          <cell r="F2092" t="str">
            <v>ED-50029</v>
          </cell>
          <cell r="G2092"/>
        </row>
        <row r="2093">
          <cell r="A2093" t="str">
            <v>ED-50030</v>
          </cell>
          <cell r="B2093" t="str">
            <v>HID-TUB-060</v>
          </cell>
          <cell r="C2093" t="str">
            <v>FORNECIMENTO E ASSENTAMENTO DE TUBO PVC RÍGIDO, ESGOTO, PBV - SÉRIE NORMAL, DN 150 MM (6"), INCLUSIVE CONEXÕES</v>
          </cell>
          <cell r="D2093" t="str">
            <v>M</v>
          </cell>
          <cell r="E2093">
            <v>71.3</v>
          </cell>
          <cell r="F2093" t="str">
            <v>ED-50030</v>
          </cell>
          <cell r="G2093"/>
        </row>
        <row r="2094">
          <cell r="A2094" t="str">
            <v>ED-50031</v>
          </cell>
          <cell r="B2094" t="str">
            <v>HID-TUB-065</v>
          </cell>
          <cell r="C2094" t="str">
            <v>FORNECIMENTO E ASSENTAMENTO DE TUBO PVC RÍGIDO, ESGOTO, PBV - SÉRIE NORMAL, DN 200 MM (8"), INCLUSIVE CONEXÕES</v>
          </cell>
          <cell r="D2094" t="str">
            <v>M</v>
          </cell>
          <cell r="E2094">
            <v>115.99</v>
          </cell>
          <cell r="F2094" t="str">
            <v>ED-50031</v>
          </cell>
          <cell r="G2094"/>
        </row>
        <row r="2095">
          <cell r="A2095" t="str">
            <v>ED-50027</v>
          </cell>
          <cell r="B2095" t="str">
            <v>HID-TUB-045</v>
          </cell>
          <cell r="C2095" t="str">
            <v>FORNECIMENTO E ASSENTAMENTO DE TUBO PVC RÍGIDO, ESGOTO, PBV - SÉRIE NORMAL, DN 50 MM (2"), INCLUSIVE CONEXÕES</v>
          </cell>
          <cell r="D2095" t="str">
            <v>M</v>
          </cell>
          <cell r="E2095">
            <v>28.54</v>
          </cell>
          <cell r="F2095" t="str">
            <v>ED-50027</v>
          </cell>
          <cell r="G2095"/>
        </row>
        <row r="2096">
          <cell r="A2096" t="str">
            <v>ED-50028</v>
          </cell>
          <cell r="B2096" t="str">
            <v>HID-TUB-050</v>
          </cell>
          <cell r="C2096" t="str">
            <v>FORNECIMENTO E ASSENTAMENTO DE TUBO PVC RÍGIDO, ESGOTO, PBV - SÉRIE NORMAL, DN 75 MM (3"), INCLUSIVE CONEXÕES</v>
          </cell>
          <cell r="D2096" t="str">
            <v>M</v>
          </cell>
          <cell r="E2096">
            <v>36.19</v>
          </cell>
          <cell r="F2096" t="str">
            <v>ED-50028</v>
          </cell>
          <cell r="G2096"/>
        </row>
        <row r="2097">
          <cell r="A2097" t="str">
            <v>ED-50038</v>
          </cell>
          <cell r="B2097" t="str">
            <v>HID-TUB-085</v>
          </cell>
          <cell r="C2097" t="str">
            <v>FORNECIMENTO E ASSENTAMENTO DE TUBO PVC RÍGIDO, ESGOTO, PBV - SÉRIE REFORÇADO, DN 100 MM (4"), INCLUSIVE CONEXÕES</v>
          </cell>
          <cell r="D2097" t="str">
            <v>M</v>
          </cell>
          <cell r="E2097">
            <v>65.22</v>
          </cell>
          <cell r="F2097" t="str">
            <v>ED-50038</v>
          </cell>
          <cell r="G2097"/>
        </row>
        <row r="2098">
          <cell r="A2098" t="str">
            <v>ED-50039</v>
          </cell>
          <cell r="B2098" t="str">
            <v>HID-TUB-090</v>
          </cell>
          <cell r="C2098" t="str">
            <v>FORNECIMENTO E ASSENTAMENTO DE TUBO PVC RÍGIDO, ESGOTO, PBV - SÉRIE REFORÇADO, DN 150 MM (6"), INCLUSIVE CONEXÕES</v>
          </cell>
          <cell r="D2098" t="str">
            <v>M</v>
          </cell>
          <cell r="E2098">
            <v>102.31</v>
          </cell>
          <cell r="F2098" t="str">
            <v>ED-50039</v>
          </cell>
          <cell r="G2098"/>
        </row>
        <row r="2099">
          <cell r="A2099" t="str">
            <v>ED-50036</v>
          </cell>
          <cell r="B2099" t="str">
            <v>HID-TUB-079</v>
          </cell>
          <cell r="C2099" t="str">
            <v>FORNECIMENTO E ASSENTAMENTO DE TUBO PVC RÍGIDO, ESGOTO, PBV - SÉRIE REFORÇADO, DN 50 MM (2"), INCLUSIVE CONEXÕES</v>
          </cell>
          <cell r="D2099" t="str">
            <v>M</v>
          </cell>
          <cell r="E2099">
            <v>30.95</v>
          </cell>
          <cell r="F2099" t="str">
            <v>ED-50036</v>
          </cell>
          <cell r="G2099"/>
        </row>
        <row r="2100">
          <cell r="A2100" t="str">
            <v>ED-50037</v>
          </cell>
          <cell r="B2100" t="str">
            <v>HID-TUB-080</v>
          </cell>
          <cell r="C2100" t="str">
            <v>FORNECIMENTO E ASSENTAMENTO DE TUBO PVC RÍGIDO, ESGOTO, PBV - SÉRIE REFORÇADO, DN 75 MM (3"), INCLUSIVE CONEXÕES</v>
          </cell>
          <cell r="D2100" t="str">
            <v>M</v>
          </cell>
          <cell r="E2100">
            <v>48.03</v>
          </cell>
          <cell r="F2100" t="str">
            <v>ED-50037</v>
          </cell>
          <cell r="G2100"/>
        </row>
        <row r="2101">
          <cell r="A2101" t="str">
            <v>ED-8847</v>
          </cell>
          <cell r="B2101" t="str">
            <v>-</v>
          </cell>
          <cell r="C2101" t="str">
            <v>FORNECIMENTO E ASSENTAMENTO DE TUBO PVC RÍGIDO, VENTILAÇÃO, PBV - SÉRIE NORMAL, DN 100 MM (4"), INCLUSIVE CONEXÕES</v>
          </cell>
          <cell r="D2101" t="str">
            <v>M</v>
          </cell>
          <cell r="E2101">
            <v>33.869999999999997</v>
          </cell>
          <cell r="F2101" t="str">
            <v>ED-8847</v>
          </cell>
          <cell r="G2101"/>
        </row>
        <row r="2102">
          <cell r="A2102" t="str">
            <v>ED-8845</v>
          </cell>
          <cell r="B2102" t="str">
            <v>-</v>
          </cell>
          <cell r="C2102" t="str">
            <v>FORNECIMENTO E ASSENTAMENTO DE TUBO PVC RÍGIDO, VENTILAÇÃO, PBV - SÉRIE NORMAL, DN 50 MM (2"), INCLUSIVE CONEXÕES</v>
          </cell>
          <cell r="D2102" t="str">
            <v>M</v>
          </cell>
          <cell r="E2102">
            <v>23.99</v>
          </cell>
          <cell r="F2102" t="str">
            <v>ED-8845</v>
          </cell>
          <cell r="G2102"/>
        </row>
        <row r="2103">
          <cell r="A2103" t="str">
            <v>ED-8846</v>
          </cell>
          <cell r="B2103" t="str">
            <v>-</v>
          </cell>
          <cell r="C2103" t="str">
            <v>FORNECIMENTO E ASSENTAMENTO DE TUBO PVC RÍGIDO, VENTILAÇÃO, PBV - SÉRIE NORMAL, DN 75 MM (3"), INCLUSIVE CONEXÕES</v>
          </cell>
          <cell r="D2103" t="str">
            <v>M</v>
          </cell>
          <cell r="E2103">
            <v>31.07</v>
          </cell>
          <cell r="F2103" t="str">
            <v>ED-8846</v>
          </cell>
          <cell r="G2103"/>
        </row>
        <row r="2104">
          <cell r="A2104" t="str">
            <v>24.03</v>
          </cell>
          <cell r="B2104">
            <v>8979</v>
          </cell>
          <cell r="C2104" t="str">
            <v>TUBULAÇÃO DE PVC SOLDÁVEL</v>
          </cell>
          <cell r="D2104" t="str">
            <v/>
          </cell>
          <cell r="E2104"/>
          <cell r="F2104" t="str">
            <v>24.03</v>
          </cell>
          <cell r="G2104"/>
        </row>
        <row r="2105">
          <cell r="A2105" t="str">
            <v>ED-49844</v>
          </cell>
          <cell r="B2105" t="str">
            <v>HID-ADP-005</v>
          </cell>
          <cell r="C2105" t="str">
            <v>ADAPTADOR SOLDÁVEL DE PVC MARROM COM FLANGES E ANEL PARA CAIXA DÁGUA Ø 20 MM X 1/2"</v>
          </cell>
          <cell r="D2105" t="str">
            <v>UN</v>
          </cell>
          <cell r="E2105">
            <v>13.43</v>
          </cell>
          <cell r="F2105" t="str">
            <v>ED-49844</v>
          </cell>
          <cell r="G2105"/>
        </row>
        <row r="2106">
          <cell r="A2106" t="str">
            <v>ED-49845</v>
          </cell>
          <cell r="B2106" t="str">
            <v>HID-ADP-010</v>
          </cell>
          <cell r="C2106" t="str">
            <v>ADAPTADOR SOLDÁVEL DE PVC MARROM COM FLANGES E ANEL PARA CAIXA DÁGUA Ø 25 MM X 3/4"</v>
          </cell>
          <cell r="D2106" t="str">
            <v>UN</v>
          </cell>
          <cell r="E2106">
            <v>16.37</v>
          </cell>
          <cell r="F2106" t="str">
            <v>ED-49845</v>
          </cell>
          <cell r="G2106"/>
        </row>
        <row r="2107">
          <cell r="A2107" t="str">
            <v>ED-49846</v>
          </cell>
          <cell r="B2107" t="str">
            <v>HID-ADP-015</v>
          </cell>
          <cell r="C2107" t="str">
            <v>ADAPTADOR SOLDÁVEL DE PVC MARROM COM FLANGES E ANEL PARA CAIXA DÁGUA Ø 32 MM X 1"</v>
          </cell>
          <cell r="D2107" t="str">
            <v>UN</v>
          </cell>
          <cell r="E2107">
            <v>19.75</v>
          </cell>
          <cell r="F2107" t="str">
            <v>ED-49846</v>
          </cell>
          <cell r="G2107"/>
        </row>
        <row r="2108">
          <cell r="A2108" t="str">
            <v>ED-49847</v>
          </cell>
          <cell r="B2108" t="str">
            <v>HID-ADP-020</v>
          </cell>
          <cell r="C2108" t="str">
            <v>ADAPTADOR SOLDÁVEL DE PVC MARROM COM FLANGES E ANEL PARA CAIXA DÁGUA Ø 40 MM X 1 1/4"</v>
          </cell>
          <cell r="D2108" t="str">
            <v>UN</v>
          </cell>
          <cell r="E2108">
            <v>31.68</v>
          </cell>
          <cell r="F2108" t="str">
            <v>ED-49847</v>
          </cell>
          <cell r="G2108"/>
        </row>
        <row r="2109">
          <cell r="A2109" t="str">
            <v>ED-49848</v>
          </cell>
          <cell r="B2109" t="str">
            <v>HID-ADP-025</v>
          </cell>
          <cell r="C2109" t="str">
            <v>ADAPTADOR SOLDÁVEL DE PVC MARROM COM FLANGES E ANEL PARA CAIXA DÁGUA Ø 50 MM X 1 1/2"</v>
          </cell>
          <cell r="D2109" t="str">
            <v>UN</v>
          </cell>
          <cell r="E2109">
            <v>35.86</v>
          </cell>
          <cell r="F2109" t="str">
            <v>ED-49848</v>
          </cell>
          <cell r="G2109"/>
        </row>
        <row r="2110">
          <cell r="A2110" t="str">
            <v>ED-49849</v>
          </cell>
          <cell r="B2110" t="str">
            <v>HID-ADP-030</v>
          </cell>
          <cell r="C2110" t="str">
            <v>ADAPTADOR SOLDÁVEL DE PVC MARROM COM FLANGES E ANEL PARA CAIXA DÁGUA Ø 60 MM X 2"</v>
          </cell>
          <cell r="D2110" t="str">
            <v>UN</v>
          </cell>
          <cell r="E2110">
            <v>42.53</v>
          </cell>
          <cell r="F2110" t="str">
            <v>ED-49849</v>
          </cell>
          <cell r="G2110"/>
        </row>
        <row r="2111">
          <cell r="A2111" t="str">
            <v>ED-50026</v>
          </cell>
          <cell r="B2111" t="str">
            <v>HID-TUB-041</v>
          </cell>
          <cell r="C2111" t="str">
            <v>FORNECIMENTO E ASSENTAMENTO DE TUBO PVC RÍGIDO SOLDÁVEL, ÁGUA FRIA, DN 110 MM (4"), INCLUSIVE CONEXÕES</v>
          </cell>
          <cell r="D2111" t="str">
            <v>M</v>
          </cell>
          <cell r="E2111">
            <v>110.79</v>
          </cell>
          <cell r="F2111" t="str">
            <v>ED-50026</v>
          </cell>
          <cell r="G2111"/>
        </row>
        <row r="2112">
          <cell r="A2112" t="str">
            <v>ED-50018</v>
          </cell>
          <cell r="B2112" t="str">
            <v>HID-TUB-005</v>
          </cell>
          <cell r="C2112" t="str">
            <v>FORNECIMENTO E ASSENTAMENTO DE TUBO PVC RÍGIDO SOLDÁVEL, ÁGUA FRIA, DN 20 MM (1/2"), INCLUSIVE CONEXÕES</v>
          </cell>
          <cell r="D2112" t="str">
            <v>M</v>
          </cell>
          <cell r="E2112">
            <v>17.54</v>
          </cell>
          <cell r="F2112" t="str">
            <v>ED-50018</v>
          </cell>
          <cell r="G2112"/>
        </row>
        <row r="2113">
          <cell r="A2113" t="str">
            <v>ED-50019</v>
          </cell>
          <cell r="B2113" t="str">
            <v>HID-TUB-010</v>
          </cell>
          <cell r="C2113" t="str">
            <v>FORNECIMENTO E ASSENTAMENTO DE TUBO PVC RÍGIDO SOLDÁVEL, ÁGUA FRIA, DN 25 MM (3/4") , INCLUSIVE CONEXÕES</v>
          </cell>
          <cell r="D2113" t="str">
            <v>M</v>
          </cell>
          <cell r="E2113">
            <v>19.899999999999999</v>
          </cell>
          <cell r="F2113" t="str">
            <v>ED-50019</v>
          </cell>
          <cell r="G2113"/>
        </row>
        <row r="2114">
          <cell r="A2114" t="str">
            <v>ED-50020</v>
          </cell>
          <cell r="B2114" t="str">
            <v>HID-TUB-015</v>
          </cell>
          <cell r="C2114" t="str">
            <v>FORNECIMENTO E ASSENTAMENTO DE TUBO PVC RÍGIDO SOLDÁVEL, ÁGUA FRIA, DN 32 MM (1") , INCLUSIVE CONEXÕES</v>
          </cell>
          <cell r="D2114" t="str">
            <v>M</v>
          </cell>
          <cell r="E2114">
            <v>27.22</v>
          </cell>
          <cell r="F2114" t="str">
            <v>ED-50020</v>
          </cell>
          <cell r="G2114"/>
        </row>
        <row r="2115">
          <cell r="A2115" t="str">
            <v>ED-50021</v>
          </cell>
          <cell r="B2115" t="str">
            <v>HID-TUB-020</v>
          </cell>
          <cell r="C2115" t="str">
            <v>FORNECIMENTO E ASSENTAMENTO DE TUBO PVC RÍGIDO SOLDÁVEL, ÁGUA FRIA, DN 40 MM (1.1/4"), INCLUSIVE CONEXÕES</v>
          </cell>
          <cell r="D2115" t="str">
            <v>M</v>
          </cell>
          <cell r="E2115">
            <v>34.869999999999997</v>
          </cell>
          <cell r="F2115" t="str">
            <v>ED-50021</v>
          </cell>
          <cell r="G2115"/>
        </row>
        <row r="2116">
          <cell r="A2116" t="str">
            <v>ED-50022</v>
          </cell>
          <cell r="B2116" t="str">
            <v>HID-TUB-025</v>
          </cell>
          <cell r="C2116" t="str">
            <v>FORNECIMENTO E ASSENTAMENTO DE TUBO PVC RÍGIDO SOLDÁVEL, ÁGUA FRIA, DN 50 MM (1.1/2"), INCLUSIVE CONEXÕES</v>
          </cell>
          <cell r="D2116" t="str">
            <v>M</v>
          </cell>
          <cell r="E2116">
            <v>35.86</v>
          </cell>
          <cell r="F2116" t="str">
            <v>ED-50022</v>
          </cell>
          <cell r="G2116"/>
        </row>
        <row r="2117">
          <cell r="A2117" t="str">
            <v>ED-50023</v>
          </cell>
          <cell r="B2117" t="str">
            <v>HID-TUB-030</v>
          </cell>
          <cell r="C2117" t="str">
            <v>FORNECIMENTO E ASSENTAMENTO DE TUBO PVC RÍGIDO SOLDÁVEL, ÁGUA FRIA, DN 60 MM (2"), INCLUSIVE CONEXÕES</v>
          </cell>
          <cell r="D2117" t="str">
            <v>M</v>
          </cell>
          <cell r="E2117">
            <v>42.87</v>
          </cell>
          <cell r="F2117" t="str">
            <v>ED-50023</v>
          </cell>
          <cell r="G2117"/>
        </row>
        <row r="2118">
          <cell r="A2118" t="str">
            <v>ED-50024</v>
          </cell>
          <cell r="B2118" t="str">
            <v>HID-TUB-035</v>
          </cell>
          <cell r="C2118" t="str">
            <v>FORNECIMENTO E ASSENTAMENTO DE TUBO PVC RÍGIDO SOLDÁVEL, ÁGUA FRIA, DN 75 MM (2.1/2"), INCLUSIVE CONEXÕES</v>
          </cell>
          <cell r="D2118" t="str">
            <v>M</v>
          </cell>
          <cell r="E2118">
            <v>58.91</v>
          </cell>
          <cell r="F2118" t="str">
            <v>ED-50024</v>
          </cell>
          <cell r="G2118"/>
        </row>
        <row r="2119">
          <cell r="A2119" t="str">
            <v>ED-50025</v>
          </cell>
          <cell r="B2119" t="str">
            <v>HID-TUB-040</v>
          </cell>
          <cell r="C2119" t="str">
            <v>FORNECIMENTO E ASSENTAMENTO DE TUBO PVC RÍGIDO SOLDÁVEL, ÁGUA FRIA, DN 85 MM (3"), INCLUSIVE CONEXÕES</v>
          </cell>
          <cell r="D2119" t="str">
            <v>M</v>
          </cell>
          <cell r="E2119">
            <v>70.260000000000005</v>
          </cell>
          <cell r="F2119" t="str">
            <v>ED-50025</v>
          </cell>
          <cell r="G2119"/>
        </row>
        <row r="2120">
          <cell r="A2120" t="str">
            <v>24.04</v>
          </cell>
          <cell r="B2120">
            <v>8980</v>
          </cell>
          <cell r="C2120" t="str">
            <v>TUBULAÇÃO DE PVC ROSCÁVEL</v>
          </cell>
          <cell r="D2120" t="str">
            <v/>
          </cell>
          <cell r="E2120"/>
          <cell r="F2120" t="str">
            <v>24.04</v>
          </cell>
          <cell r="G2120"/>
        </row>
        <row r="2121">
          <cell r="A2121" t="str">
            <v>ED-50080</v>
          </cell>
          <cell r="B2121" t="str">
            <v>HID-TUB-370</v>
          </cell>
          <cell r="C2121" t="str">
            <v>FORNECIMENTO E ASSENTAMENTO DE TUBO PVC RÍGIDO ROSCÁVEL, ÁGUA FRIA, DN 1" (32 MM), INCLUSIVE CONEXÕES</v>
          </cell>
          <cell r="D2121" t="str">
            <v>M</v>
          </cell>
          <cell r="E2121">
            <v>27.16</v>
          </cell>
          <cell r="F2121" t="str">
            <v>ED-50080</v>
          </cell>
          <cell r="G2121"/>
        </row>
        <row r="2122">
          <cell r="A2122" t="str">
            <v>ED-50082</v>
          </cell>
          <cell r="B2122" t="str">
            <v>HID-TUB-380</v>
          </cell>
          <cell r="C2122" t="str">
            <v>FORNECIMENTO E ASSENTAMENTO DE TUBO PVC RÍGIDO ROSCÁVEL, ÁGUA FRIA, DN 1.1/2" (50 MM), INCLUSIVE CONEXÕES</v>
          </cell>
          <cell r="D2122" t="str">
            <v>M</v>
          </cell>
          <cell r="E2122">
            <v>36.44</v>
          </cell>
          <cell r="F2122" t="str">
            <v>ED-50082</v>
          </cell>
          <cell r="G2122"/>
        </row>
        <row r="2123">
          <cell r="A2123" t="str">
            <v>ED-50081</v>
          </cell>
          <cell r="B2123" t="str">
            <v>HID-TUB-375</v>
          </cell>
          <cell r="C2123" t="str">
            <v>FORNECIMENTO E ASSENTAMENTO DE TUBO PVC RÍGIDO ROSCÁVEL, ÁGUA FRIA, DN 1.1/4" (40 MM), INCLUSIVE CONEXÕES</v>
          </cell>
          <cell r="D2123" t="str">
            <v>M</v>
          </cell>
          <cell r="E2123">
            <v>31.69</v>
          </cell>
          <cell r="F2123" t="str">
            <v>ED-50081</v>
          </cell>
          <cell r="G2123"/>
        </row>
        <row r="2124">
          <cell r="A2124" t="str">
            <v>ED-50078</v>
          </cell>
          <cell r="B2124" t="str">
            <v>HID-TUB-360</v>
          </cell>
          <cell r="C2124" t="str">
            <v xml:space="preserve">FORNECIMENTO E ASSENTAMENTO DE TUBO PVC RÍGIDO ROSCÁVEL, ÁGUA FRIA, DN 1/2" (20 MM), INCLUSIVE CONEXÕES </v>
          </cell>
          <cell r="D2124" t="str">
            <v>M</v>
          </cell>
          <cell r="E2124">
            <v>18.45</v>
          </cell>
          <cell r="F2124" t="str">
            <v>ED-50078</v>
          </cell>
          <cell r="G2124"/>
        </row>
        <row r="2125">
          <cell r="A2125" t="str">
            <v>ED-50083</v>
          </cell>
          <cell r="B2125" t="str">
            <v>HID-TUB-385</v>
          </cell>
          <cell r="C2125" t="str">
            <v>FORNECIMENTO E ASSENTAMENTO DE TUBO PVC RÍGIDO ROSCÁVEL, ÁGUA FRIA, DN 2" (60 MM), INCLUSIVE CONEXÕES</v>
          </cell>
          <cell r="D2125" t="str">
            <v>M</v>
          </cell>
          <cell r="E2125">
            <v>42.98</v>
          </cell>
          <cell r="F2125" t="str">
            <v>ED-50083</v>
          </cell>
          <cell r="G2125"/>
        </row>
        <row r="2126">
          <cell r="A2126" t="str">
            <v>ED-50084</v>
          </cell>
          <cell r="B2126" t="str">
            <v>HID-TUB-390</v>
          </cell>
          <cell r="C2126" t="str">
            <v>FORNECIMENTO E ASSENTAMENTO DE TUBO PVC RÍGIDO ROSCÁVEL, ÁGUA FRIA, DN 2.1/2" (75 MM), INCLUSIVE CONEXÕES</v>
          </cell>
          <cell r="D2126" t="str">
            <v>M</v>
          </cell>
          <cell r="E2126">
            <v>62.19</v>
          </cell>
          <cell r="F2126" t="str">
            <v>ED-50084</v>
          </cell>
          <cell r="G2126"/>
        </row>
        <row r="2127">
          <cell r="A2127" t="str">
            <v>ED-50085</v>
          </cell>
          <cell r="B2127" t="str">
            <v>HID-TUB-395</v>
          </cell>
          <cell r="C2127" t="str">
            <v>FORNECIMENTO E ASSENTAMENTO DE TUBO PVC RÍGIDO ROSCÁVEL, ÁGUA FRIA, DN 3" (85 MM), INCLUSIVE CONEXÕES</v>
          </cell>
          <cell r="D2127" t="str">
            <v>M</v>
          </cell>
          <cell r="E2127">
            <v>74.86</v>
          </cell>
          <cell r="F2127" t="str">
            <v>ED-50085</v>
          </cell>
          <cell r="G2127"/>
        </row>
        <row r="2128">
          <cell r="A2128" t="str">
            <v>ED-50079</v>
          </cell>
          <cell r="B2128" t="str">
            <v>HID-TUB-365</v>
          </cell>
          <cell r="C2128" t="str">
            <v>FORNECIMENTO E ASSENTAMENTO DE TUBO PVC RÍGIDO ROSCÁVEL, ÁGUA FRIA, DN 3/4" (25 MM), INCLUSIVE CONEXÕES</v>
          </cell>
          <cell r="D2128" t="str">
            <v>M</v>
          </cell>
          <cell r="E2128">
            <v>21.81</v>
          </cell>
          <cell r="F2128" t="str">
            <v>ED-50079</v>
          </cell>
          <cell r="G2128"/>
        </row>
        <row r="2129">
          <cell r="A2129" t="str">
            <v>ED-50086</v>
          </cell>
          <cell r="B2129" t="str">
            <v>HID-TUB-400</v>
          </cell>
          <cell r="C2129" t="str">
            <v>FORNECIMENTO E ASSENTAMENTO DE TUBO PVC RÍGIDO ROSCÁVEL, ÁGUA FRIA, DN 4" (110 MM), INCLUSIVE CONEXÕES</v>
          </cell>
          <cell r="D2129" t="str">
            <v>M</v>
          </cell>
          <cell r="E2129">
            <v>91.37</v>
          </cell>
          <cell r="F2129" t="str">
            <v>ED-50086</v>
          </cell>
          <cell r="G2129"/>
        </row>
        <row r="2130">
          <cell r="A2130" t="str">
            <v>24.05</v>
          </cell>
          <cell r="B2130">
            <v>8981</v>
          </cell>
          <cell r="C2130" t="str">
            <v>TUBULAÇÃO DE POLIPROPILENO (PPR)</v>
          </cell>
          <cell r="D2130" t="str">
            <v/>
          </cell>
          <cell r="E2130"/>
          <cell r="F2130" t="str">
            <v>24.05</v>
          </cell>
          <cell r="G2130"/>
        </row>
        <row r="2131">
          <cell r="A2131" t="str">
            <v>ED-50053</v>
          </cell>
          <cell r="B2131" t="str">
            <v>HID-TUB-190</v>
          </cell>
          <cell r="C2131" t="str">
            <v>FORNECIMENTO E ASSENTAMENTO DE TUBO DE POLIPROPILENO (PPR), PRESSÃO DE 12 GF/CM², INCLUSIVE CONEXÕES E SUPORTES, D = 20 MM (NBR 15813)</v>
          </cell>
          <cell r="D2131" t="str">
            <v>M</v>
          </cell>
          <cell r="E2131">
            <v>17.66</v>
          </cell>
          <cell r="F2131" t="str">
            <v>ED-50053</v>
          </cell>
          <cell r="G2131"/>
        </row>
        <row r="2132">
          <cell r="A2132" t="str">
            <v>ED-50061</v>
          </cell>
          <cell r="B2132" t="str">
            <v>HID-TUB-230</v>
          </cell>
          <cell r="C2132" t="str">
            <v>FORNECIMENTO E ASSENTAMENTO DE TUBO DE POLIPROPILENO (PPR), PRESSÃO DE 12 KGF/CM², INCLUSIVE CONEXÕES E SUPORTES, D = 110 MM (NBR 15813)</v>
          </cell>
          <cell r="D2132" t="str">
            <v>M</v>
          </cell>
          <cell r="E2132">
            <v>184.25</v>
          </cell>
          <cell r="F2132" t="str">
            <v>ED-50061</v>
          </cell>
          <cell r="G2132"/>
        </row>
        <row r="2133">
          <cell r="A2133" t="str">
            <v>ED-50054</v>
          </cell>
          <cell r="B2133" t="str">
            <v>HID-TUB-195</v>
          </cell>
          <cell r="C2133" t="str">
            <v>FORNECIMENTO E ASSENTAMENTO DE TUBO DE POLIPROPILENO (PPR), PRESSÃO DE 12 KGF/CM², INCLUSIVE CONEXÕES E SUPORTES, D = 25 MM (NBR 15813)</v>
          </cell>
          <cell r="D2133" t="str">
            <v>M</v>
          </cell>
          <cell r="E2133">
            <v>20.67</v>
          </cell>
          <cell r="F2133" t="str">
            <v>ED-50054</v>
          </cell>
          <cell r="G2133"/>
        </row>
        <row r="2134">
          <cell r="A2134" t="str">
            <v>ED-50055</v>
          </cell>
          <cell r="B2134" t="str">
            <v>HID-TUB-200</v>
          </cell>
          <cell r="C2134" t="str">
            <v>FORNECIMENTO E ASSENTAMENTO DE TUBO DE POLIPROPILENO (PPR), PRESSÃO DE 12 KGF/CM², INCLUSIVE CONEXÕES E SUPORTES, D = 32 MM (NBR 15813)</v>
          </cell>
          <cell r="D2134" t="str">
            <v>M</v>
          </cell>
          <cell r="E2134">
            <v>21.11</v>
          </cell>
          <cell r="F2134" t="str">
            <v>ED-50055</v>
          </cell>
          <cell r="G2134"/>
        </row>
        <row r="2135">
          <cell r="A2135" t="str">
            <v>ED-50056</v>
          </cell>
          <cell r="B2135" t="str">
            <v>HID-TUB-205</v>
          </cell>
          <cell r="C2135" t="str">
            <v>FORNECIMENTO E ASSENTAMENTO DE TUBO DE POLIPROPILENO (PPR), PRESSÃO DE 12 KGF/CM², INCLUSIVE CONEXÕES E SUPORTES, D = 40 MM (NBR 15813)</v>
          </cell>
          <cell r="D2135" t="str">
            <v>M</v>
          </cell>
          <cell r="E2135">
            <v>28.6</v>
          </cell>
          <cell r="F2135" t="str">
            <v>ED-50056</v>
          </cell>
          <cell r="G2135"/>
        </row>
        <row r="2136">
          <cell r="A2136" t="str">
            <v>ED-50057</v>
          </cell>
          <cell r="B2136" t="str">
            <v>HID-TUB-210</v>
          </cell>
          <cell r="C2136" t="str">
            <v>FORNECIMENTO E ASSENTAMENTO DE TUBO DE POLIPROPILENO (PPR), PRESSÃO DE 12 KGF/CM², INCLUSIVE CONEXÕES E SUPORTES, D = 50 MM (NBR 15813)</v>
          </cell>
          <cell r="D2136" t="str">
            <v>M</v>
          </cell>
          <cell r="E2136">
            <v>43.83</v>
          </cell>
          <cell r="F2136" t="str">
            <v>ED-50057</v>
          </cell>
          <cell r="G2136"/>
        </row>
        <row r="2137">
          <cell r="A2137" t="str">
            <v>ED-50058</v>
          </cell>
          <cell r="B2137" t="str">
            <v>HID-TUB-215</v>
          </cell>
          <cell r="C2137" t="str">
            <v>FORNECIMENTO E ASSENTAMENTO DE TUBO DE POLIPROPILENO (PPR), PRESSÃO DE 12 KGF/CM², INCLUSIVE CONEXÕES E SUPORTES, D = 63 MM (NBR 15813)</v>
          </cell>
          <cell r="D2137" t="str">
            <v>M</v>
          </cell>
          <cell r="E2137">
            <v>69.150000000000006</v>
          </cell>
          <cell r="F2137" t="str">
            <v>ED-50058</v>
          </cell>
          <cell r="G2137"/>
        </row>
        <row r="2138">
          <cell r="A2138" t="str">
            <v>ED-50059</v>
          </cell>
          <cell r="B2138" t="str">
            <v>HID-TUB-220</v>
          </cell>
          <cell r="C2138" t="str">
            <v>FORNECIMENTO E ASSENTAMENTO DE TUBO DE POLIPROPILENO (PPR), PRESSÃO DE 12 KGF/CM², INCLUSIVE CONEXÕES E SUPORTES, D = 75 MM (NBR 15813)</v>
          </cell>
          <cell r="D2138" t="str">
            <v>M</v>
          </cell>
          <cell r="E2138">
            <v>97.61</v>
          </cell>
          <cell r="F2138" t="str">
            <v>ED-50059</v>
          </cell>
          <cell r="G2138"/>
        </row>
        <row r="2139">
          <cell r="A2139" t="str">
            <v>ED-50060</v>
          </cell>
          <cell r="B2139" t="str">
            <v>HID-TUB-225</v>
          </cell>
          <cell r="C2139" t="str">
            <v>FORNECIMENTO E ASSENTAMENTO DE TUBO DE POLIPROPILENO (PPR), PRESSÃO DE 12 KGF/CM², INCLUSIVE CONEXÕES E SUPORTES, D = 90 MM (NBR 15813)</v>
          </cell>
          <cell r="D2139" t="str">
            <v>M</v>
          </cell>
          <cell r="E2139">
            <v>124.28</v>
          </cell>
          <cell r="F2139" t="str">
            <v>ED-50060</v>
          </cell>
          <cell r="G2139"/>
        </row>
        <row r="2140">
          <cell r="A2140" t="str">
            <v>ED-50069</v>
          </cell>
          <cell r="B2140" t="str">
            <v>HID-TUB-270</v>
          </cell>
          <cell r="C2140" t="str">
            <v>FORNECIMENTO E ASSENTAMENTO DE TUBO DE POLIPROPILENO (PPR), PRESSÃO DE 20 KGF/CM², INCLUSIVE CONEXÕES E SUPORTES, D = 110 MM (NBR 15813)</v>
          </cell>
          <cell r="D2140" t="str">
            <v>M</v>
          </cell>
          <cell r="E2140">
            <v>247.27</v>
          </cell>
          <cell r="F2140" t="str">
            <v>ED-50069</v>
          </cell>
          <cell r="G2140"/>
        </row>
        <row r="2141">
          <cell r="A2141" t="str">
            <v>ED-50062</v>
          </cell>
          <cell r="B2141" t="str">
            <v>HID-TUB-235</v>
          </cell>
          <cell r="C2141" t="str">
            <v>FORNECIMENTO E ASSENTAMENTO DE TUBO DE POLIPROPILENO (PPR), PRESSÃO DE 20 KGF/CM², INCLUSIVE CONEXÕES E SUPORTES, D = 25 MM (NBR 15813)</v>
          </cell>
          <cell r="D2141" t="str">
            <v>M</v>
          </cell>
          <cell r="E2141">
            <v>25.37</v>
          </cell>
          <cell r="F2141" t="str">
            <v>ED-50062</v>
          </cell>
          <cell r="G2141"/>
        </row>
        <row r="2142">
          <cell r="A2142" t="str">
            <v>ED-50063</v>
          </cell>
          <cell r="B2142" t="str">
            <v>HID-TUB-240</v>
          </cell>
          <cell r="C2142" t="str">
            <v>FORNECIMENTO E ASSENTAMENTO DE TUBO DE POLIPROPILENO (PPR), PRESSÃO DE 20 KGF/CM², INCLUSIVE CONEXÕES E SUPORTES, D = 32 MM (NBR 15813)</v>
          </cell>
          <cell r="D2142" t="str">
            <v>M</v>
          </cell>
          <cell r="E2142">
            <v>35.880000000000003</v>
          </cell>
          <cell r="F2142" t="str">
            <v>ED-50063</v>
          </cell>
          <cell r="G2142"/>
        </row>
        <row r="2143">
          <cell r="A2143" t="str">
            <v>ED-50064</v>
          </cell>
          <cell r="B2143" t="str">
            <v>HID-TUB-245</v>
          </cell>
          <cell r="C2143" t="str">
            <v>FORNECIMENTO E ASSENTAMENTO DE TUBO DE POLIPROPILENO (PPR), PRESSÃO DE 20 KGF/CM², INCLUSIVE CONEXÕES E SUPORTES, D = 40 MM (NBR 15813)</v>
          </cell>
          <cell r="D2143" t="str">
            <v>M</v>
          </cell>
          <cell r="E2143">
            <v>42.64</v>
          </cell>
          <cell r="F2143" t="str">
            <v>ED-50064</v>
          </cell>
          <cell r="G2143"/>
        </row>
        <row r="2144">
          <cell r="A2144" t="str">
            <v>ED-50065</v>
          </cell>
          <cell r="B2144" t="str">
            <v>HID-TUB-250</v>
          </cell>
          <cell r="C2144" t="str">
            <v>FORNECIMENTO E ASSENTAMENTO DE TUBO DE POLIPROPILENO (PPR), PRESSÃO DE 20 KGF/CM², INCLUSIVE CONEXÕES E SUPORTES, D = 50 MM (NBR 15813)</v>
          </cell>
          <cell r="D2144" t="str">
            <v>M</v>
          </cell>
          <cell r="E2144">
            <v>53.27</v>
          </cell>
          <cell r="F2144" t="str">
            <v>ED-50065</v>
          </cell>
          <cell r="G2144"/>
        </row>
        <row r="2145">
          <cell r="A2145" t="str">
            <v>ED-50066</v>
          </cell>
          <cell r="B2145" t="str">
            <v>HID-TUB-255</v>
          </cell>
          <cell r="C2145" t="str">
            <v>FORNECIMENTO E ASSENTAMENTO DE TUBO DE POLIPROPILENO (PPR), PRESSÃO DE 20 KGF/CM², INCLUSIVE CONEXÕES E SUPORTES, D = 63 MM (NBR 15813)</v>
          </cell>
          <cell r="D2145" t="str">
            <v>M</v>
          </cell>
          <cell r="E2145">
            <v>80.790000000000006</v>
          </cell>
          <cell r="F2145" t="str">
            <v>ED-50066</v>
          </cell>
          <cell r="G2145"/>
        </row>
        <row r="2146">
          <cell r="A2146" t="str">
            <v>ED-50067</v>
          </cell>
          <cell r="B2146" t="str">
            <v>HID-TUB-260</v>
          </cell>
          <cell r="C2146" t="str">
            <v>FORNECIMENTO E ASSENTAMENTO DE TUBO DE POLIPROPILENO (PPR), PRESSÃO DE 20 KGF/CM², INCLUSIVE CONEXÕES E SUPORTES, D = 75 MM (NBR 15813)</v>
          </cell>
          <cell r="D2146" t="str">
            <v>M</v>
          </cell>
          <cell r="E2146">
            <v>127.88</v>
          </cell>
          <cell r="F2146" t="str">
            <v>ED-50067</v>
          </cell>
          <cell r="G2146"/>
        </row>
        <row r="2147">
          <cell r="A2147" t="str">
            <v>ED-50068</v>
          </cell>
          <cell r="B2147" t="str">
            <v>HID-TUB-265</v>
          </cell>
          <cell r="C2147" t="str">
            <v>FORNECIMENTO E ASSENTAMENTO DE TUBO DE POLIPROPILENO (PPR), PRESSÃO DE 20 KGF/CM², INCLUSIVE CONEXÕES E SUPORTES, D = 90 MM (NBR 15813)</v>
          </cell>
          <cell r="D2147" t="str">
            <v>M</v>
          </cell>
          <cell r="E2147">
            <v>173.93</v>
          </cell>
          <cell r="F2147" t="str">
            <v>ED-50068</v>
          </cell>
          <cell r="G2147"/>
        </row>
        <row r="2148">
          <cell r="A2148" t="str">
            <v>ED-50077</v>
          </cell>
          <cell r="B2148" t="str">
            <v>HID-TUB-310</v>
          </cell>
          <cell r="C2148" t="str">
            <v>FORNECIMENTO E ASSENTAMENTO DE TUBO DE POLIPROPILENO (PPR), PRESSÃO DE 25 KGF/CM², INCLUSIVE CONEXÕES E SUPORTES, D = 110 MM (NBR 15813)</v>
          </cell>
          <cell r="D2148" t="str">
            <v>M</v>
          </cell>
          <cell r="E2148">
            <v>269.05</v>
          </cell>
          <cell r="F2148" t="str">
            <v>ED-50077</v>
          </cell>
          <cell r="G2148"/>
        </row>
        <row r="2149">
          <cell r="A2149" t="str">
            <v>ED-50070</v>
          </cell>
          <cell r="B2149" t="str">
            <v>HID-TUB-275</v>
          </cell>
          <cell r="C2149" t="str">
            <v>FORNECIMENTO E ASSENTAMENTO DE TUBO DE POLIPROPILENO (PPR), PRESSÃO DE 25 KGF/CM², INCLUSIVE CONEXÕES E SUPORTES, D = 25 MM (NBR 15813)</v>
          </cell>
          <cell r="D2149" t="str">
            <v>M</v>
          </cell>
          <cell r="E2149">
            <v>29.34</v>
          </cell>
          <cell r="F2149" t="str">
            <v>ED-50070</v>
          </cell>
          <cell r="G2149"/>
        </row>
        <row r="2150">
          <cell r="A2150" t="str">
            <v>ED-50071</v>
          </cell>
          <cell r="B2150" t="str">
            <v>HID-TUB-280</v>
          </cell>
          <cell r="C2150" t="str">
            <v>FORNECIMENTO E ASSENTAMENTO DE TUBO DE POLIPROPILENO (PPR), PRESSÃO DE 25 KGF/CM², INCLUSIVE CONEXÕES E SUPORTES, D = 32 MM (NBR 15813)</v>
          </cell>
          <cell r="D2150" t="str">
            <v>M</v>
          </cell>
          <cell r="E2150">
            <v>36.15</v>
          </cell>
          <cell r="F2150" t="str">
            <v>ED-50071</v>
          </cell>
          <cell r="G2150"/>
        </row>
        <row r="2151">
          <cell r="A2151" t="str">
            <v>ED-50072</v>
          </cell>
          <cell r="B2151" t="str">
            <v>HID-TUB-285</v>
          </cell>
          <cell r="C2151" t="str">
            <v>FORNECIMENTO E ASSENTAMENTO DE TUBO DE POLIPROPILENO (PPR), PRESSÃO DE 25 KGF/CM², INCLUSIVE CONEXÕES E SUPORTES, D = 40 MM (NBR 15813)</v>
          </cell>
          <cell r="D2151" t="str">
            <v>M</v>
          </cell>
          <cell r="E2151">
            <v>62.35</v>
          </cell>
          <cell r="F2151" t="str">
            <v>ED-50072</v>
          </cell>
          <cell r="G2151"/>
        </row>
        <row r="2152">
          <cell r="A2152" t="str">
            <v>ED-50073</v>
          </cell>
          <cell r="B2152" t="str">
            <v>HID-TUB-290</v>
          </cell>
          <cell r="C2152" t="str">
            <v>FORNECIMENTO E ASSENTAMENTO DE TUBO DE POLIPROPILENO (PPR), PRESSÃO DE 25 KGF/CM², INCLUSIVE CONEXÕES E SUPORTES, D = 50 MM (NBR 15813)</v>
          </cell>
          <cell r="D2152" t="str">
            <v>M</v>
          </cell>
          <cell r="E2152">
            <v>92.52</v>
          </cell>
          <cell r="F2152" t="str">
            <v>ED-50073</v>
          </cell>
          <cell r="G2152"/>
        </row>
        <row r="2153">
          <cell r="A2153" t="str">
            <v>ED-50074</v>
          </cell>
          <cell r="B2153" t="str">
            <v>HID-TUB-295</v>
          </cell>
          <cell r="C2153" t="str">
            <v>FORNECIMENTO E ASSENTAMENTO DE TUBO DE POLIPROPILENO (PPR), PRESSÃO DE 25 KGF/CM², INCLUSIVE CONEXÕES E SUPORTES, D = 63 MM (NBR 15813)</v>
          </cell>
          <cell r="D2153" t="str">
            <v>M</v>
          </cell>
          <cell r="E2153">
            <v>119.25</v>
          </cell>
          <cell r="F2153" t="str">
            <v>ED-50074</v>
          </cell>
          <cell r="G2153"/>
        </row>
        <row r="2154">
          <cell r="A2154" t="str">
            <v>ED-50075</v>
          </cell>
          <cell r="B2154" t="str">
            <v>HID-TUB-300</v>
          </cell>
          <cell r="C2154" t="str">
            <v>FORNECIMENTO E ASSENTAMENTO DE TUBO DE POLIPROPILENO (PPR), PRESSÃO DE 25 KGF/CM², INCLUSIVE CONEXÕES E SUPORTES, D = 75 MM (NBR 15813)</v>
          </cell>
          <cell r="D2154" t="str">
            <v>M</v>
          </cell>
          <cell r="E2154">
            <v>168.58</v>
          </cell>
          <cell r="F2154" t="str">
            <v>ED-50075</v>
          </cell>
          <cell r="G2154"/>
        </row>
        <row r="2155">
          <cell r="A2155" t="str">
            <v>ED-50076</v>
          </cell>
          <cell r="B2155" t="str">
            <v>HID-TUB-305</v>
          </cell>
          <cell r="C2155" t="str">
            <v>FORNECIMENTO E ASSENTAMENTO DE TUBO DE POLIPROPILENO (PPR), PRESSÃO DE 25 KGF/CM², INCLUSIVE CONEXÕES E SUPORTES, D = 90 MM (NBR 15813)</v>
          </cell>
          <cell r="D2155" t="str">
            <v>M</v>
          </cell>
          <cell r="E2155">
            <v>203.8</v>
          </cell>
          <cell r="F2155" t="str">
            <v>ED-50076</v>
          </cell>
          <cell r="G2155"/>
        </row>
        <row r="2156">
          <cell r="A2156" t="str">
            <v>24.06</v>
          </cell>
          <cell r="B2156">
            <v>8982</v>
          </cell>
          <cell r="C2156" t="str">
            <v>TUBULAÇÃO DE PEX</v>
          </cell>
          <cell r="D2156" t="str">
            <v/>
          </cell>
          <cell r="E2156"/>
          <cell r="F2156" t="str">
            <v>24.06</v>
          </cell>
          <cell r="G2156"/>
        </row>
        <row r="2157">
          <cell r="A2157" t="str">
            <v>ED-50121</v>
          </cell>
          <cell r="B2157" t="str">
            <v>HID-TUB-585</v>
          </cell>
          <cell r="C2157" t="str">
            <v>FORNECIMENTO E ASSENTAMENTO DE TUBO DE TUBOS DE POLIETILENO RETICULADO FLEXÍVEL (PEX), INCLUSIVE CONEXÕES METÁLICAS E SUPORTES, D = 16 MM (NBR 15939)</v>
          </cell>
          <cell r="D2157" t="str">
            <v>M</v>
          </cell>
          <cell r="E2157">
            <v>16.21</v>
          </cell>
          <cell r="F2157" t="str">
            <v>ED-50121</v>
          </cell>
          <cell r="G2157"/>
        </row>
        <row r="2158">
          <cell r="A2158" t="str">
            <v>ED-50122</v>
          </cell>
          <cell r="B2158" t="str">
            <v>HID-TUB-590</v>
          </cell>
          <cell r="C2158" t="str">
            <v>FORNECIMENTO E ASSENTAMENTO DE TUBO DE TUBOS DE POLIETILENO RETICULADO FLEXÍVEL (PEX), INCLUSIVE CONEXÕES METÁLICAS E SUPORTES, D = 20 MM (NBR 15939)</v>
          </cell>
          <cell r="D2158" t="str">
            <v>M</v>
          </cell>
          <cell r="E2158">
            <v>20.69</v>
          </cell>
          <cell r="F2158" t="str">
            <v>ED-50122</v>
          </cell>
          <cell r="G2158"/>
        </row>
        <row r="2159">
          <cell r="A2159" t="str">
            <v>ED-50123</v>
          </cell>
          <cell r="B2159" t="str">
            <v>HID-TUB-595</v>
          </cell>
          <cell r="C2159" t="str">
            <v>FORNECIMENTO E ASSENTAMENTO DE TUBO DE TUBOS DE POLIETILENO RETICULADO FLEXÍVEL (PEX), INCLUSIVE CONEXÕES METÁLICAS E SUPORTES, D = 25 MM (NBR 15939)</v>
          </cell>
          <cell r="D2159" t="str">
            <v>M</v>
          </cell>
          <cell r="E2159">
            <v>16.53</v>
          </cell>
          <cell r="F2159" t="str">
            <v>ED-50123</v>
          </cell>
          <cell r="G2159"/>
        </row>
        <row r="2160">
          <cell r="A2160" t="str">
            <v>ED-50124</v>
          </cell>
          <cell r="B2160" t="str">
            <v>HID-TUB-600</v>
          </cell>
          <cell r="C2160" t="str">
            <v>FORNECIMENTO E ASSENTAMENTO DE TUBO DE TUBOS DE POLIETILENO RETICULADO FLEXÍVEL (PEX), INCLUSIVE CONEXÕES METÁLICAS E SUPORTES, D = 32 MM (NBR 15939)</v>
          </cell>
          <cell r="D2160" t="str">
            <v>M</v>
          </cell>
          <cell r="E2160">
            <v>22.89</v>
          </cell>
          <cell r="F2160" t="str">
            <v>ED-50124</v>
          </cell>
          <cell r="G2160"/>
        </row>
        <row r="2161">
          <cell r="A2161" t="str">
            <v>24.07</v>
          </cell>
          <cell r="B2161">
            <v>8983</v>
          </cell>
          <cell r="C2161" t="str">
            <v>TUBULAÇÃO DE CPVC</v>
          </cell>
          <cell r="D2161" t="str">
            <v/>
          </cell>
          <cell r="E2161"/>
          <cell r="F2161" t="str">
            <v>24.07</v>
          </cell>
          <cell r="G2161"/>
        </row>
        <row r="2162">
          <cell r="A2162" t="str">
            <v>ED-50120</v>
          </cell>
          <cell r="B2162" t="str">
            <v>HID-TUB-580</v>
          </cell>
          <cell r="C2162" t="str">
            <v>FORNECIMENTO E ASSENTAMENTO DE TUBO CPVC SOLDÁVEL, ÁGUA QUENTE, DN 114 MM (4"), INCLUSIVE CONEXÕES</v>
          </cell>
          <cell r="D2162" t="str">
            <v>M</v>
          </cell>
          <cell r="E2162">
            <v>342.82</v>
          </cell>
          <cell r="F2162" t="str">
            <v>ED-50120</v>
          </cell>
          <cell r="G2162"/>
        </row>
        <row r="2163">
          <cell r="A2163" t="str">
            <v>ED-50112</v>
          </cell>
          <cell r="B2163" t="str">
            <v>HID-TUB-540</v>
          </cell>
          <cell r="C2163" t="str">
            <v>FORNECIMENTO E ASSENTAMENTO DE TUBO CPVC SOLDÁVEL, ÁGUA QUENTE, DN 15 MM (1/2"), INCLUSIVE CONEXÕES</v>
          </cell>
          <cell r="D2163" t="str">
            <v>M</v>
          </cell>
          <cell r="E2163">
            <v>17.39</v>
          </cell>
          <cell r="F2163" t="str">
            <v>ED-50112</v>
          </cell>
          <cell r="G2163"/>
        </row>
        <row r="2164">
          <cell r="A2164" t="str">
            <v>ED-50113</v>
          </cell>
          <cell r="B2164" t="str">
            <v>HID-TUB-545</v>
          </cell>
          <cell r="C2164" t="str">
            <v>FORNECIMENTO E ASSENTAMENTO DE TUBO CPVC SOLDÁVEL, ÁGUA QUENTE, DN 22 MM (3/4"), INCLUSIVE CONEXÕES</v>
          </cell>
          <cell r="D2164" t="str">
            <v>M</v>
          </cell>
          <cell r="E2164">
            <v>32.229999999999997</v>
          </cell>
          <cell r="F2164" t="str">
            <v>ED-50113</v>
          </cell>
          <cell r="G2164"/>
        </row>
        <row r="2165">
          <cell r="A2165" t="str">
            <v>ED-50114</v>
          </cell>
          <cell r="B2165" t="str">
            <v>HID-TUB-550</v>
          </cell>
          <cell r="C2165" t="str">
            <v>FORNECIMENTO E ASSENTAMENTO DE TUBO CPVC SOLDÁVEL, ÁGUA QUENTE, DN 28 MM (1"), INCLUSIVE CONEXÕES</v>
          </cell>
          <cell r="D2165" t="str">
            <v>M</v>
          </cell>
          <cell r="E2165">
            <v>46.61</v>
          </cell>
          <cell r="F2165" t="str">
            <v>ED-50114</v>
          </cell>
          <cell r="G2165"/>
        </row>
        <row r="2166">
          <cell r="A2166" t="str">
            <v>ED-50115</v>
          </cell>
          <cell r="B2166" t="str">
            <v>HID-TUB-555</v>
          </cell>
          <cell r="C2166" t="str">
            <v>FORNECIMENTO E ASSENTAMENTO DE TUBO CPVC SOLDÁVEL, ÁGUA QUENTE, DN 35 MM (1.1/4"), INCLUSIVE CONEXÕES</v>
          </cell>
          <cell r="D2166" t="str">
            <v>M</v>
          </cell>
          <cell r="E2166">
            <v>54.9</v>
          </cell>
          <cell r="F2166" t="str">
            <v>ED-50115</v>
          </cell>
          <cell r="G2166"/>
        </row>
        <row r="2167">
          <cell r="A2167" t="str">
            <v>ED-50116</v>
          </cell>
          <cell r="B2167" t="str">
            <v>HID-TUB-560</v>
          </cell>
          <cell r="C2167" t="str">
            <v>FORNECIMENTO E ASSENTAMENTO DE TUBO CPVC SOLDÁVEL, ÁGUA QUENTE, DN 42 MM (1.1/2"), INCLUSIVE CONEXÕES</v>
          </cell>
          <cell r="D2167" t="str">
            <v>M</v>
          </cell>
          <cell r="E2167">
            <v>69.260000000000005</v>
          </cell>
          <cell r="F2167" t="str">
            <v>ED-50116</v>
          </cell>
          <cell r="G2167"/>
        </row>
        <row r="2168">
          <cell r="A2168" t="str">
            <v>ED-50117</v>
          </cell>
          <cell r="B2168" t="str">
            <v>HID-TUB-565</v>
          </cell>
          <cell r="C2168" t="str">
            <v>FORNECIMENTO E ASSENTAMENTO DE TUBO CPVC SOLDÁVEL, ÁGUA QUENTE, DN 54 MM (2"), INCLUSIVE CONEXÕES</v>
          </cell>
          <cell r="D2168" t="str">
            <v>M</v>
          </cell>
          <cell r="E2168">
            <v>105.1</v>
          </cell>
          <cell r="F2168" t="str">
            <v>ED-50117</v>
          </cell>
          <cell r="G2168"/>
        </row>
        <row r="2169">
          <cell r="A2169" t="str">
            <v>ED-50118</v>
          </cell>
          <cell r="B2169" t="str">
            <v>HID-TUB-570</v>
          </cell>
          <cell r="C2169" t="str">
            <v>FORNECIMENTO E ASSENTAMENTO DE TUBO CPVC SOLDÁVEL, ÁGUA QUENTE, DN 73 MM (2.1/2"), INCLUSIVE CONEXÕES</v>
          </cell>
          <cell r="D2169" t="str">
            <v>M</v>
          </cell>
          <cell r="E2169">
            <v>158.53</v>
          </cell>
          <cell r="F2169" t="str">
            <v>ED-50118</v>
          </cell>
          <cell r="G2169"/>
        </row>
        <row r="2170">
          <cell r="A2170" t="str">
            <v>ED-50119</v>
          </cell>
          <cell r="B2170" t="str">
            <v>HID-TUB-575</v>
          </cell>
          <cell r="C2170" t="str">
            <v>FORNECIMENTO E ASSENTAMENTO DE TUBO CPVC SOLDÁVEL, ÁGUA QUENTE, DN 89 MM (3"), INCLUSIVE CONEXÕES</v>
          </cell>
          <cell r="D2170" t="str">
            <v>M</v>
          </cell>
          <cell r="E2170">
            <v>224.51</v>
          </cell>
          <cell r="F2170" t="str">
            <v>ED-50119</v>
          </cell>
          <cell r="G2170"/>
        </row>
        <row r="2171">
          <cell r="A2171" t="str">
            <v>24.08</v>
          </cell>
          <cell r="B2171">
            <v>8984</v>
          </cell>
          <cell r="C2171" t="str">
            <v>TUBULAÇÃO DE COBRE</v>
          </cell>
          <cell r="D2171" t="str">
            <v/>
          </cell>
          <cell r="E2171"/>
          <cell r="F2171" t="str">
            <v>24.08</v>
          </cell>
          <cell r="G2171"/>
        </row>
        <row r="2172">
          <cell r="A2172" t="str">
            <v>ED-50095</v>
          </cell>
          <cell r="B2172" t="str">
            <v>HID-TUB-445</v>
          </cell>
          <cell r="C2172" t="str">
            <v>FORNECIMENTO E ASSENTAMENTO DE TUBO DE COBRE CLASSE "A" SEM COSTURA SOLDÁVEL, INCLUSIVE CONEXÕES E SUPORTES, D = 104 MM (4")</v>
          </cell>
          <cell r="D2172" t="str">
            <v>M</v>
          </cell>
          <cell r="E2172">
            <v>465.59</v>
          </cell>
          <cell r="F2172" t="str">
            <v>ED-50095</v>
          </cell>
          <cell r="G2172"/>
        </row>
        <row r="2173">
          <cell r="A2173" t="str">
            <v>ED-50087</v>
          </cell>
          <cell r="B2173" t="str">
            <v>HID-TUB-405</v>
          </cell>
          <cell r="C2173" t="str">
            <v>FORNECIMENTO E ASSENTAMENTO DE TUBO DE COBRE CLASSE "A" SEM COSTURA SOLDÁVEL, INCLUSIVE CONEXÕES E SUPORTES, D = 1/2"</v>
          </cell>
          <cell r="D2173" t="str">
            <v>M</v>
          </cell>
          <cell r="E2173">
            <v>65.900000000000006</v>
          </cell>
          <cell r="F2173" t="str">
            <v>ED-50087</v>
          </cell>
          <cell r="G2173"/>
        </row>
        <row r="2174">
          <cell r="A2174" t="str">
            <v>ED-50088</v>
          </cell>
          <cell r="B2174" t="str">
            <v>HID-TUB-410</v>
          </cell>
          <cell r="C2174" t="str">
            <v>FORNECIMENTO E ASSENTAMENTO DE TUBO DE COBRE CLASSE "A" SEM COSTURA SOLDÁVEL, INCLUSIVE CONEXÕES E SUPORTES, D = 22 MM (3/4")</v>
          </cell>
          <cell r="D2174" t="str">
            <v>M</v>
          </cell>
          <cell r="E2174">
            <v>91.66</v>
          </cell>
          <cell r="F2174" t="str">
            <v>ED-50088</v>
          </cell>
          <cell r="G2174"/>
        </row>
        <row r="2175">
          <cell r="A2175" t="str">
            <v>ED-50089</v>
          </cell>
          <cell r="B2175" t="str">
            <v>HID-TUB-415</v>
          </cell>
          <cell r="C2175" t="str">
            <v>FORNECIMENTO E ASSENTAMENTO DE TUBO DE COBRE CLASSE "A" SEM COSTURA SOLDÁVEL, INCLUSIVE CONEXÕES E SUPORTES, D = 28 MM (1")</v>
          </cell>
          <cell r="D2175" t="str">
            <v>M</v>
          </cell>
          <cell r="E2175">
            <v>111</v>
          </cell>
          <cell r="F2175" t="str">
            <v>ED-50089</v>
          </cell>
          <cell r="G2175"/>
        </row>
        <row r="2176">
          <cell r="A2176" t="str">
            <v>ED-50090</v>
          </cell>
          <cell r="B2176" t="str">
            <v>HID-TUB-420</v>
          </cell>
          <cell r="C2176" t="str">
            <v>FORNECIMENTO E ASSENTAMENTO DE TUBO DE COBRE CLASSE "A" SEM COSTURA SOLDÁVEL, INCLUSIVE CONEXÕES E SUPORTES, D = 35 MM (1 1/4")</v>
          </cell>
          <cell r="D2176" t="str">
            <v>M</v>
          </cell>
          <cell r="E2176">
            <v>156.83000000000001</v>
          </cell>
          <cell r="F2176" t="str">
            <v>ED-50090</v>
          </cell>
          <cell r="G2176"/>
        </row>
        <row r="2177">
          <cell r="A2177" t="str">
            <v>ED-50091</v>
          </cell>
          <cell r="B2177" t="str">
            <v>HID-TUB-425</v>
          </cell>
          <cell r="C2177" t="str">
            <v>FORNECIMENTO E ASSENTAMENTO DE TUBO DE COBRE CLASSE "A" SEM COSTURA SOLDÁVEL, INCLUSIVE CONEXÕES E SUPORTES, D = 42 MM (1 1/2")</v>
          </cell>
          <cell r="D2177" t="str">
            <v>M</v>
          </cell>
          <cell r="E2177">
            <v>173.18</v>
          </cell>
          <cell r="F2177" t="str">
            <v>ED-50091</v>
          </cell>
          <cell r="G2177"/>
        </row>
        <row r="2178">
          <cell r="A2178" t="str">
            <v>ED-50092</v>
          </cell>
          <cell r="B2178" t="str">
            <v>HID-TUB-430</v>
          </cell>
          <cell r="C2178" t="str">
            <v>FORNECIMENTO E ASSENTAMENTO DE TUBO DE COBRE CLASSE "A" SEM COSTURA SOLDÁVEL, INCLUSIVE CONEXÕES E SUPORTES, D = 54 MM (2")</v>
          </cell>
          <cell r="D2178" t="str">
            <v>M</v>
          </cell>
          <cell r="E2178">
            <v>244.15</v>
          </cell>
          <cell r="F2178" t="str">
            <v>ED-50092</v>
          </cell>
          <cell r="G2178"/>
        </row>
        <row r="2179">
          <cell r="A2179" t="str">
            <v>ED-50093</v>
          </cell>
          <cell r="B2179" t="str">
            <v>HID-TUB-435</v>
          </cell>
          <cell r="C2179" t="str">
            <v>FORNECIMENTO E ASSENTAMENTO DE TUBO DE COBRE CLASSE "A" SEM COSTURA SOLDÁVEL, INCLUSIVE CONEXÕES E SUPORTES, D = 66 MM (2 1/2")</v>
          </cell>
          <cell r="D2179" t="str">
            <v>M</v>
          </cell>
          <cell r="E2179">
            <v>310.63</v>
          </cell>
          <cell r="F2179" t="str">
            <v>ED-50093</v>
          </cell>
          <cell r="G2179"/>
        </row>
        <row r="2180">
          <cell r="A2180" t="str">
            <v>ED-50094</v>
          </cell>
          <cell r="B2180" t="str">
            <v>HID-TUB-440</v>
          </cell>
          <cell r="C2180" t="str">
            <v>FORNECIMENTO E ASSENTAMENTO DE TUBO DE COBRE CLASSE "A" SEM COSTURA SOLDÁVEL, INCLUSIVE CONEXÕES E SUPORTES, D = 79 MM (3")</v>
          </cell>
          <cell r="D2180" t="str">
            <v>M</v>
          </cell>
          <cell r="E2180">
            <v>323.52999999999997</v>
          </cell>
          <cell r="F2180" t="str">
            <v>ED-50094</v>
          </cell>
          <cell r="G2180"/>
        </row>
        <row r="2181">
          <cell r="A2181" t="str">
            <v>ED-50104</v>
          </cell>
          <cell r="B2181" t="str">
            <v>HID-TUB-490</v>
          </cell>
          <cell r="C2181" t="str">
            <v>FORNECIMENTO E ASSENTAMENTO DE TUBO DE COBRE CLASSE "E" SEM COSTURA SOLDÁVEL, INCLUSIVE CONEXÕES E SUPORTES, D = 104 MM (4")</v>
          </cell>
          <cell r="D2181" t="str">
            <v>M</v>
          </cell>
          <cell r="E2181">
            <v>465.59</v>
          </cell>
          <cell r="F2181" t="str">
            <v>ED-50104</v>
          </cell>
          <cell r="G2181"/>
        </row>
        <row r="2182">
          <cell r="A2182" t="str">
            <v>ED-50096</v>
          </cell>
          <cell r="B2182" t="str">
            <v>HID-TUB-450</v>
          </cell>
          <cell r="C2182" t="str">
            <v>FORNECIMENTO E ASSENTAMENTO DE TUBO DE COBRE CLASSE "E" SEM COSTURA SOLDÁVEL, INCLUSIVE CONEXÕES E SUPORTES, D = 15 MM (1/2")</v>
          </cell>
          <cell r="D2182" t="str">
            <v>M</v>
          </cell>
          <cell r="E2182">
            <v>49.99</v>
          </cell>
          <cell r="F2182" t="str">
            <v>ED-50096</v>
          </cell>
          <cell r="G2182"/>
        </row>
        <row r="2183">
          <cell r="A2183" t="str">
            <v>ED-50097</v>
          </cell>
          <cell r="B2183" t="str">
            <v>HID-TUB-455</v>
          </cell>
          <cell r="C2183" t="str">
            <v>FORNECIMENTO E ASSENTAMENTO DE TUBO DE COBRE CLASSE "E" SEM COSTURA SOLDÁVEL, INCLUSIVE CONEXÕES E SUPORTES, D = 22 MM (3/4")</v>
          </cell>
          <cell r="D2183" t="str">
            <v>M</v>
          </cell>
          <cell r="E2183">
            <v>70.150000000000006</v>
          </cell>
          <cell r="F2183" t="str">
            <v>ED-50097</v>
          </cell>
          <cell r="G2183"/>
        </row>
        <row r="2184">
          <cell r="A2184" t="str">
            <v>ED-50098</v>
          </cell>
          <cell r="B2184" t="str">
            <v>HID-TUB-460</v>
          </cell>
          <cell r="C2184" t="str">
            <v>FORNECIMENTO E ASSENTAMENTO DE TUBO DE COBRE CLASSE "E" SEM COSTURA SOLDÁVEL, INCLUSIVE CONEXÕES E SUPORTES, D = 28 MM (1")</v>
          </cell>
          <cell r="D2184" t="str">
            <v>M</v>
          </cell>
          <cell r="E2184">
            <v>85.09</v>
          </cell>
          <cell r="F2184" t="str">
            <v>ED-50098</v>
          </cell>
          <cell r="G2184"/>
        </row>
        <row r="2185">
          <cell r="A2185" t="str">
            <v>ED-50099</v>
          </cell>
          <cell r="B2185" t="str">
            <v>HID-TUB-465</v>
          </cell>
          <cell r="C2185" t="str">
            <v>FORNECIMENTO E ASSENTAMENTO DE TUBO DE COBRE CLASSE "E" SEM COSTURA SOLDÁVEL, INCLUSIVE CONEXÕES E SUPORTES, D = 35 MM (1 1/4")</v>
          </cell>
          <cell r="D2185" t="str">
            <v>M</v>
          </cell>
          <cell r="E2185">
            <v>114.41</v>
          </cell>
          <cell r="F2185" t="str">
            <v>ED-50099</v>
          </cell>
          <cell r="G2185"/>
        </row>
        <row r="2186">
          <cell r="A2186" t="str">
            <v>ED-50100</v>
          </cell>
          <cell r="B2186" t="str">
            <v>HID-TUB-470</v>
          </cell>
          <cell r="C2186" t="str">
            <v>FORNECIMENTO E ASSENTAMENTO DE TUBO DE COBRE CLASSE "E" SEM COSTURA SOLDÁVEL, INCLUSIVE CONEXÕES E SUPORTES, D = 42 MM (1 1/2")</v>
          </cell>
          <cell r="D2186" t="str">
            <v>M</v>
          </cell>
          <cell r="E2186">
            <v>136.63999999999999</v>
          </cell>
          <cell r="F2186" t="str">
            <v>ED-50100</v>
          </cell>
          <cell r="G2186"/>
        </row>
        <row r="2187">
          <cell r="A2187" t="str">
            <v>ED-50101</v>
          </cell>
          <cell r="B2187" t="str">
            <v>HID-TUB-475</v>
          </cell>
          <cell r="C2187" t="str">
            <v>FORNECIMENTO E ASSENTAMENTO DE TUBO DE COBRE CLASSE "E" SEM COSTURA SOLDÁVEL, INCLUSIVE CONEXÕES E SUPORTES, D = 54 MM (2")</v>
          </cell>
          <cell r="D2187" t="str">
            <v>M</v>
          </cell>
          <cell r="E2187">
            <v>194.99</v>
          </cell>
          <cell r="F2187" t="str">
            <v>ED-50101</v>
          </cell>
          <cell r="G2187"/>
        </row>
        <row r="2188">
          <cell r="A2188" t="str">
            <v>ED-50102</v>
          </cell>
          <cell r="B2188" t="str">
            <v>HID-TUB-480</v>
          </cell>
          <cell r="C2188" t="str">
            <v>FORNECIMENTO E ASSENTAMENTO DE TUBO DE COBRE CLASSE "E" SEM COSTURA SOLDÁVEL, INCLUSIVE CONEXÕES E SUPORTES, D = 66 MM (2 1/2")</v>
          </cell>
          <cell r="D2188" t="str">
            <v>M</v>
          </cell>
          <cell r="E2188">
            <v>264.35000000000002</v>
          </cell>
          <cell r="F2188" t="str">
            <v>ED-50102</v>
          </cell>
          <cell r="G2188"/>
        </row>
        <row r="2189">
          <cell r="A2189" t="str">
            <v>ED-50103</v>
          </cell>
          <cell r="B2189" t="str">
            <v>HID-TUB-485</v>
          </cell>
          <cell r="C2189" t="str">
            <v>FORNECIMENTO E ASSENTAMENTO DE TUBO DE COBRE CLASSE "E" SEM COSTURA SOLDÁVEL, INCLUSIVE CONEXÕES E SUPORTES, D = 79 MM (3")</v>
          </cell>
          <cell r="D2189" t="str">
            <v>M</v>
          </cell>
          <cell r="E2189">
            <v>323.52999999999997</v>
          </cell>
          <cell r="F2189" t="str">
            <v>ED-50103</v>
          </cell>
          <cell r="G2189"/>
        </row>
        <row r="2190">
          <cell r="A2190" t="str">
            <v>24.09</v>
          </cell>
          <cell r="B2190">
            <v>8985</v>
          </cell>
          <cell r="C2190" t="str">
            <v>TUBULAÇÃO DE AÇO GALVANIZADO</v>
          </cell>
          <cell r="D2190" t="str">
            <v/>
          </cell>
          <cell r="E2190"/>
          <cell r="F2190" t="str">
            <v>24.09</v>
          </cell>
          <cell r="G2190"/>
        </row>
        <row r="2191">
          <cell r="A2191" t="str">
            <v>ED-50042</v>
          </cell>
          <cell r="B2191" t="str">
            <v>HID-TUB-105</v>
          </cell>
          <cell r="C2191" t="str">
            <v>FORNECIMENTO E ASSENTAMENTO DE TUBO DE AÇO GALVANIZADO COM COSTURA , INCLUSIVE CONEXÕES E SUPORTES, D = 1"</v>
          </cell>
          <cell r="D2191" t="str">
            <v>M</v>
          </cell>
          <cell r="E2191">
            <v>80.45</v>
          </cell>
          <cell r="F2191" t="str">
            <v>ED-50042</v>
          </cell>
          <cell r="G2191"/>
        </row>
        <row r="2192">
          <cell r="A2192" t="str">
            <v>ED-50044</v>
          </cell>
          <cell r="B2192" t="str">
            <v>HID-TUB-115</v>
          </cell>
          <cell r="C2192" t="str">
            <v>FORNECIMENTO E ASSENTAMENTO DE TUBO DE AÇO GALVANIZADO COM COSTURA , INCLUSIVE CONEXÕES E SUPORTES, D = 1 1/2"</v>
          </cell>
          <cell r="D2192" t="str">
            <v>M</v>
          </cell>
          <cell r="E2192">
            <v>103.41</v>
          </cell>
          <cell r="F2192" t="str">
            <v>ED-50044</v>
          </cell>
          <cell r="G2192"/>
        </row>
        <row r="2193">
          <cell r="A2193" t="str">
            <v>ED-50043</v>
          </cell>
          <cell r="B2193" t="str">
            <v>HID-TUB-110</v>
          </cell>
          <cell r="C2193" t="str">
            <v>FORNECIMENTO E ASSENTAMENTO DE TUBO DE AÇO GALVANIZADO COM COSTURA , INCLUSIVE CONEXÕES E SUPORTES, D = 1 1/4"</v>
          </cell>
          <cell r="D2193" t="str">
            <v>M</v>
          </cell>
          <cell r="E2193">
            <v>97.39</v>
          </cell>
          <cell r="F2193" t="str">
            <v>ED-50043</v>
          </cell>
          <cell r="G2193"/>
        </row>
        <row r="2194">
          <cell r="A2194" t="str">
            <v>ED-50040</v>
          </cell>
          <cell r="B2194" t="str">
            <v>HID-TUB-095</v>
          </cell>
          <cell r="C2194" t="str">
            <v>FORNECIMENTO E ASSENTAMENTO DE TUBO DE AÇO GALVANIZADO COM COSTURA , INCLUSIVE CONEXÕES E SUPORTES, D = 1/2"</v>
          </cell>
          <cell r="D2194" t="str">
            <v>M</v>
          </cell>
          <cell r="E2194">
            <v>52.15</v>
          </cell>
          <cell r="F2194" t="str">
            <v>ED-50040</v>
          </cell>
          <cell r="G2194"/>
        </row>
        <row r="2195">
          <cell r="A2195" t="str">
            <v>ED-50045</v>
          </cell>
          <cell r="B2195" t="str">
            <v>HID-TUB-120</v>
          </cell>
          <cell r="C2195" t="str">
            <v>FORNECIMENTO E ASSENTAMENTO DE TUBO DE AÇO GALVANIZADO COM COSTURA , INCLUSIVE CONEXÕES E SUPORTES, D = 2"</v>
          </cell>
          <cell r="D2195" t="str">
            <v>M</v>
          </cell>
          <cell r="E2195">
            <v>122.42</v>
          </cell>
          <cell r="F2195" t="str">
            <v>ED-50045</v>
          </cell>
          <cell r="G2195"/>
        </row>
        <row r="2196">
          <cell r="A2196" t="str">
            <v>ED-50046</v>
          </cell>
          <cell r="B2196" t="str">
            <v>HID-TUB-125</v>
          </cell>
          <cell r="C2196" t="str">
            <v>FORNECIMENTO E ASSENTAMENTO DE TUBO DE AÇO GALVANIZADO COM COSTURA , INCLUSIVE CONEXÕES E SUPORTES, D = 2 1/2"</v>
          </cell>
          <cell r="D2196" t="str">
            <v>M</v>
          </cell>
          <cell r="E2196">
            <v>168.2</v>
          </cell>
          <cell r="F2196" t="str">
            <v>ED-50046</v>
          </cell>
          <cell r="G2196"/>
        </row>
        <row r="2197">
          <cell r="A2197" t="str">
            <v>ED-50041</v>
          </cell>
          <cell r="B2197" t="str">
            <v>HID-TUB-100</v>
          </cell>
          <cell r="C2197" t="str">
            <v>FORNECIMENTO E ASSENTAMENTO DE TUBO DE AÇO GALVANIZADO COM COSTURA , INCLUSIVE CONEXÕES E SUPORTES, D = 3/4"</v>
          </cell>
          <cell r="D2197" t="str">
            <v>M</v>
          </cell>
          <cell r="E2197">
            <v>65.27</v>
          </cell>
          <cell r="F2197" t="str">
            <v>ED-50041</v>
          </cell>
          <cell r="G2197"/>
        </row>
        <row r="2198">
          <cell r="A2198" t="str">
            <v>24.10</v>
          </cell>
          <cell r="B2198">
            <v>8986</v>
          </cell>
          <cell r="C2198" t="str">
            <v>REGISTRO E VÁLVULA</v>
          </cell>
          <cell r="D2198" t="str">
            <v/>
          </cell>
          <cell r="E2198"/>
          <cell r="F2198" t="str">
            <v>24.10</v>
          </cell>
          <cell r="G2198"/>
        </row>
        <row r="2199">
          <cell r="A2199" t="str">
            <v>ED-49999</v>
          </cell>
          <cell r="B2199" t="str">
            <v>HID-REG-095</v>
          </cell>
          <cell r="C2199" t="str">
            <v>REGISTRO DE ESFERA, TIPO PVC SOLDÁVEL DN 20MM (1/2"), INCLUSIVE VOLANTE PARA ACIONAMENTO</v>
          </cell>
          <cell r="D2199" t="str">
            <v>UN</v>
          </cell>
          <cell r="E2199">
            <v>17.829999999999998</v>
          </cell>
          <cell r="F2199" t="str">
            <v>ED-49999</v>
          </cell>
          <cell r="G2199"/>
        </row>
        <row r="2200">
          <cell r="A2200" t="str">
            <v>ED-50000</v>
          </cell>
          <cell r="B2200" t="str">
            <v>HID-REG-100</v>
          </cell>
          <cell r="C2200" t="str">
            <v>REGISTRO DE ESFERA, TIPO PVC SOLDÁVEL DN 25MM (3/4"), INCLUSIVE VOLANTE PARA ACIONAMENTO</v>
          </cell>
          <cell r="D2200" t="str">
            <v>UN</v>
          </cell>
          <cell r="E2200">
            <v>20.8</v>
          </cell>
          <cell r="F2200" t="str">
            <v>ED-50000</v>
          </cell>
          <cell r="G2200"/>
        </row>
        <row r="2201">
          <cell r="A2201" t="str">
            <v>ED-50001</v>
          </cell>
          <cell r="B2201" t="str">
            <v>HID-REG-105</v>
          </cell>
          <cell r="C2201" t="str">
            <v>REGISTRO DE ESFERA, TIPO PVC SOLDÁVEL DN 32MM (1"), INCLUSIVE VOLANTE PARA ACIONAMENTO</v>
          </cell>
          <cell r="D2201" t="str">
            <v>UN</v>
          </cell>
          <cell r="E2201">
            <v>28.5</v>
          </cell>
          <cell r="F2201" t="str">
            <v>ED-50001</v>
          </cell>
          <cell r="G2201"/>
        </row>
        <row r="2202">
          <cell r="A2202" t="str">
            <v>ED-50002</v>
          </cell>
          <cell r="B2202" t="str">
            <v>HID-REG-110</v>
          </cell>
          <cell r="C2202" t="str">
            <v>REGISTRO DE ESFERA, TIPO PVC SOLDÁVEL DN 40MM (1.1/4"), INCLUSIVE VOLANTE PARA ACIONAMENTO</v>
          </cell>
          <cell r="D2202" t="str">
            <v>UN</v>
          </cell>
          <cell r="E2202">
            <v>35.53</v>
          </cell>
          <cell r="F2202" t="str">
            <v>ED-50002</v>
          </cell>
          <cell r="G2202"/>
        </row>
        <row r="2203">
          <cell r="A2203" t="str">
            <v>ED-50003</v>
          </cell>
          <cell r="B2203" t="str">
            <v>HID-REG-120</v>
          </cell>
          <cell r="C2203" t="str">
            <v>REGISTRO DE ESFERA, TIPO PVC SOLDÁVEL DN 50MM (1.1/2"), INCLUSIVE VOLANTE PARA ACIONAMENTO</v>
          </cell>
          <cell r="D2203" t="str">
            <v>UN</v>
          </cell>
          <cell r="E2203">
            <v>36.89</v>
          </cell>
          <cell r="F2203" t="str">
            <v>ED-50003</v>
          </cell>
          <cell r="G2203"/>
        </row>
        <row r="2204">
          <cell r="A2204" t="str">
            <v>ED-50004</v>
          </cell>
          <cell r="B2204" t="str">
            <v>HID-REG-125</v>
          </cell>
          <cell r="C2204" t="str">
            <v>REGISTRO DE ESFERA, TIPO PVC SOLDÁVEL DN 60MM (2"), INCLUSIVE VOLANTE PARA ACIONAMENTO</v>
          </cell>
          <cell r="D2204" t="str">
            <v>UN</v>
          </cell>
          <cell r="E2204">
            <v>60.67</v>
          </cell>
          <cell r="F2204" t="str">
            <v>ED-50004</v>
          </cell>
          <cell r="G2204"/>
        </row>
        <row r="2205">
          <cell r="A2205" t="str">
            <v>ED-49991</v>
          </cell>
          <cell r="B2205" t="str">
            <v>HID-REG-080</v>
          </cell>
          <cell r="C2205" t="str">
            <v>REGISTRO DE GAVETA, TIPO BASE,  ROSCÁVEL 1" (PARA TUBO SOLDÁVEL OU PPR DN 32MM/CPVC DN 28MM), INCLUSIVE ACABAMENTO (PADRÃO MÉDIO) E CANOPLA CROMADOS</v>
          </cell>
          <cell r="D2205" t="str">
            <v>UN</v>
          </cell>
          <cell r="E2205">
            <v>69.06</v>
          </cell>
          <cell r="F2205" t="str">
            <v>ED-49991</v>
          </cell>
          <cell r="G2205"/>
        </row>
        <row r="2206">
          <cell r="A2206" t="str">
            <v>ED-49992</v>
          </cell>
          <cell r="B2206" t="str">
            <v>HID-REG-081</v>
          </cell>
          <cell r="C2206" t="str">
            <v>REGISTRO DE GAVETA, TIPO BASE,  ROSCÁVEL 1" (PARA TUBO SOLDÁVEL OU PPR DN 32MM/CPVC DN 28MM), INCLUSIVE ACABAMENTO (PADRÃO POPULAR) E CANOPLA CROMADOS</v>
          </cell>
          <cell r="D2206" t="str">
            <v>UN</v>
          </cell>
          <cell r="E2206">
            <v>62.48</v>
          </cell>
          <cell r="F2206" t="str">
            <v>ED-49992</v>
          </cell>
          <cell r="G2206"/>
        </row>
        <row r="2207">
          <cell r="A2207" t="str">
            <v>ED-49995</v>
          </cell>
          <cell r="B2207" t="str">
            <v>HID-REG-090</v>
          </cell>
          <cell r="C2207" t="str">
            <v>REGISTRO DE GAVETA, TIPO BASE,  ROSCÁVEL 1.1/2" (PARA TUBO SOLDÁVEL OU PPR DN 50MM/CPVC DN 42MM), INCLUSIVE ACABAMENTO (PADRÃO MÉDIO) E CANOPLA CROMADOS</v>
          </cell>
          <cell r="D2207" t="str">
            <v>UN</v>
          </cell>
          <cell r="E2207">
            <v>116.16</v>
          </cell>
          <cell r="F2207" t="str">
            <v>ED-49995</v>
          </cell>
          <cell r="G2207"/>
        </row>
        <row r="2208">
          <cell r="A2208" t="str">
            <v>ED-49996</v>
          </cell>
          <cell r="B2208" t="str">
            <v>HID-REG-091</v>
          </cell>
          <cell r="C2208" t="str">
            <v>REGISTRO DE GAVETA, TIPO BASE,  ROSCÁVEL 1.1/2" (PARA TUBO SOLDÁVEL OU PPR DN 50MM/CPVC DN 42MM), INCLUSIVE ACABAMENTO (PADRÃO POPULAR) E CANOPLA CROMADOS</v>
          </cell>
          <cell r="D2208" t="str">
            <v>UN</v>
          </cell>
          <cell r="E2208">
            <v>90.66</v>
          </cell>
          <cell r="F2208" t="str">
            <v>ED-49996</v>
          </cell>
          <cell r="G2208"/>
        </row>
        <row r="2209">
          <cell r="A2209" t="str">
            <v>ED-49993</v>
          </cell>
          <cell r="B2209" t="str">
            <v>HID-REG-085</v>
          </cell>
          <cell r="C2209" t="str">
            <v>REGISTRO DE GAVETA, TIPO BASE,  ROSCÁVEL 1.1/4" (PARA TUBO SOLDÁVEL OU PPR DN 40MM/CPVC DN 35MM), INCLUSIVE ACABAMENTO (PADRÃO MÉDIO) E CANOPLA CROMADOS</v>
          </cell>
          <cell r="D2209" t="str">
            <v>UN</v>
          </cell>
          <cell r="E2209">
            <v>104.97</v>
          </cell>
          <cell r="F2209" t="str">
            <v>ED-49993</v>
          </cell>
          <cell r="G2209"/>
        </row>
        <row r="2210">
          <cell r="A2210" t="str">
            <v>ED-49994</v>
          </cell>
          <cell r="B2210" t="str">
            <v>HID-REG-086</v>
          </cell>
          <cell r="C2210" t="str">
            <v>REGISTRO DE GAVETA, TIPO BASE,  ROSCÁVEL 1.1/4" (PARA TUBO SOLDÁVEL OU PPR DN 40MM/CPVC DN 35MM), INCLUSIVE ACABAMENTO (PADRÃO POPULAR) E CANOPLA CROMADOS</v>
          </cell>
          <cell r="D2210" t="str">
            <v>UN</v>
          </cell>
          <cell r="E2210">
            <v>78.489999999999995</v>
          </cell>
          <cell r="F2210" t="str">
            <v>ED-49994</v>
          </cell>
          <cell r="G2210"/>
        </row>
        <row r="2211">
          <cell r="A2211" t="str">
            <v>ED-49987</v>
          </cell>
          <cell r="B2211" t="str">
            <v>HID-REG-070</v>
          </cell>
          <cell r="C2211" t="str">
            <v>REGISTRO DE GAVETA, TIPO BASE,  ROSCÁVEL 1/2" (PARA TUBO SOLDÁVEL OU PPR DN 20MM/CPVC DN 15MM), INCLUSIVE ACABAMENTO (PADRÃO MÉDIO) E CANOPLA CROMADOS</v>
          </cell>
          <cell r="D2211" t="str">
            <v>UN</v>
          </cell>
          <cell r="E2211">
            <v>52.24</v>
          </cell>
          <cell r="F2211" t="str">
            <v>ED-49987</v>
          </cell>
          <cell r="G2211"/>
        </row>
        <row r="2212">
          <cell r="A2212" t="str">
            <v>ED-49988</v>
          </cell>
          <cell r="B2212" t="str">
            <v>HID-REG-071</v>
          </cell>
          <cell r="C2212" t="str">
            <v>REGISTRO DE GAVETA, TIPO BASE,  ROSCÁVEL 1/2" (PARA TUBO SOLDÁVEL OU PPR DN 20MM/CPVC DN 15MM), INCLUSIVE ACABAMENTO (PADRÃO POPULAR) E CANOPLA CROMADOS</v>
          </cell>
          <cell r="D2212" t="str">
            <v>UN</v>
          </cell>
          <cell r="E2212">
            <v>47.09</v>
          </cell>
          <cell r="F2212" t="str">
            <v>ED-49988</v>
          </cell>
          <cell r="G2212"/>
        </row>
        <row r="2213">
          <cell r="A2213" t="str">
            <v>ED-49989</v>
          </cell>
          <cell r="B2213" t="str">
            <v>HID-REG-075</v>
          </cell>
          <cell r="C2213" t="str">
            <v>REGISTRO DE GAVETA, TIPO BASE,  ROSCÁVEL 3/4" (PARA TUBO SOLDÁVEL OU PPR DN 25MM/CPVC DN 22MM), INCLUSIVE ACABAMENTO (PADRÃO MÉDIO) E CANOPLA CROMADO</v>
          </cell>
          <cell r="D2213" t="str">
            <v>UN</v>
          </cell>
          <cell r="E2213">
            <v>56.76</v>
          </cell>
          <cell r="F2213" t="str">
            <v>ED-49989</v>
          </cell>
          <cell r="G2213"/>
        </row>
        <row r="2214">
          <cell r="A2214" t="str">
            <v>ED-49990</v>
          </cell>
          <cell r="B2214" t="str">
            <v>HID-REG-076</v>
          </cell>
          <cell r="C2214" t="str">
            <v>REGISTRO DE GAVETA, TIPO BASE,  ROSCÁVEL 3/4" (PARA TUBO SOLDÁVEL OU PPR DN 25MM/CPVC DN 22MM), INCLUSIVE ACABAMENTO (PADRÃO POPULAR) E CANOPLA CROMADOS</v>
          </cell>
          <cell r="D2214" t="str">
            <v>UN</v>
          </cell>
          <cell r="E2214">
            <v>50.92</v>
          </cell>
          <cell r="F2214" t="str">
            <v>ED-49990</v>
          </cell>
          <cell r="G2214"/>
        </row>
        <row r="2215">
          <cell r="A2215" t="str">
            <v>ED-49974</v>
          </cell>
          <cell r="B2215" t="str">
            <v>HID-REG-026</v>
          </cell>
          <cell r="C2215" t="str">
            <v>REGISTRO DE GAVETA, TIPO BRUTO,  ROSCÁVEL 1" (PARA TUBO SOLDÁVEL OU PPR DN 32MM/CPVC DN 28MM), INCLUSIVE VOLANTE PARA ACIONAMENTO</v>
          </cell>
          <cell r="D2215" t="str">
            <v>UN</v>
          </cell>
          <cell r="E2215">
            <v>40.340000000000003</v>
          </cell>
          <cell r="F2215" t="str">
            <v>ED-49974</v>
          </cell>
          <cell r="G2215"/>
        </row>
        <row r="2216">
          <cell r="A2216" t="str">
            <v>ED-49978</v>
          </cell>
          <cell r="B2216" t="str">
            <v>HID-REG-036</v>
          </cell>
          <cell r="C2216" t="str">
            <v>REGISTRO DE GAVETA, TIPO BRUTO,  ROSCÁVEL 1.1/2" (PARA TUBO SOLDÁVEL OU PPR DN 50MM/CPVC DN 42MM), INCLUSIVE VOLANTE PARA ACIONAMENTO</v>
          </cell>
          <cell r="D2216" t="str">
            <v>UN</v>
          </cell>
          <cell r="E2216">
            <v>60.65</v>
          </cell>
          <cell r="F2216" t="str">
            <v>ED-49978</v>
          </cell>
          <cell r="G2216"/>
        </row>
        <row r="2217">
          <cell r="A2217" t="str">
            <v>ED-49976</v>
          </cell>
          <cell r="B2217" t="str">
            <v>HID-REG-031</v>
          </cell>
          <cell r="C2217" t="str">
            <v>REGISTRO DE GAVETA, TIPO BRUTO,  ROSCÁVEL 1.1/4" (PARA TUBO SOLDÁVEL OU PPR DN 40MM/CPVC DN 35MM), INCLUSIVE VOLANTE PARA ACIONAMENTO</v>
          </cell>
          <cell r="D2217" t="str">
            <v>UN</v>
          </cell>
          <cell r="E2217">
            <v>48.23</v>
          </cell>
          <cell r="F2217" t="str">
            <v>ED-49976</v>
          </cell>
          <cell r="G2217"/>
        </row>
        <row r="2218">
          <cell r="A2218" t="str">
            <v>ED-49970</v>
          </cell>
          <cell r="B2218" t="str">
            <v>HID-REG-016</v>
          </cell>
          <cell r="C2218" t="str">
            <v>REGISTRO DE GAVETA, TIPO BRUTO,  ROSCÁVEL 1/2" (PARA TUBO SOLDÁVEL OU PPR DN 20MM/CPVC DN 15MM), INCLUSIVE VOLANTE PARA ACIONAMENTO</v>
          </cell>
          <cell r="D2218" t="str">
            <v>UN</v>
          </cell>
          <cell r="E2218">
            <v>28.52</v>
          </cell>
          <cell r="F2218" t="str">
            <v>ED-49970</v>
          </cell>
          <cell r="G2218"/>
        </row>
        <row r="2219">
          <cell r="A2219" t="str">
            <v>ED-49980</v>
          </cell>
          <cell r="B2219" t="str">
            <v>HID-REG-041</v>
          </cell>
          <cell r="C2219" t="str">
            <v>REGISTRO DE GAVETA, TIPO BRUTO,  ROSCÁVEL 2" (PARA TUBO SOLDÁVEL OU PPR DN 60MM/CPVC DN 54MM), INCLUSIVE VOLANTE PARA ACIONAMENTO</v>
          </cell>
          <cell r="D2219" t="str">
            <v>UN</v>
          </cell>
          <cell r="E2219">
            <v>75.33</v>
          </cell>
          <cell r="F2219" t="str">
            <v>ED-49980</v>
          </cell>
          <cell r="G2219"/>
        </row>
        <row r="2220">
          <cell r="A2220" t="str">
            <v>ED-49982</v>
          </cell>
          <cell r="B2220" t="str">
            <v>HID-REG-046</v>
          </cell>
          <cell r="C2220" t="str">
            <v>REGISTRO DE GAVETA, TIPO BRUTO,  ROSCÁVEL 2.1/2" (PARA TUBO SOLDÁVEL OU PPR DN 75MM/CPVC DN 73MM), INCLUSIVE VOLANTE PARA ACIONAMENTO</v>
          </cell>
          <cell r="D2220" t="str">
            <v>UN</v>
          </cell>
          <cell r="E2220">
            <v>135.69999999999999</v>
          </cell>
          <cell r="F2220" t="str">
            <v>ED-49982</v>
          </cell>
          <cell r="G2220"/>
        </row>
        <row r="2221">
          <cell r="A2221" t="str">
            <v>ED-49984</v>
          </cell>
          <cell r="B2221" t="str">
            <v>HID-REG-050D</v>
          </cell>
          <cell r="C2221" t="str">
            <v>REGISTRO DE GAVETA, TIPO BRUTO,  ROSCÁVEL 3" (PARA TUBO SOLDÁVEL OU PPR DN 85MM/CPVC DN 89MM), INCLUSIVE VOLANTE PARA ACIONAMENTO</v>
          </cell>
          <cell r="D2221" t="str">
            <v>UN</v>
          </cell>
          <cell r="E2221">
            <v>227.01</v>
          </cell>
          <cell r="F2221" t="str">
            <v>ED-49984</v>
          </cell>
          <cell r="G2221"/>
        </row>
        <row r="2222">
          <cell r="A2222" t="str">
            <v>ED-49972</v>
          </cell>
          <cell r="B2222" t="str">
            <v>HID-REG-021</v>
          </cell>
          <cell r="C2222" t="str">
            <v>REGISTRO DE GAVETA, TIPO BRUTO,  ROSCÁVEL 3/4" (PARA TUBO SOLDÁVEL OU PPR DN 25MM/CPVC DN 22MM), INCLUSIVE VOLANTE PARA ACIONAMENTO</v>
          </cell>
          <cell r="D2222" t="str">
            <v>UN</v>
          </cell>
          <cell r="E2222">
            <v>29.27</v>
          </cell>
          <cell r="F2222" t="str">
            <v>ED-49972</v>
          </cell>
          <cell r="G2222"/>
        </row>
        <row r="2223">
          <cell r="A2223" t="str">
            <v>ED-49986</v>
          </cell>
          <cell r="B2223" t="str">
            <v>HID-REG-056</v>
          </cell>
          <cell r="C2223" t="str">
            <v>REGISTRO DE GAVETA, TIPO BRUTO,  ROSCÁVEL 4" (PARA TUBO SOLDÁVEL OU PPR DN 110MM/CPVC DN 114MM), INCLUSIVE VOLANTE PARA ACIONAMENTO</v>
          </cell>
          <cell r="D2223" t="str">
            <v>UN</v>
          </cell>
          <cell r="E2223">
            <v>367.09</v>
          </cell>
          <cell r="F2223" t="str">
            <v>ED-49986</v>
          </cell>
          <cell r="G2223"/>
        </row>
        <row r="2224">
          <cell r="A2224" t="str">
            <v>ED-49967</v>
          </cell>
          <cell r="B2224" t="str">
            <v>-</v>
          </cell>
          <cell r="C2224" t="str">
            <v>REGISTRO DE PRESSÃO, TIPO BASE,  ROSCÁVEL 1" (PARA TUBO SOLDÁVEL OU PPR DN 32MM/CPVC DN 28MM), INCLUSIVE ACABAMENTO (PADRÃO MÉDIO) E CANOPLA CROMADOS</v>
          </cell>
          <cell r="D2224" t="str">
            <v>UN</v>
          </cell>
          <cell r="E2224">
            <v>81.569999999999993</v>
          </cell>
          <cell r="F2224" t="str">
            <v>ED-49967</v>
          </cell>
          <cell r="G2224"/>
        </row>
        <row r="2225">
          <cell r="A2225" t="str">
            <v>ED-49968</v>
          </cell>
          <cell r="B2225" t="str">
            <v>-</v>
          </cell>
          <cell r="C2225" t="str">
            <v>REGISTRO DE PRESSÃO, TIPO BASE,  ROSCÁVEL 1" (PARA TUBO SOLDÁVEL OU PPR DN 32MM/CPVC DN 28MM), INCLUSIVE ACABAMENTO (PADRÃO POPULAR) E CANOPLA CROMADOS</v>
          </cell>
          <cell r="D2225" t="str">
            <v>UN</v>
          </cell>
          <cell r="E2225">
            <v>75.13</v>
          </cell>
          <cell r="F2225" t="str">
            <v>ED-49968</v>
          </cell>
          <cell r="G2225"/>
        </row>
        <row r="2226">
          <cell r="A2226" t="str">
            <v>ED-49963</v>
          </cell>
          <cell r="B2226" t="str">
            <v>HID-REG-005</v>
          </cell>
          <cell r="C2226" t="str">
            <v>REGISTRO DE PRESSÃO, TIPO BASE,  ROSCÁVEL 1/2" (PARA TUBO SOLDÁVEL OU PPR DN 20MM/CPVC DN 15MM), INCLUSIVE ACABAMENTO (PADRÃO MÉDIO) E CANOPLA CROMADOS</v>
          </cell>
          <cell r="D2226" t="str">
            <v>UN</v>
          </cell>
          <cell r="E2226">
            <v>53.26</v>
          </cell>
          <cell r="F2226" t="str">
            <v>ED-49963</v>
          </cell>
          <cell r="G2226"/>
        </row>
        <row r="2227">
          <cell r="A2227" t="str">
            <v>ED-49964</v>
          </cell>
          <cell r="B2227" t="str">
            <v>HID-REG-006</v>
          </cell>
          <cell r="C2227" t="str">
            <v xml:space="preserve">REGISTRO DE PRESSÃO, TIPO BASE,  ROSCÁVEL 1/2" (PARA TUBO SOLDÁVEL OU PPR DN 20MM/CPVC DN 15MM), INCLUSIVE ACABAMENTO (PADRÃO POPULAR) E CANOPLA CROMADOS
</v>
          </cell>
          <cell r="D2227" t="str">
            <v>UN</v>
          </cell>
          <cell r="E2227">
            <v>47.96</v>
          </cell>
          <cell r="F2227" t="str">
            <v>ED-49964</v>
          </cell>
          <cell r="G2227"/>
        </row>
        <row r="2228">
          <cell r="A2228" t="str">
            <v>ED-49965</v>
          </cell>
          <cell r="B2228" t="str">
            <v>HID-REG-010</v>
          </cell>
          <cell r="C2228" t="str">
            <v>REGISTRO DE PRESSÃO, TIPO BASE,  ROSCÁVEL 3/4" (PARA TUBO SOLDÁVEL OU PPR DN 25MM/CPVC DN 22MM), INCLUSIVE ACABAMENTO (PADRÃO MÉDIO) E CANOPLA CROMADOS</v>
          </cell>
          <cell r="D2228" t="str">
            <v>UN</v>
          </cell>
          <cell r="E2228">
            <v>54.5</v>
          </cell>
          <cell r="F2228" t="str">
            <v>ED-49965</v>
          </cell>
          <cell r="G2228"/>
        </row>
        <row r="2229">
          <cell r="A2229" t="str">
            <v>ED-49966</v>
          </cell>
          <cell r="B2229" t="str">
            <v>HID-REG-011</v>
          </cell>
          <cell r="C2229" t="str">
            <v>REGISTRO DE PRESSÃO, TIPO BASE,  ROSCÁVEL 3/4" (PARA TUBO SOLDÁVEL OU PPR DN 25MM/CPVC DN 22MM), INCLUSIVE ACABAMENTO (PADRÃO POPULAR) E CANOPLA CROMADOS</v>
          </cell>
          <cell r="D2229" t="str">
            <v>UN</v>
          </cell>
          <cell r="E2229">
            <v>49.02</v>
          </cell>
          <cell r="F2229" t="str">
            <v>ED-49966</v>
          </cell>
          <cell r="G2229"/>
        </row>
        <row r="2230">
          <cell r="A2230" t="str">
            <v>ED-50346</v>
          </cell>
          <cell r="B2230" t="str">
            <v>MET-VAL-026</v>
          </cell>
          <cell r="C2230" t="str">
            <v>VÁLVULA DE RETENÇÃO DE PÉ COM CRIVO, D = 100 MM (4")</v>
          </cell>
          <cell r="D2230" t="str">
            <v>U</v>
          </cell>
          <cell r="E2230">
            <v>645.19000000000005</v>
          </cell>
          <cell r="F2230" t="str">
            <v>ED-50346</v>
          </cell>
          <cell r="G2230"/>
        </row>
        <row r="2231">
          <cell r="A2231" t="str">
            <v>ED-50338</v>
          </cell>
          <cell r="B2231" t="str">
            <v>MET-VAL-018</v>
          </cell>
          <cell r="C2231" t="str">
            <v>VÁLVULA DE RETENÇÃO DE PÉ COM CRIVO, D = 15 MM (1/2")</v>
          </cell>
          <cell r="D2231" t="str">
            <v>U</v>
          </cell>
          <cell r="E2231">
            <v>53.96</v>
          </cell>
          <cell r="F2231" t="str">
            <v>ED-50338</v>
          </cell>
          <cell r="G2231"/>
        </row>
        <row r="2232">
          <cell r="A2232" t="str">
            <v>ED-50339</v>
          </cell>
          <cell r="B2232" t="str">
            <v>MET-VAL-019</v>
          </cell>
          <cell r="C2232" t="str">
            <v>VÁLVULA DE RETENÇÃO DE PÉ COM CRIVO, D = 20 MM (3/4")</v>
          </cell>
          <cell r="D2232" t="str">
            <v>U</v>
          </cell>
          <cell r="E2232">
            <v>68.73</v>
          </cell>
          <cell r="F2232" t="str">
            <v>ED-50339</v>
          </cell>
          <cell r="G2232"/>
        </row>
        <row r="2233">
          <cell r="A2233" t="str">
            <v>ED-50340</v>
          </cell>
          <cell r="B2233" t="str">
            <v>MET-VAL-020</v>
          </cell>
          <cell r="C2233" t="str">
            <v>VÁLVULA DE RETENÇÃO DE PÉ COM CRIVO D = 25 MM (1")</v>
          </cell>
          <cell r="D2233" t="str">
            <v>U</v>
          </cell>
          <cell r="E2233">
            <v>76.510000000000005</v>
          </cell>
          <cell r="F2233" t="str">
            <v>ED-50340</v>
          </cell>
          <cell r="G2233"/>
        </row>
        <row r="2234">
          <cell r="A2234" t="str">
            <v>ED-50341</v>
          </cell>
          <cell r="B2234" t="str">
            <v>MET-VAL-021</v>
          </cell>
          <cell r="C2234" t="str">
            <v>VÁLVULA DE RETENÇÃO DE PÉ COM CRIVO, D = 32 MM (1 1/4")</v>
          </cell>
          <cell r="D2234" t="str">
            <v>U</v>
          </cell>
          <cell r="E2234">
            <v>116.65</v>
          </cell>
          <cell r="F2234" t="str">
            <v>ED-50341</v>
          </cell>
          <cell r="G2234"/>
        </row>
        <row r="2235">
          <cell r="A2235" t="str">
            <v>ED-50342</v>
          </cell>
          <cell r="B2235" t="str">
            <v>MET-VAL-022</v>
          </cell>
          <cell r="C2235" t="str">
            <v>VÁLVULA DE RETENÇÃO DE PÉ COM CRIVO, D = 40 MM (1 1/2")</v>
          </cell>
          <cell r="D2235" t="str">
            <v>U</v>
          </cell>
          <cell r="E2235">
            <v>122.66</v>
          </cell>
          <cell r="F2235" t="str">
            <v>ED-50342</v>
          </cell>
          <cell r="G2235"/>
        </row>
        <row r="2236">
          <cell r="A2236" t="str">
            <v>ED-50343</v>
          </cell>
          <cell r="B2236" t="str">
            <v>MET-VAL-023</v>
          </cell>
          <cell r="C2236" t="str">
            <v>VÁLVULA DE RETENÇÃO DE PÉ COM CRIVO, D = 50 MM (2")</v>
          </cell>
          <cell r="D2236" t="str">
            <v>U</v>
          </cell>
          <cell r="E2236">
            <v>168.1</v>
          </cell>
          <cell r="F2236" t="str">
            <v>ED-50343</v>
          </cell>
          <cell r="G2236"/>
        </row>
        <row r="2237">
          <cell r="A2237" t="str">
            <v>ED-50344</v>
          </cell>
          <cell r="B2237" t="str">
            <v>MET-VAL-024</v>
          </cell>
          <cell r="C2237" t="str">
            <v>VÁLVULA DE RETENÇÃO DE PÉ COM CRIVO, D = 65 MM (2 1/2")</v>
          </cell>
          <cell r="D2237" t="str">
            <v>U</v>
          </cell>
          <cell r="E2237">
            <v>287.97000000000003</v>
          </cell>
          <cell r="F2237" t="str">
            <v>ED-50344</v>
          </cell>
          <cell r="G2237"/>
        </row>
        <row r="2238">
          <cell r="A2238" t="str">
            <v>ED-50345</v>
          </cell>
          <cell r="B2238" t="str">
            <v>MET-VAL-025</v>
          </cell>
          <cell r="C2238" t="str">
            <v>VÁLVULA DE RETENÇÃO DE PÉ COM CRIVO, D = 80 MM (3")</v>
          </cell>
          <cell r="D2238" t="str">
            <v>U</v>
          </cell>
          <cell r="E2238">
            <v>378.48</v>
          </cell>
          <cell r="F2238" t="str">
            <v>ED-50345</v>
          </cell>
          <cell r="G2238"/>
        </row>
        <row r="2239">
          <cell r="A2239" t="str">
            <v>ED-50358</v>
          </cell>
          <cell r="B2239" t="str">
            <v>MET-VAL-070</v>
          </cell>
          <cell r="C2239" t="str">
            <v>VÁLVULA DE RETENÇÃO HORIZONTAL OU VERTICAL, Ø 100 MM (4")</v>
          </cell>
          <cell r="D2239" t="str">
            <v>U</v>
          </cell>
          <cell r="E2239">
            <v>807.04</v>
          </cell>
          <cell r="F2239" t="str">
            <v>ED-50358</v>
          </cell>
          <cell r="G2239"/>
        </row>
        <row r="2240">
          <cell r="A2240" t="str">
            <v>ED-50350</v>
          </cell>
          <cell r="B2240" t="str">
            <v>MET-VAL-038</v>
          </cell>
          <cell r="C2240" t="str">
            <v>VÁLVULA DE RETENÇÃO HORIZONTAL OU VERTICAL, Ø 15 MM (1/2")</v>
          </cell>
          <cell r="D2240" t="str">
            <v>U</v>
          </cell>
          <cell r="E2240">
            <v>83.99</v>
          </cell>
          <cell r="F2240" t="str">
            <v>ED-50350</v>
          </cell>
          <cell r="G2240"/>
        </row>
        <row r="2241">
          <cell r="A2241" t="str">
            <v>ED-50351</v>
          </cell>
          <cell r="B2241" t="str">
            <v>MET-VAL-039</v>
          </cell>
          <cell r="C2241" t="str">
            <v>VÁLVULA DE RETENÇÃO HORIZONTAL OU VERTICAL, Ø 20 MM (3/4")</v>
          </cell>
          <cell r="D2241" t="str">
            <v>U</v>
          </cell>
          <cell r="E2241">
            <v>97.5</v>
          </cell>
          <cell r="F2241" t="str">
            <v>ED-50351</v>
          </cell>
          <cell r="G2241"/>
        </row>
        <row r="2242">
          <cell r="A2242" t="str">
            <v>ED-50354</v>
          </cell>
          <cell r="B2242" t="str">
            <v>MET-VAL-050</v>
          </cell>
          <cell r="C2242" t="str">
            <v>VÁLVULA DE RETENÇÃO HORIZONTAL OU VERTICAL, Ø 25 MM (1")</v>
          </cell>
          <cell r="D2242" t="str">
            <v>U</v>
          </cell>
          <cell r="E2242">
            <v>125.16</v>
          </cell>
          <cell r="F2242" t="str">
            <v>ED-50354</v>
          </cell>
          <cell r="G2242"/>
        </row>
        <row r="2243">
          <cell r="A2243" t="str">
            <v>ED-50352</v>
          </cell>
          <cell r="B2243" t="str">
            <v>MET-VAL-040</v>
          </cell>
          <cell r="C2243" t="str">
            <v>VÁLVULA DE RETENÇÃO HORIZONTAL OU VERTICAL, Ø 32 MM (1 1/4")</v>
          </cell>
          <cell r="D2243" t="str">
            <v>U</v>
          </cell>
          <cell r="E2243">
            <v>188.9</v>
          </cell>
          <cell r="F2243" t="str">
            <v>ED-50352</v>
          </cell>
          <cell r="G2243"/>
        </row>
        <row r="2244">
          <cell r="A2244" t="str">
            <v>ED-50353</v>
          </cell>
          <cell r="B2244" t="str">
            <v>MET-VAL-045</v>
          </cell>
          <cell r="C2244" t="str">
            <v>VÁLVULA DE RETENÇÃO HORIZONTAL OU VERTICAL, Ø 40 MM (1 1/2")</v>
          </cell>
          <cell r="D2244" t="str">
            <v>U</v>
          </cell>
          <cell r="E2244">
            <v>207.36</v>
          </cell>
          <cell r="F2244" t="str">
            <v>ED-50353</v>
          </cell>
          <cell r="G2244"/>
        </row>
        <row r="2245">
          <cell r="A2245" t="str">
            <v>ED-50355</v>
          </cell>
          <cell r="B2245" t="str">
            <v>MET-VAL-055</v>
          </cell>
          <cell r="C2245" t="str">
            <v>VÁLVULA DE RETENÇÃO HORIZONTAL OU VERTICAL, Ø 50 MM (2")</v>
          </cell>
          <cell r="D2245" t="str">
            <v>U</v>
          </cell>
          <cell r="E2245">
            <v>277.52</v>
          </cell>
          <cell r="F2245" t="str">
            <v>ED-50355</v>
          </cell>
          <cell r="G2245"/>
        </row>
        <row r="2246">
          <cell r="A2246" t="str">
            <v>ED-50356</v>
          </cell>
          <cell r="B2246" t="str">
            <v>MET-VAL-060</v>
          </cell>
          <cell r="C2246" t="str">
            <v>VÁLVULA DE RETENÇÃO HORIZONTAL OU VERTICAL, Ø 65 MM (2 1/2")</v>
          </cell>
          <cell r="D2246" t="str">
            <v>U</v>
          </cell>
          <cell r="E2246">
            <v>394.3</v>
          </cell>
          <cell r="F2246" t="str">
            <v>ED-50356</v>
          </cell>
          <cell r="G2246"/>
        </row>
        <row r="2247">
          <cell r="A2247" t="str">
            <v>ED-50357</v>
          </cell>
          <cell r="B2247" t="str">
            <v>MET-VAL-065</v>
          </cell>
          <cell r="C2247" t="str">
            <v>VÁLVULA DE RETENÇÃO HORIZONTAL OU VERTICAL, Ø 80 MM (3")</v>
          </cell>
          <cell r="D2247" t="str">
            <v>U</v>
          </cell>
          <cell r="E2247">
            <v>527.85</v>
          </cell>
          <cell r="F2247" t="str">
            <v>ED-50357</v>
          </cell>
          <cell r="G2247"/>
        </row>
        <row r="2248">
          <cell r="A2248" t="str">
            <v>24.11</v>
          </cell>
          <cell r="B2248">
            <v>8987</v>
          </cell>
          <cell r="C2248" t="str">
            <v>CAIXA SIFONADA E RALO EM PVC</v>
          </cell>
          <cell r="D2248" t="str">
            <v/>
          </cell>
          <cell r="E2248"/>
          <cell r="F2248" t="str">
            <v>24.11</v>
          </cell>
          <cell r="G2248"/>
        </row>
        <row r="2249">
          <cell r="A2249" t="str">
            <v>ED-49950</v>
          </cell>
          <cell r="B2249" t="str">
            <v>HID-INS-005</v>
          </cell>
          <cell r="C2249" t="str">
            <v>CAIXA DE INSPEÇÃO DE POLIETILENO , Ø 100 MM</v>
          </cell>
          <cell r="D2249" t="str">
            <v>UN</v>
          </cell>
          <cell r="E2249">
            <v>145.71</v>
          </cell>
          <cell r="F2249" t="str">
            <v>ED-49950</v>
          </cell>
          <cell r="G2249"/>
        </row>
        <row r="2250">
          <cell r="A2250" t="str">
            <v>ED-50006</v>
          </cell>
          <cell r="B2250" t="str">
            <v>HID-SEC-005</v>
          </cell>
          <cell r="C2250" t="str">
            <v>CAIXA SECA DE PVC RÍGIDO , 100 X 100 X 40 MM</v>
          </cell>
          <cell r="D2250" t="str">
            <v>UN</v>
          </cell>
          <cell r="E2250">
            <v>40.479999999999997</v>
          </cell>
          <cell r="F2250" t="str">
            <v>ED-50006</v>
          </cell>
          <cell r="G2250"/>
        </row>
        <row r="2251">
          <cell r="A2251" t="str">
            <v>ED-50009</v>
          </cell>
          <cell r="B2251" t="str">
            <v>HID-SIF-010</v>
          </cell>
          <cell r="C2251" t="str">
            <v>CAIXA SIFONADA EM PVC COM GRELHA QUADRADA/REDONDA 150 X 185 X 75 MM</v>
          </cell>
          <cell r="D2251" t="str">
            <v>UN</v>
          </cell>
          <cell r="E2251">
            <v>62.01</v>
          </cell>
          <cell r="F2251" t="str">
            <v>ED-50009</v>
          </cell>
          <cell r="G2251"/>
        </row>
        <row r="2252">
          <cell r="A2252" t="str">
            <v>ED-50007</v>
          </cell>
          <cell r="B2252" t="str">
            <v>HID-SIF-005</v>
          </cell>
          <cell r="C2252" t="str">
            <v>CAIXA SIFONADA EM PVC COM GRELHA QUADRADA150 X 150 X 50 MM</v>
          </cell>
          <cell r="D2252" t="str">
            <v>UN</v>
          </cell>
          <cell r="E2252">
            <v>57.74</v>
          </cell>
          <cell r="F2252" t="str">
            <v>ED-50007</v>
          </cell>
          <cell r="G2252"/>
        </row>
        <row r="2253">
          <cell r="A2253" t="str">
            <v>ED-50010</v>
          </cell>
          <cell r="B2253" t="str">
            <v>HID-SIF-011</v>
          </cell>
          <cell r="C2253" t="str">
            <v>CAIXA SIFONADA EM PVC COM GRELHA REDONDA 100 X 100 X 40 MM</v>
          </cell>
          <cell r="D2253" t="str">
            <v>UN</v>
          </cell>
          <cell r="E2253">
            <v>47.3</v>
          </cell>
          <cell r="F2253" t="str">
            <v>ED-50010</v>
          </cell>
          <cell r="G2253"/>
        </row>
        <row r="2254">
          <cell r="A2254" t="str">
            <v>ED-50011</v>
          </cell>
          <cell r="B2254" t="str">
            <v>HID-SIF-015</v>
          </cell>
          <cell r="C2254" t="str">
            <v>CAIXA SIFONADA EM PVC COM GRELHA REDONDA 100 X 100 X 50 MM</v>
          </cell>
          <cell r="D2254" t="str">
            <v>UN</v>
          </cell>
          <cell r="E2254">
            <v>48.21</v>
          </cell>
          <cell r="F2254" t="str">
            <v>ED-50011</v>
          </cell>
          <cell r="G2254"/>
        </row>
        <row r="2255">
          <cell r="A2255" t="str">
            <v>ED-50008</v>
          </cell>
          <cell r="B2255" t="str">
            <v>HID-SIF-006</v>
          </cell>
          <cell r="C2255" t="str">
            <v>CAIXA SIFONADA EM PVC COM GRELHA REDONDA 150 X 150 X 50 MM</v>
          </cell>
          <cell r="D2255" t="str">
            <v>UN</v>
          </cell>
          <cell r="E2255">
            <v>57.74</v>
          </cell>
          <cell r="F2255" t="str">
            <v>ED-50008</v>
          </cell>
          <cell r="G2255"/>
        </row>
        <row r="2256">
          <cell r="A2256" t="str">
            <v>ED-50014</v>
          </cell>
          <cell r="B2256" t="str">
            <v>HID-SIF-030</v>
          </cell>
          <cell r="C2256" t="str">
            <v>CAIXA SIFONADA EM PVC COM TAMPA CEGA 150 X 150 X 50 MM</v>
          </cell>
          <cell r="D2256" t="str">
            <v>UN</v>
          </cell>
          <cell r="E2256">
            <v>59.09</v>
          </cell>
          <cell r="F2256" t="str">
            <v>ED-50014</v>
          </cell>
          <cell r="G2256"/>
        </row>
        <row r="2257">
          <cell r="A2257" t="str">
            <v>ED-50015</v>
          </cell>
          <cell r="B2257" t="str">
            <v>HID-SIF-035</v>
          </cell>
          <cell r="C2257" t="str">
            <v>CAIXA SIFONADA EM PVC COM TAMPA CEGA 150 X 185 X 75 MM</v>
          </cell>
          <cell r="D2257" t="str">
            <v>UN</v>
          </cell>
          <cell r="E2257">
            <v>65.17</v>
          </cell>
          <cell r="F2257" t="str">
            <v>ED-50015</v>
          </cell>
          <cell r="G2257"/>
        </row>
        <row r="2258">
          <cell r="A2258" t="str">
            <v>ED-50012</v>
          </cell>
          <cell r="B2258" t="str">
            <v>HID-SIF-020</v>
          </cell>
          <cell r="C2258" t="str">
            <v>CAIXA SIFONADA EM PVC COM TAMPA CEGA 250 X 172 X 50 MM</v>
          </cell>
          <cell r="D2258" t="str">
            <v>UN</v>
          </cell>
          <cell r="E2258">
            <v>68.23</v>
          </cell>
          <cell r="F2258" t="str">
            <v>ED-50012</v>
          </cell>
          <cell r="G2258"/>
        </row>
        <row r="2259">
          <cell r="A2259" t="str">
            <v>ED-50013</v>
          </cell>
          <cell r="B2259" t="str">
            <v>HID-SIF-025</v>
          </cell>
          <cell r="C2259" t="str">
            <v>CAIXA SIFONADA EM PVC COM TAMPA CEGA 250 X 230 X 75 MM</v>
          </cell>
          <cell r="D2259" t="str">
            <v>UN</v>
          </cell>
          <cell r="E2259">
            <v>73.84</v>
          </cell>
          <cell r="F2259" t="str">
            <v>ED-50013</v>
          </cell>
          <cell r="G2259"/>
        </row>
        <row r="2260">
          <cell r="A2260" t="str">
            <v>ED-49955</v>
          </cell>
          <cell r="B2260" t="str">
            <v>HID-RAL-010</v>
          </cell>
          <cell r="C2260" t="str">
            <v>RALO SECO PVC CÔNICO 100 X 40 MM COM GRELHA QUADRADA</v>
          </cell>
          <cell r="D2260" t="str">
            <v>UN</v>
          </cell>
          <cell r="E2260">
            <v>26.05</v>
          </cell>
          <cell r="F2260" t="str">
            <v>ED-49955</v>
          </cell>
          <cell r="G2260"/>
        </row>
        <row r="2261">
          <cell r="A2261" t="str">
            <v>ED-49958</v>
          </cell>
          <cell r="B2261" t="str">
            <v>HID-RAL-013</v>
          </cell>
          <cell r="C2261" t="str">
            <v>RALO SECO PVC CÔNICO 100 X 40 MM COM GRELHA REDONDA</v>
          </cell>
          <cell r="D2261" t="str">
            <v>UN</v>
          </cell>
          <cell r="E2261">
            <v>26.05</v>
          </cell>
          <cell r="F2261" t="str">
            <v>ED-49958</v>
          </cell>
          <cell r="G2261"/>
        </row>
        <row r="2262">
          <cell r="A2262" t="str">
            <v>ED-49959</v>
          </cell>
          <cell r="B2262" t="str">
            <v>HID-RAL-014</v>
          </cell>
          <cell r="C2262" t="str">
            <v>RALO SECO PVC QUADRADO 100 X 53 X 40 MM COM GRELHA BRANCA</v>
          </cell>
          <cell r="D2262" t="str">
            <v>UN</v>
          </cell>
          <cell r="E2262">
            <v>20.76</v>
          </cell>
          <cell r="F2262" t="str">
            <v>ED-49959</v>
          </cell>
          <cell r="G2262"/>
        </row>
        <row r="2263">
          <cell r="A2263" t="str">
            <v>ED-49957</v>
          </cell>
          <cell r="B2263" t="str">
            <v>HID-RAL-012</v>
          </cell>
          <cell r="C2263" t="str">
            <v>RALO SIFONADO PVC CILINDRICO 100 X 70 X 40 MM COM GRELHA QUADRADA</v>
          </cell>
          <cell r="D2263" t="str">
            <v>UN</v>
          </cell>
          <cell r="E2263">
            <v>21.65</v>
          </cell>
          <cell r="F2263" t="str">
            <v>ED-49957</v>
          </cell>
          <cell r="G2263"/>
        </row>
        <row r="2264">
          <cell r="A2264" t="str">
            <v>ED-49956</v>
          </cell>
          <cell r="B2264" t="str">
            <v>HID-RAL-011</v>
          </cell>
          <cell r="C2264" t="str">
            <v>RALO SIFONADO PVC CILINDRÍCO 100 X 70 X 40 MM COM GRELHA REDONDA</v>
          </cell>
          <cell r="D2264" t="str">
            <v>UN</v>
          </cell>
          <cell r="E2264">
            <v>21.65</v>
          </cell>
          <cell r="F2264" t="str">
            <v>ED-49956</v>
          </cell>
          <cell r="G2264"/>
        </row>
        <row r="2265">
          <cell r="A2265" t="str">
            <v>ED-49952</v>
          </cell>
          <cell r="B2265" t="str">
            <v>HID-RAL-005</v>
          </cell>
          <cell r="C2265" t="str">
            <v>RALO SIFONADO PVC CÔNICO ALTURA REGULÁVEL 100 X 40 MM COM GRELHA METÁLICA</v>
          </cell>
          <cell r="D2265" t="str">
            <v>UN</v>
          </cell>
          <cell r="E2265">
            <v>47.34</v>
          </cell>
          <cell r="F2265" t="str">
            <v>ED-49952</v>
          </cell>
          <cell r="G2265"/>
        </row>
        <row r="2266">
          <cell r="A2266" t="str">
            <v>ED-49954</v>
          </cell>
          <cell r="B2266" t="str">
            <v>HID-RAL-007</v>
          </cell>
          <cell r="C2266" t="str">
            <v>RALO SIFONADO PVC CÔNICO 100 X 40 MM COM GRELHA REDONDA</v>
          </cell>
          <cell r="D2266" t="str">
            <v>UN</v>
          </cell>
          <cell r="E2266">
            <v>19.88</v>
          </cell>
          <cell r="F2266" t="str">
            <v>ED-49954</v>
          </cell>
          <cell r="G2266"/>
        </row>
        <row r="2267">
          <cell r="A2267" t="str">
            <v>ED-49953</v>
          </cell>
          <cell r="B2267" t="str">
            <v>HID-RAL-006</v>
          </cell>
          <cell r="C2267" t="str">
            <v>RALO SIFONADO PVC QUADRADO 100 X 53 X 40 MM COM GRELHA BRANCA</v>
          </cell>
          <cell r="D2267" t="str">
            <v>UN</v>
          </cell>
          <cell r="E2267">
            <v>22.04</v>
          </cell>
          <cell r="F2267" t="str">
            <v>ED-49953</v>
          </cell>
          <cell r="G2267"/>
        </row>
        <row r="2268">
          <cell r="A2268" t="str">
            <v>24.12</v>
          </cell>
          <cell r="B2268">
            <v>8988</v>
          </cell>
          <cell r="C2268" t="str">
            <v>GRELHA E RALO METÁLICO</v>
          </cell>
          <cell r="D2268" t="str">
            <v/>
          </cell>
          <cell r="E2268"/>
          <cell r="F2268" t="str">
            <v>24.12</v>
          </cell>
          <cell r="G2268"/>
        </row>
        <row r="2269">
          <cell r="A2269" t="str">
            <v>ED-49944</v>
          </cell>
          <cell r="B2269" t="str">
            <v>HID-GRE-011</v>
          </cell>
          <cell r="C2269" t="str">
            <v>GRELHA DE FERRO FUNDIDO 30 X 30 CM</v>
          </cell>
          <cell r="D2269" t="str">
            <v>UN</v>
          </cell>
          <cell r="E2269">
            <v>83.59</v>
          </cell>
          <cell r="F2269" t="str">
            <v>ED-49944</v>
          </cell>
          <cell r="G2269"/>
        </row>
        <row r="2270">
          <cell r="A2270" t="str">
            <v>ED-49942</v>
          </cell>
          <cell r="B2270" t="str">
            <v>HID-GRE-005</v>
          </cell>
          <cell r="C2270" t="str">
            <v>GRELHA FUNDIDA 571-C, 10 X 10 CM</v>
          </cell>
          <cell r="D2270" t="str">
            <v>UN</v>
          </cell>
          <cell r="E2270">
            <v>35.65</v>
          </cell>
          <cell r="F2270" t="str">
            <v>ED-49942</v>
          </cell>
          <cell r="G2270"/>
        </row>
        <row r="2271">
          <cell r="A2271" t="str">
            <v>ED-49943</v>
          </cell>
          <cell r="B2271" t="str">
            <v>HID-GRE-010</v>
          </cell>
          <cell r="C2271" t="str">
            <v>GRELHA FUNDIDA 571-C, 15 X 15 CM</v>
          </cell>
          <cell r="D2271" t="str">
            <v>UN</v>
          </cell>
          <cell r="E2271">
            <v>40.07</v>
          </cell>
          <cell r="F2271" t="str">
            <v>ED-49943</v>
          </cell>
          <cell r="G2271"/>
        </row>
        <row r="2272">
          <cell r="A2272" t="str">
            <v>ED-49945</v>
          </cell>
          <cell r="B2272" t="str">
            <v>HID-GRE-015</v>
          </cell>
          <cell r="C2272" t="str">
            <v>GRELHA/PORTA GRELHA AÇO INOX, FECHO GIRATÓRIO 100 X 100 MM</v>
          </cell>
          <cell r="D2272" t="str">
            <v>UN</v>
          </cell>
          <cell r="E2272">
            <v>26.08</v>
          </cell>
          <cell r="F2272" t="str">
            <v>ED-49945</v>
          </cell>
          <cell r="G2272"/>
        </row>
        <row r="2273">
          <cell r="A2273" t="str">
            <v>ED-49946</v>
          </cell>
          <cell r="B2273" t="str">
            <v>HID-GRE-020</v>
          </cell>
          <cell r="C2273" t="str">
            <v>GRELHA/PORTA GRELHA AÇO INOX, FECHO GIRATÓRIO 150 X 150 MM</v>
          </cell>
          <cell r="D2273" t="str">
            <v>UN</v>
          </cell>
          <cell r="E2273">
            <v>35.270000000000003</v>
          </cell>
          <cell r="F2273" t="str">
            <v>ED-49946</v>
          </cell>
          <cell r="G2273"/>
        </row>
        <row r="2274">
          <cell r="A2274" t="str">
            <v>24.13</v>
          </cell>
          <cell r="B2274">
            <v>8990</v>
          </cell>
          <cell r="C2274" t="str">
            <v>TERMINAL DE VENTILAÇÃO</v>
          </cell>
          <cell r="D2274" t="str">
            <v/>
          </cell>
          <cell r="E2274"/>
          <cell r="F2274" t="str">
            <v>24.13</v>
          </cell>
          <cell r="G2274"/>
        </row>
        <row r="2275">
          <cell r="A2275" t="str">
            <v>ED-49951</v>
          </cell>
          <cell r="B2275" t="str">
            <v>HID-MIT-005</v>
          </cell>
          <cell r="C2275" t="str">
            <v>MITRA PVC RÍGIDO (TERMINAL DE VENTILAÇÃO TIPO) 75 MM</v>
          </cell>
          <cell r="D2275" t="str">
            <v>U</v>
          </cell>
          <cell r="E2275">
            <v>6.92</v>
          </cell>
          <cell r="F2275" t="str">
            <v>ED-49951</v>
          </cell>
          <cell r="G2275"/>
        </row>
        <row r="2276">
          <cell r="A2276" t="str">
            <v>24.14</v>
          </cell>
          <cell r="B2276">
            <v>8991</v>
          </cell>
          <cell r="C2276" t="str">
            <v>CAIXA DE GORDURA</v>
          </cell>
          <cell r="D2276" t="str">
            <v/>
          </cell>
          <cell r="E2276"/>
          <cell r="F2276" t="str">
            <v>24.14</v>
          </cell>
          <cell r="G2276"/>
        </row>
        <row r="2277">
          <cell r="A2277" t="str">
            <v>ED-49940</v>
          </cell>
          <cell r="B2277" t="str">
            <v>HID-GOR-035</v>
          </cell>
          <cell r="C2277" t="str">
            <v>CAIXA DE GORDURA DUPLA (CGD), CIRCULAR, EM CONCRETO PRÉ-MOLDADO, CAPACIDADE DE 120L, INCLUSIVE ESCAVAÇÃO, REATERRO, TRANSPORTE E RETIRADA DO MATERIAL ESCAVADO (EM CAÇAMBA)</v>
          </cell>
          <cell r="D2277" t="str">
            <v>UN</v>
          </cell>
          <cell r="E2277">
            <v>96.57</v>
          </cell>
          <cell r="F2277" t="str">
            <v>ED-49940</v>
          </cell>
          <cell r="G2277"/>
        </row>
        <row r="2278">
          <cell r="A2278" t="str">
            <v>ED-49939</v>
          </cell>
          <cell r="B2278" t="str">
            <v>HID-GOR-030</v>
          </cell>
          <cell r="C2278" t="str">
            <v>CAIXA DE GORDURA SIMPLES (CGS), CIRCULAR, EM CONCRETO PRÉ-MOLDADO, CAPACIDADE DE 31L, INCLUSIVE ESCAVAÇÃO, REATERRO, TRANSPORTE E RETIRADA DO MATERIAL ESCAVADO (EM CAÇAMBA)</v>
          </cell>
          <cell r="D2278" t="str">
            <v>UN</v>
          </cell>
          <cell r="E2278">
            <v>63.05</v>
          </cell>
          <cell r="F2278" t="str">
            <v>ED-49939</v>
          </cell>
          <cell r="G2278"/>
        </row>
        <row r="2279">
          <cell r="A2279" t="str">
            <v>24.15</v>
          </cell>
          <cell r="B2279">
            <v>8992</v>
          </cell>
          <cell r="C2279" t="str">
            <v>CAIXA DE ALVENARIA PARA ESGOTO</v>
          </cell>
          <cell r="D2279" t="str">
            <v/>
          </cell>
          <cell r="E2279"/>
          <cell r="F2279" t="str">
            <v>24.15</v>
          </cell>
          <cell r="G2279"/>
        </row>
        <row r="2280">
          <cell r="A2280" t="str">
            <v>ED-49903</v>
          </cell>
          <cell r="B2280" t="str">
            <v>HID-CXS-140</v>
          </cell>
          <cell r="C2280" t="str">
            <v>CAIXA DE ESGOTO DE INSPEÇÃO/PASSAGEM EM ALVENARIA (100X100X50CM), REVESTIMENTO EM ARGAMASSA COM ADITIVO IMPERMEABILIZANTE, COM TAMPA DE CONCRETO, INCLUSIVE ESCAVAÇÃO, REATERRO E TRANSPORTE E RETIRADA DO MATERIAL ESCAVADO (EM CAÇAMBA)</v>
          </cell>
          <cell r="D2280" t="str">
            <v>UN</v>
          </cell>
          <cell r="E2280">
            <v>599.32000000000005</v>
          </cell>
          <cell r="F2280" t="str">
            <v>ED-49903</v>
          </cell>
          <cell r="G2280"/>
        </row>
        <row r="2281">
          <cell r="A2281" t="str">
            <v>ED-49904</v>
          </cell>
          <cell r="B2281" t="str">
            <v>HID-CXS-145</v>
          </cell>
          <cell r="C2281" t="str">
            <v>CAIXA DE ESGOTO DE INSPEÇÃO/PASSAGEM EM ALVENARIA (100X100X80CM), REVESTIMENTO EM ARGAMASSA COM ADITIVO IMPERMEABILIZANTE, COM TAMPA DE CONCRETO, INCLUSIVE ESCAVAÇÃO, REATERRO E TRANSPORTE E RETIRADA DO MATERIAL ESCAVADO (EM CAÇAMBA)</v>
          </cell>
          <cell r="D2281" t="str">
            <v>UN</v>
          </cell>
          <cell r="E2281">
            <v>785.93</v>
          </cell>
          <cell r="F2281" t="str">
            <v>ED-49904</v>
          </cell>
          <cell r="G2281"/>
        </row>
        <row r="2282">
          <cell r="A2282" t="str">
            <v>ED-49870</v>
          </cell>
          <cell r="B2282" t="str">
            <v>HID-CXS-005</v>
          </cell>
          <cell r="C2282" t="str">
            <v xml:space="preserve">CAIXA DE ESGOTO DE INSPEÇÃO/PASSAGEM EM ALVENARIA (30X30X30CM), REVESTIMENTO EM ARGAMASSA COM ADITIVO IMPERMEABILIZANTE, COM TAMPA DE CONCRETO, INCLUSIVE ESCAVAÇÃO, REATERRO E TRANSPORTE E RETIRADA DO MATERIAL ESCAVADO (EM CAÇAMBA)
</v>
          </cell>
          <cell r="D2282" t="str">
            <v>UN</v>
          </cell>
          <cell r="E2282">
            <v>105.35</v>
          </cell>
          <cell r="F2282" t="str">
            <v>ED-49870</v>
          </cell>
          <cell r="G2282"/>
        </row>
        <row r="2283">
          <cell r="A2283" t="str">
            <v>ED-49871</v>
          </cell>
          <cell r="B2283" t="str">
            <v>HID-CXS-010</v>
          </cell>
          <cell r="C2283" t="str">
            <v xml:space="preserve">CAIXA DE ESGOTO DE INSPEÇÃO/PASSAGEM EM ALVENARIA (30X30X40CM), REVESTIMENTO EM ARGAMASSA COM ADITIVO IMPERMEABILIZANTE, COM TAMPA DE CONCRETO, INCLUSIVE ESCAVAÇÃO, REATERRO E TRANSPORTE E RETIRADA DO MATERIAL ESCAVADO (EM CAÇAMBA)
</v>
          </cell>
          <cell r="D2283" t="str">
            <v>UN</v>
          </cell>
          <cell r="E2283">
            <v>133.88999999999999</v>
          </cell>
          <cell r="F2283" t="str">
            <v>ED-49871</v>
          </cell>
          <cell r="G2283"/>
        </row>
        <row r="2284">
          <cell r="A2284" t="str">
            <v>ED-49872</v>
          </cell>
          <cell r="B2284" t="str">
            <v>HID-CXS-015</v>
          </cell>
          <cell r="C2284" t="str">
            <v xml:space="preserve">CAIXA DE ESGOTO DE INSPEÇÃO/PASSAGEM EM ALVENARIA (30X30X60CM), REVESTIMENTO EM ARGAMASSA COM ADITIVO IMPERMEABILIZANTE, COM TAMPA DE CONCRETO, INCLUSIVE ESCAVAÇÃO, REATERRO E TRANSPORTE E RETIRADA DO MATERIAL ESCAVADO (EM CAÇAMBA)
</v>
          </cell>
          <cell r="D2284" t="str">
            <v>UN</v>
          </cell>
          <cell r="E2284">
            <v>164.56</v>
          </cell>
          <cell r="F2284" t="str">
            <v>ED-49872</v>
          </cell>
          <cell r="G2284"/>
        </row>
        <row r="2285">
          <cell r="A2285" t="str">
            <v>ED-49876</v>
          </cell>
          <cell r="B2285" t="str">
            <v>HID-CXS-031</v>
          </cell>
          <cell r="C2285" t="str">
            <v xml:space="preserve">CAIXA DE ESGOTO DE INSPEÇÃO/PASSAGEM EM ALVENARIA (40X40X100CM), REVESTIMENTO EM ARGAMASSA COM ADITIVO IMPERMEABILIZANTE, COM TAMPA DE CONCRETO, INCLUSIVE ESCAVAÇÃO, REATERRO E TRANSPORTE E RETIRADA DO MATERIAL ESCAVADO (EM CAÇAMBA)
</v>
          </cell>
          <cell r="D2285" t="str">
            <v>UN</v>
          </cell>
          <cell r="E2285">
            <v>318.14</v>
          </cell>
          <cell r="F2285" t="str">
            <v>ED-49876</v>
          </cell>
          <cell r="G2285"/>
        </row>
        <row r="2286">
          <cell r="A2286" t="str">
            <v>ED-49873</v>
          </cell>
          <cell r="B2286" t="str">
            <v>HID-CXS-020</v>
          </cell>
          <cell r="C2286" t="str">
            <v>CAIXA DE ESGOTO DE INSPEÇÃO/PASSAGEM EM ALVENARIA (40X40X40CM), REVESTIMENTO EM ARGAMASSA COM ADITIVO IMPERMEABILIZANTE, COM TAMPA DE CONCRETO, INCLUSIVE ESCAVAÇÃO, REATERRO E TRANSPORTE E RETIRADA DO MATERIAL ESCAVADO (EM CAÇAMBA)</v>
          </cell>
          <cell r="D2286" t="str">
            <v>UN</v>
          </cell>
          <cell r="E2286">
            <v>166.32</v>
          </cell>
          <cell r="F2286" t="str">
            <v>ED-49873</v>
          </cell>
          <cell r="G2286"/>
        </row>
        <row r="2287">
          <cell r="A2287" t="str">
            <v>ED-49874</v>
          </cell>
          <cell r="B2287" t="str">
            <v>HID-CXS-025</v>
          </cell>
          <cell r="C2287" t="str">
            <v>CAIXA DE ESGOTO DE INSPEÇÃO/PASSAGEM EM ALVENARIA (40X40X60CM), REVESTIMENTO EM ARGAMASSA COM ADITIVO IMPERMEABILIZANTE, COM TAMPA DE CONCRETO, INCLUSIVE ESCAVAÇÃO, REATERRO E TRANSPORTE E RETIRADA DO MATERIAL ESCAVADO (EM CAÇAMBA)</v>
          </cell>
          <cell r="D2287" t="str">
            <v>UN</v>
          </cell>
          <cell r="E2287">
            <v>216.92</v>
          </cell>
          <cell r="F2287" t="str">
            <v>ED-49874</v>
          </cell>
          <cell r="G2287"/>
        </row>
        <row r="2288">
          <cell r="A2288" t="str">
            <v>ED-49875</v>
          </cell>
          <cell r="B2288" t="str">
            <v>HID-CXS-030</v>
          </cell>
          <cell r="C2288" t="str">
            <v>CAIXA DE ESGOTO DE INSPEÇÃO/PASSAGEM EM ALVENARIA (40X40X80CM), REVESTIMENTO EM ARGAMASSA COM ADITIVO IMPERMEABILIZANTE, COM TAMPA DE CONCRETO, INCLUSIVE ESCAVAÇÃO, REATERRO E TRANSPORTE E RETIRADA DO MATERIAL ESCAVADO (EM CAÇAMBA)</v>
          </cell>
          <cell r="D2288" t="str">
            <v>UN</v>
          </cell>
          <cell r="E2288">
            <v>267.52999999999997</v>
          </cell>
          <cell r="F2288" t="str">
            <v>ED-49875</v>
          </cell>
          <cell r="G2288"/>
        </row>
        <row r="2289">
          <cell r="A2289" t="str">
            <v>ED-49881</v>
          </cell>
          <cell r="B2289" t="str">
            <v>HID-CXS-050</v>
          </cell>
          <cell r="C2289" t="str">
            <v>CAIXA DE ESGOTO DE INSPEÇÃO/PASSAGEM EM ALVENARIA (50X50X100CM), REVESTIMENTO EM ARGAMASSA COM ADITIVO IMPERMEABILIZANTE, COM TAMPA DE CONCRETO, INCLUSIVE ESCAVAÇÃO, REATERRO E TRANSPORTE E RETIRADA DO MATERIAL ESCAVADO (EM CAÇAMBA)</v>
          </cell>
          <cell r="D2289" t="str">
            <v>UN</v>
          </cell>
          <cell r="E2289">
            <v>397.62</v>
          </cell>
          <cell r="F2289" t="str">
            <v>ED-49881</v>
          </cell>
          <cell r="G2289"/>
        </row>
        <row r="2290">
          <cell r="A2290" t="str">
            <v>ED-49877</v>
          </cell>
          <cell r="B2290" t="str">
            <v>HID-CXS-035</v>
          </cell>
          <cell r="C2290" t="str">
            <v>CAIXA DE ESGOTO DE INSPEÇÃO/PASSAGEM EM ALVENARIA (50X50X40CM), REVESTIMENTO EM ARGAMASSA COM ADITIVO IMPERMEABILIZANTE, COM TAMPA DE CONCRETO, INCLUSIVE ESCAVAÇÃO, REATERRO E TRANSPORTE E RETIRADA DO MATERIAL ESCAVADO (EM CAÇAMBA)</v>
          </cell>
          <cell r="D2290" t="str">
            <v>UN</v>
          </cell>
          <cell r="E2290">
            <v>211.4</v>
          </cell>
          <cell r="F2290" t="str">
            <v>ED-49877</v>
          </cell>
          <cell r="G2290"/>
        </row>
        <row r="2291">
          <cell r="A2291" t="str">
            <v>ED-49878</v>
          </cell>
          <cell r="B2291" t="str">
            <v>HID-CXS-036</v>
          </cell>
          <cell r="C2291" t="str">
            <v>CAIXA DE ESGOTO DE INSPEÇÃO/PASSAGEM EM ALVENARIA (50X50X45CM), REVESTIMENTO EM ARGAMASSA COM ADITIVO IMPERMEABILIZANTE, COM TAMPA DE CONCRETO, INCLUSIVE ESCAVAÇÃO, REATERRO E TRANSPORTE E RETIRADA DO MATERIAL ESCAVADO (EM CAÇAMBA)</v>
          </cell>
          <cell r="D2291" t="str">
            <v>UN</v>
          </cell>
          <cell r="E2291">
            <v>185.45</v>
          </cell>
          <cell r="F2291" t="str">
            <v>ED-49878</v>
          </cell>
          <cell r="G2291"/>
        </row>
        <row r="2292">
          <cell r="A2292" t="str">
            <v>ED-49879</v>
          </cell>
          <cell r="B2292" t="str">
            <v>HID-CXS-040</v>
          </cell>
          <cell r="C2292" t="str">
            <v>CAIXA DE ESGOTO DE INSPEÇÃO/PASSAGEM EM ALVENARIA (50X50X60CM), REVESTIMENTO EM ARGAMASSA COM ADITIVO IMPERMEABILIZANTE, COM TAMPA DE CONCRETO, INCLUSIVE ESCAVAÇÃO, REATERRO E TRANSPORTE E RETIRADA DO MATERIAL ESCAVADO (EM CAÇAMBA)</v>
          </cell>
          <cell r="D2292" t="str">
            <v>UN</v>
          </cell>
          <cell r="E2292">
            <v>273.47000000000003</v>
          </cell>
          <cell r="F2292" t="str">
            <v>ED-49879</v>
          </cell>
          <cell r="G2292"/>
        </row>
        <row r="2293">
          <cell r="A2293" t="str">
            <v>ED-49880</v>
          </cell>
          <cell r="B2293" t="str">
            <v>HID-CXS-045</v>
          </cell>
          <cell r="C2293" t="str">
            <v>CAIXA DE ESGOTO DE INSPEÇÃO/PASSAGEM EM ALVENARIA (50X50X80CM), REVESTIMENTO EM ARGAMASSA COM ADITIVO IMPERMEABILIZANTE, COM TAMPA DE CONCRETO, INCLUSIVE ESCAVAÇÃO, REATERRO E TRANSPORTE E RETIRADA DO MATERIAL ESCAVADO (EM CAÇAMBA)</v>
          </cell>
          <cell r="D2293" t="str">
            <v>UN</v>
          </cell>
          <cell r="E2293">
            <v>335.56</v>
          </cell>
          <cell r="F2293" t="str">
            <v>ED-49880</v>
          </cell>
          <cell r="G2293"/>
        </row>
        <row r="2294">
          <cell r="A2294" t="str">
            <v>ED-49889</v>
          </cell>
          <cell r="B2294" t="str">
            <v>HID-CXS-070</v>
          </cell>
          <cell r="C2294" t="str">
            <v>CAIXA DE ESGOTO DE INSPEÇÃO/PASSAGEM EM ALVENARIA (60X60X100CM), REVESTIMENTO EM ARGAMASSA COM ADITIVO IMPERMEABILIZANTE, COM TAMPA DE CONCRETO, INCLUSIVE ESCAVAÇÃO, REATERRO E TRANSPORTE E RETIRADA DO MATERIAL ESCAVADO (EM CAÇAMBA)</v>
          </cell>
          <cell r="D2294" t="str">
            <v>UN</v>
          </cell>
          <cell r="E2294">
            <v>481.95</v>
          </cell>
          <cell r="F2294" t="str">
            <v>ED-49889</v>
          </cell>
          <cell r="G2294"/>
        </row>
        <row r="2295">
          <cell r="A2295" t="str">
            <v>ED-49882</v>
          </cell>
          <cell r="B2295" t="str">
            <v>HID-CXS-055</v>
          </cell>
          <cell r="C2295" t="str">
            <v>CAIXA DE ESGOTO DE INSPEÇÃO/PASSAGEM EM ALVENARIA (60X60X40CM), REVESTIMENTO EM ARGAMASSA COM ADITIVO IMPERMEABILIZANTE, COM TAMPA DE CONCRETO, INCLUSIVE ESCAVAÇÃO, REATERRO E TRANSPORTE E RETIRADA DO MATERIAL ESCAVADO (EM CAÇAMBA)</v>
          </cell>
          <cell r="D2295" t="str">
            <v>UN</v>
          </cell>
          <cell r="E2295">
            <v>260.32</v>
          </cell>
          <cell r="F2295" t="str">
            <v>ED-49882</v>
          </cell>
          <cell r="G2295"/>
        </row>
        <row r="2296">
          <cell r="A2296" t="str">
            <v>ED-49883</v>
          </cell>
          <cell r="B2296" t="str">
            <v>HID-CXS-060</v>
          </cell>
          <cell r="C2296" t="str">
            <v>CAIXA DE ESGOTO DE INSPEÇÃO/PASSAGEM EM ALVENARIA (60X60X60CM), REVESTIMENTO EM ARGAMASSA COM ADITIVO IMPERMEABILIZANTE, COM TAMPA DE CONCRETO, INCLUSIVE ESCAVAÇÃO, REATERRO E TRANSPORTE E RETIRADA DO MATERIAL ESCAVADO (EM CAÇAMBA)</v>
          </cell>
          <cell r="D2296" t="str">
            <v>UN</v>
          </cell>
          <cell r="E2296">
            <v>334.19</v>
          </cell>
          <cell r="F2296" t="str">
            <v>ED-49883</v>
          </cell>
          <cell r="G2296"/>
        </row>
        <row r="2297">
          <cell r="A2297" t="str">
            <v>ED-49884</v>
          </cell>
          <cell r="B2297" t="str">
            <v>HID-CXS-061</v>
          </cell>
          <cell r="C2297" t="str">
            <v>CAIXA DE ESGOTO DE INSPEÇÃO/PASSAGEM EM ALVENARIA (60X60X65CM), REVESTIMENTO EM ARGAMASSA COM ADITIVO IMPERMEABILIZANTE, COM TAMPA DE CONCRETO, INCLUSIVE ESCAVAÇÃO, REATERRO E TRANSPORTE E RETIRADA DO MATERIAL ESCAVADO (EM CAÇAMBA)</v>
          </cell>
          <cell r="D2297" t="str">
            <v>UN</v>
          </cell>
          <cell r="E2297">
            <v>352.66</v>
          </cell>
          <cell r="F2297" t="str">
            <v>ED-49884</v>
          </cell>
          <cell r="G2297"/>
        </row>
        <row r="2298">
          <cell r="A2298" t="str">
            <v>ED-49885</v>
          </cell>
          <cell r="B2298" t="str">
            <v>HID-CXS-062</v>
          </cell>
          <cell r="C2298" t="str">
            <v>CAIXA DE ESGOTO DE INSPEÇÃO/PASSAGEM EM ALVENARIA (60X60X70CM), REVESTIMENTO EM ARGAMASSA COM ADITIVO IMPERMEABILIZANTE, COM TAMPA DE CONCRETO, INCLUSIVE ESCAVAÇÃO, REATERRO E TRANSPORTE E RETIRADA DO MATERIAL ESCAVADO (EM CAÇAMBA)</v>
          </cell>
          <cell r="D2298" t="str">
            <v>UN</v>
          </cell>
          <cell r="E2298">
            <v>368.96</v>
          </cell>
          <cell r="F2298" t="str">
            <v>ED-49885</v>
          </cell>
          <cell r="G2298"/>
        </row>
        <row r="2299">
          <cell r="A2299" t="str">
            <v>ED-49886</v>
          </cell>
          <cell r="B2299" t="str">
            <v>HID-CXS-063</v>
          </cell>
          <cell r="C2299" t="str">
            <v>CAIXA DE ESGOTO DE INSPEÇÃO/PASSAGEM EM ALVENARIA (60X60X75CM), REVESTIMENTO EM ARGAMASSA COM ADITIVO IMPERMEABILIZANTE, COM TAMPA DE CONCRETO, INCLUSIVE ESCAVAÇÃO, REATERRO E TRANSPORTE E RETIRADA DO MATERIAL ESCAVADO (EM CAÇAMBA)</v>
          </cell>
          <cell r="D2299" t="str">
            <v>UN</v>
          </cell>
          <cell r="E2299">
            <v>389.6</v>
          </cell>
          <cell r="F2299" t="str">
            <v>ED-49886</v>
          </cell>
          <cell r="G2299"/>
        </row>
        <row r="2300">
          <cell r="A2300" t="str">
            <v>ED-49887</v>
          </cell>
          <cell r="B2300" t="str">
            <v>HID-CXS-065</v>
          </cell>
          <cell r="C2300" t="str">
            <v>CAIXA DE ESGOTO DE INSPEÇÃO/PASSAGEM EM ALVENARIA (60X60X80CM), REVESTIMENTO EM ARGAMASSA COM ADITIVO IMPERMEABILIZANTE, COM TAMPA DE CONCRETO, INCLUSIVE ESCAVAÇÃO, REATERRO E TRANSPORTE E RETIRADA DO MATERIAL ESCAVADO (EM CAÇAMBA)</v>
          </cell>
          <cell r="D2300" t="str">
            <v>UN</v>
          </cell>
          <cell r="E2300">
            <v>408.06</v>
          </cell>
          <cell r="F2300" t="str">
            <v>ED-49887</v>
          </cell>
          <cell r="G2300"/>
        </row>
        <row r="2301">
          <cell r="A2301" t="str">
            <v>ED-49888</v>
          </cell>
          <cell r="B2301" t="str">
            <v>HID-CXS-066</v>
          </cell>
          <cell r="C2301" t="str">
            <v>CAIXA DE ESGOTO DE INSPEÇÃO/PASSAGEM EM ALVENARIA (60X60X85CM), REVESTIMENTO EM ARGAMASSA COM ADITIVO IMPERMEABILIZANTE, COM TAMPA DE CONCRETO, INCLUSIVE ESCAVAÇÃO, REATERRO E TRANSPORTE E RETIRADA DO MATERIAL ESCAVADO (EM CAÇAMBA)</v>
          </cell>
          <cell r="D2301" t="str">
            <v>UN</v>
          </cell>
          <cell r="E2301">
            <v>426.54</v>
          </cell>
          <cell r="F2301" t="str">
            <v>ED-49888</v>
          </cell>
          <cell r="G2301"/>
        </row>
        <row r="2302">
          <cell r="A2302" t="str">
            <v>ED-49893</v>
          </cell>
          <cell r="B2302" t="str">
            <v>HID-CXS-090</v>
          </cell>
          <cell r="C2302" t="str">
            <v>CAIXA DE ESGOTO DE INSPEÇÃO/PASSAGEM EM ALVENARIA (70X70X110CM), REVESTIMENTO EM ARGAMASSA COM ADITIVO IMPERMEABILIZANTE, COM TAMPA DE CONCRETO, INCLUSIVE ESCAVAÇÃO, REATERRO E TRANSPORTE E RETIRADA DO MATERIAL ESCAVADO (EM CAÇAMBA)</v>
          </cell>
          <cell r="D2302" t="str">
            <v>UN</v>
          </cell>
          <cell r="E2302">
            <v>627</v>
          </cell>
          <cell r="F2302" t="str">
            <v>ED-49893</v>
          </cell>
          <cell r="G2302"/>
        </row>
        <row r="2303">
          <cell r="A2303" t="str">
            <v>ED-49890</v>
          </cell>
          <cell r="B2303" t="str">
            <v>HID-CXS-075</v>
          </cell>
          <cell r="C2303" t="str">
            <v>CAIXA DE ESGOTO DE INSPEÇÃO/PASSAGEM EM ALVENARIA (70X70X40CM), REVESTIMENTO EM ARGAMASSA COM ADITIVO IMPERMEABILIZANTE, COM TAMPA DE CONCRETO, INCLUSIVE ESCAVAÇÃO, REATERRO E TRANSPORTE E RETIRADA DO MATERIAL ESCAVADO (EM CAÇAMBA)</v>
          </cell>
          <cell r="D2303" t="str">
            <v>UN</v>
          </cell>
          <cell r="E2303">
            <v>325.97000000000003</v>
          </cell>
          <cell r="F2303" t="str">
            <v>ED-49890</v>
          </cell>
          <cell r="G2303"/>
        </row>
        <row r="2304">
          <cell r="A2304" t="str">
            <v>ED-49891</v>
          </cell>
          <cell r="B2304" t="str">
            <v>HID-CXS-080</v>
          </cell>
          <cell r="C2304" t="str">
            <v>CAIXA DE ESGOTO DE INSPEÇÃO/PASSAGEM EM ALVENARIA (70X70X60CM), REVESTIMENTO EM ARGAMASSA COM ADITIVO IMPERMEABILIZANTE, COM TAMPA DE CONCRETO, INCLUSIVE ESCAVAÇÃO, REATERRO E TRANSPORTE E RETIRADA DO MATERIAL ESCAVADO (EM CAÇAMBA)</v>
          </cell>
          <cell r="D2304" t="str">
            <v>UN</v>
          </cell>
          <cell r="E2304">
            <v>411.98</v>
          </cell>
          <cell r="F2304" t="str">
            <v>ED-49891</v>
          </cell>
          <cell r="G2304"/>
        </row>
        <row r="2305">
          <cell r="A2305" t="str">
            <v>ED-49892</v>
          </cell>
          <cell r="B2305" t="str">
            <v>HID-CXS-085</v>
          </cell>
          <cell r="C2305" t="str">
            <v>CAIXA DE ESGOTO DE INSPEÇÃO/PASSAGEM EM ALVENARIA (70X70X80CM), REVESTIMENTO EM ARGAMASSA COM ADITIVO IMPERMEABILIZANTE, COM TAMPA DE CONCRETO, INCLUSIVE ESCAVAÇÃO, REATERRO E TRANSPORTE E RETIRADA DO MATERIAL ESCAVADO (EM CAÇAMBA)</v>
          </cell>
          <cell r="D2305" t="str">
            <v>UN</v>
          </cell>
          <cell r="E2305">
            <v>497.99</v>
          </cell>
          <cell r="F2305" t="str">
            <v>ED-49892</v>
          </cell>
          <cell r="G2305"/>
        </row>
        <row r="2306">
          <cell r="A2306" t="str">
            <v>ED-49897</v>
          </cell>
          <cell r="B2306" t="str">
            <v>HID-CXS-110</v>
          </cell>
          <cell r="C2306" t="str">
            <v>CAIXA DE ESGOTO DE INSPEÇÃO/PASSAGEM EM ALVENARIA (80X80X100CM), REVESTIMENTO EM ARGAMASSA COM ADITIVO IMPERMEABILIZANTE, COM TAMPA DE CONCRETO, INCLUSIVE ESCAVAÇÃO, REATERRO E TRANSPORTE E RETIRADA DO MATERIAL ESCAVADO (EM CAÇAMBA)</v>
          </cell>
          <cell r="D2306" t="str">
            <v>UN</v>
          </cell>
          <cell r="E2306">
            <v>680.6</v>
          </cell>
          <cell r="F2306" t="str">
            <v>ED-49897</v>
          </cell>
          <cell r="G2306"/>
        </row>
        <row r="2307">
          <cell r="A2307" t="str">
            <v>ED-49898</v>
          </cell>
          <cell r="B2307" t="str">
            <v>HID-CXS-115</v>
          </cell>
          <cell r="C2307" t="str">
            <v>CAIXA DE ESGOTO DE INSPEÇÃO/PASSAGEM EM ALVENARIA (80X80X140CM), REVESTIMENTO EM ARGAMASSA COM ADITIVO IMPERMEABILIZANTE, COM TAMPA DE CONCRETO, INCLUSIVE ESCAVAÇÃO, REATERRO E TRANSPORTE E RETIRADA DO MATERIAL ESCAVADO (EM CAÇAMBA)</v>
          </cell>
          <cell r="D2307" t="str">
            <v>UN</v>
          </cell>
          <cell r="E2307">
            <v>877.55</v>
          </cell>
          <cell r="F2307" t="str">
            <v>ED-49898</v>
          </cell>
          <cell r="G2307"/>
        </row>
        <row r="2308">
          <cell r="A2308" t="str">
            <v>ED-49894</v>
          </cell>
          <cell r="B2308" t="str">
            <v>HID-CXS-095</v>
          </cell>
          <cell r="C2308" t="str">
            <v>CAIXA DE ESGOTO DE INSPEÇÃO/PASSAGEM EM ALVENARIA (80X80X40CM), REVESTIMENTO EM ARGAMASSA COM ADITIVO IMPERMEABILIZANTE, COM TAMPA DE CONCRETO, INCLUSIVE ESCAVAÇÃO, REATERRO E TRANSPORTE E RETIRADA DO MATERIAL ESCAVADO (EM CAÇAMBA)</v>
          </cell>
          <cell r="D2308" t="str">
            <v>UN</v>
          </cell>
          <cell r="E2308">
            <v>385.17</v>
          </cell>
          <cell r="F2308" t="str">
            <v>ED-49894</v>
          </cell>
          <cell r="G2308"/>
        </row>
        <row r="2309">
          <cell r="A2309" t="str">
            <v>ED-49895</v>
          </cell>
          <cell r="B2309" t="str">
            <v>HID-CXS-100</v>
          </cell>
          <cell r="C2309" t="str">
            <v>CAIXA DE ESGOTO DE INSPEÇÃO/PASSAGEM EM ALVENARIA (80X80X60CM), REVESTIMENTO EM ARGAMASSA COM ADITIVO IMPERMEABILIZANTE, COM TAMPA DE CONCRETO, INCLUSIVE ESCAVAÇÃO, REATERRO E TRANSPORTE E RETIRADA DO MATERIAL ESCAVADO (EM CAÇAMBA)</v>
          </cell>
          <cell r="D2309" t="str">
            <v>UN</v>
          </cell>
          <cell r="E2309">
            <v>483.65</v>
          </cell>
          <cell r="F2309" t="str">
            <v>ED-49895</v>
          </cell>
          <cell r="G2309"/>
        </row>
        <row r="2310">
          <cell r="A2310" t="str">
            <v>ED-49896</v>
          </cell>
          <cell r="B2310" t="str">
            <v>HID-CXS-105</v>
          </cell>
          <cell r="C2310" t="str">
            <v>CAIXA DE ESGOTO DE INSPEÇÃO/PASSAGEM EM ALVENARIA (80X80X80CM), REVESTIMENTO EM ARGAMASSA COM ADITIVO IMPERMEABILIZANTE, COM TAMPA DE CONCRETO, INCLUSIVE ESCAVAÇÃO, REATERRO E TRANSPORTE E RETIRADA DO MATERIAL ESCAVADO (EM CAÇAMBA)</v>
          </cell>
          <cell r="D2310" t="str">
            <v>UN</v>
          </cell>
          <cell r="E2310">
            <v>582.11</v>
          </cell>
          <cell r="F2310" t="str">
            <v>ED-49896</v>
          </cell>
          <cell r="G2310"/>
        </row>
        <row r="2311">
          <cell r="A2311" t="str">
            <v>ED-49901</v>
          </cell>
          <cell r="B2311" t="str">
            <v>HID-CXS-130</v>
          </cell>
          <cell r="C2311" t="str">
            <v>CAIXA DE ESGOTO DE INSPEÇÃO/PASSAGEM EM ALVENARIA (90X90X100CM), REVESTIMENTO EM ARGAMASSA COM ADITIVO IMPERMEABILIZANTE, COM TAMPA DE CONCRETO, INCLUSIVE ESCAVAÇÃO, REATERRO E TRANSPORTE E RETIRADA DO MATERIAL ESCAVADO (EM CAÇAMBA)</v>
          </cell>
          <cell r="D2311" t="str">
            <v>UN</v>
          </cell>
          <cell r="E2311">
            <v>782.3</v>
          </cell>
          <cell r="F2311" t="str">
            <v>ED-49901</v>
          </cell>
          <cell r="G2311"/>
        </row>
        <row r="2312">
          <cell r="A2312" t="str">
            <v>ED-49902</v>
          </cell>
          <cell r="B2312" t="str">
            <v>HID-CXS-135</v>
          </cell>
          <cell r="C2312" t="str">
            <v>CAIXA DE ESGOTO DE INSPEÇÃO/PASSAGEM EM ALVENARIA (90X90X140CM), REVESTIMENTO EM ARGAMASSA COM ADITIVO IMPERMEABILIZANTE, COM TAMPA DE CONCRETO, INCLUSIVE ESCAVAÇÃO, REATERRO E TRANSPORTE E RETIRADA DO MATERIAL ESCAVADO (EM CAÇAMBA)</v>
          </cell>
          <cell r="D2312" t="str">
            <v>UN</v>
          </cell>
          <cell r="E2312">
            <v>1004.84</v>
          </cell>
          <cell r="F2312" t="str">
            <v>ED-49902</v>
          </cell>
          <cell r="G2312"/>
        </row>
        <row r="2313">
          <cell r="A2313" t="str">
            <v>ED-49899</v>
          </cell>
          <cell r="B2313" t="str">
            <v>HID-CXS-120</v>
          </cell>
          <cell r="C2313" t="str">
            <v>CAIXA DE ESGOTO DE INSPEÇÃO/PASSAGEM EM ALVENARIA (90X90X60CM), REVESTIMENTO EM ARGAMASSA COM ADITIVO IMPERMEABILIZANTE, COM TAMPA DE CONCRETO, INCLUSIVE ESCAVAÇÃO, REATERRO E TRANSPORTE E RETIRADA DO MATERIAL ESCAVADO (EM CAÇAMBA)</v>
          </cell>
          <cell r="D2313" t="str">
            <v>UN</v>
          </cell>
          <cell r="E2313">
            <v>559.74</v>
          </cell>
          <cell r="F2313" t="str">
            <v>ED-49899</v>
          </cell>
          <cell r="G2313"/>
        </row>
        <row r="2314">
          <cell r="A2314" t="str">
            <v>ED-49900</v>
          </cell>
          <cell r="B2314" t="str">
            <v>HID-CXS-125</v>
          </cell>
          <cell r="C2314" t="str">
            <v>CAIXA DE ESGOTO DE INSPEÇÃO/PASSAGEM EM ALVENARIA (90X90X80CM), REVESTIMENTO EM ARGAMASSA COM ADITIVO IMPERMEABILIZANTE, COM TAMPA DE CONCRETO, INCLUSIVE ESCAVAÇÃO, REATERRO E TRANSPORTE E RETIRADA DO MATERIAL ESCAVADO (EM CAÇAMBA)</v>
          </cell>
          <cell r="D2314" t="str">
            <v>UN</v>
          </cell>
          <cell r="E2314">
            <v>671.01</v>
          </cell>
          <cell r="F2314" t="str">
            <v>ED-49900</v>
          </cell>
          <cell r="G2314"/>
        </row>
        <row r="2315">
          <cell r="A2315" t="str">
            <v>24.16</v>
          </cell>
          <cell r="B2315">
            <v>8993</v>
          </cell>
          <cell r="C2315" t="str">
            <v>CAIXA DE ALVENARIA PARA DRENAGEM</v>
          </cell>
          <cell r="D2315" t="str">
            <v/>
          </cell>
          <cell r="E2315"/>
          <cell r="F2315" t="str">
            <v>24.16</v>
          </cell>
          <cell r="G2315"/>
        </row>
        <row r="2316">
          <cell r="A2316" t="str">
            <v>ED-49931</v>
          </cell>
          <cell r="B2316" t="str">
            <v>HID-CXS-290</v>
          </cell>
          <cell r="C2316" t="str">
            <v>CAIXA DE DRENAGEM DE INSPEÇÃO/PASSAGEM EM ALVENARIA (100X100X50CM), REVESTIMENTO EM ARGAMASSA COM ADITIVO IMPERMEABILIZANTE, COM TAMPA EM GRELHA, INCLUSIVE ESCAVAÇÃO, REATERRO E TRANSPORTE E RETIRADA DO MATERIAL ESCAVADO (EM CAÇAMBA)</v>
          </cell>
          <cell r="D2316" t="str">
            <v>UN</v>
          </cell>
          <cell r="E2316">
            <v>1153.3699999999999</v>
          </cell>
          <cell r="F2316" t="str">
            <v>ED-49931</v>
          </cell>
          <cell r="G2316"/>
        </row>
        <row r="2317">
          <cell r="A2317" t="str">
            <v>ED-49932</v>
          </cell>
          <cell r="B2317" t="str">
            <v>HID-CXS-295</v>
          </cell>
          <cell r="C2317" t="str">
            <v>CAIXA DE DRENAGEM DE INSPEÇÃO/PASSAGEM EM ALVENARIA (100X100X80CM), REVESTIMENTO EM ARGAMASSA COM ADITIVO IMPERMEABILIZANTE, COM TAMPA EM GRELHA, INCLUSIVE ESCAVAÇÃO, REATERRO E TRANSPORTE E RETIRADA DO MATERIAL ESCAVADO (EM CAÇAMBA)</v>
          </cell>
          <cell r="D2317" t="str">
            <v>UN</v>
          </cell>
          <cell r="E2317">
            <v>1894.09</v>
          </cell>
          <cell r="F2317" t="str">
            <v>ED-49932</v>
          </cell>
          <cell r="G2317"/>
        </row>
        <row r="2318">
          <cell r="A2318" t="str">
            <v>ED-49905</v>
          </cell>
          <cell r="B2318" t="str">
            <v>HID-CXS-150</v>
          </cell>
          <cell r="C2318" t="str">
            <v>CAIXA DE DRENAGEM DE INSPEÇÃO/PASSAGEM EM ALVENARIA (30X30X30CM), REVESTIMENTO EM ARGAMASSA COM ADITIVO IMPERMEABILIZANTE, COM TAMPA EM GRELHA, INCLUSIVE ESCAVAÇÃO, REATERRO E TRANSPORTE E RETIRADA DO MATERIAL ESCAVADO (EM CAÇAMBA)</v>
          </cell>
          <cell r="D2318" t="str">
            <v>UN</v>
          </cell>
          <cell r="E2318">
            <v>180.72</v>
          </cell>
          <cell r="F2318" t="str">
            <v>ED-49905</v>
          </cell>
          <cell r="G2318"/>
        </row>
        <row r="2319">
          <cell r="A2319" t="str">
            <v>ED-49906</v>
          </cell>
          <cell r="B2319" t="str">
            <v>HID-CXS-155</v>
          </cell>
          <cell r="C2319" t="str">
            <v>CAIXA DE DRENAGEM DE INSPEÇÃO/PASSAGEM EM ALVENARIA (30X30X40CM), REVESTIMENTO EM ARGAMASSA COM ADITIVO IMPERMEABILIZANTE, COM TAMPA EM GRELHA, INCLUSIVE ESCAVAÇÃO, REATERRO E TRANSPORTE E RETIRADA DO MATERIAL ESCAVADO (EM CAÇAMBA)</v>
          </cell>
          <cell r="D2319" t="str">
            <v>UN</v>
          </cell>
          <cell r="E2319">
            <v>200.46</v>
          </cell>
          <cell r="F2319" t="str">
            <v>ED-49906</v>
          </cell>
          <cell r="G2319"/>
        </row>
        <row r="2320">
          <cell r="A2320" t="str">
            <v>ED-49907</v>
          </cell>
          <cell r="B2320" t="str">
            <v>HID-CXS-160</v>
          </cell>
          <cell r="C2320" t="str">
            <v>CAIXA DE DRENAGEM DE INSPEÇÃO/PASSAGEM EM ALVENARIA (30X30X60CM), REVESTIMENTO EM ARGAMASSA COM ADITIVO IMPERMEABILIZANTE, COM TAMPA EM GRELHA, INCLUSIVE ESCAVAÇÃO, REATERRO E TRANSPORTE E RETIRADA DO MATERIAL ESCAVADO (EM CAÇAMBA)</v>
          </cell>
          <cell r="D2320" t="str">
            <v>UN</v>
          </cell>
          <cell r="E2320">
            <v>239.92</v>
          </cell>
          <cell r="F2320" t="str">
            <v>ED-49907</v>
          </cell>
          <cell r="G2320"/>
        </row>
        <row r="2321">
          <cell r="A2321" t="str">
            <v>ED-49908</v>
          </cell>
          <cell r="B2321" t="str">
            <v>HID-CXS-165</v>
          </cell>
          <cell r="C2321" t="str">
            <v>CAIXA DE DRENAGEM DE INSPEÇÃO/PASSAGEM EM ALVENARIA (40X40X40CM), REVESTIMENTO EM ARGAMASSA COM ADITIVO IMPERMEABILIZANTE, COM TAMPA EM GRELHA, INCLUSIVE ESCAVAÇÃO, REATERRO E TRANSPORTE E RETIRADA DO MATERIAL ESCAVADO (EM CAÇAMBA)</v>
          </cell>
          <cell r="D2321" t="str">
            <v>UN</v>
          </cell>
          <cell r="E2321">
            <v>285.67</v>
          </cell>
          <cell r="F2321" t="str">
            <v>ED-49908</v>
          </cell>
          <cell r="G2321"/>
        </row>
        <row r="2322">
          <cell r="A2322" t="str">
            <v>ED-49909</v>
          </cell>
          <cell r="B2322" t="str">
            <v>HID-CXS-170</v>
          </cell>
          <cell r="C2322" t="str">
            <v>CAIXA DE DRENAGEM DE INSPEÇÃO/PASSAGEM EM ALVENARIA (40X40X60CM), REVESTIMENTO EM ARGAMASSA COM ADITIVO IMPERMEABILIZANTE, COM TAMPA EM GRELHA, INCLUSIVE ESCAVAÇÃO, REATERRO E TRANSPORTE E RETIRADA DO MATERIAL ESCAVADO (EM CAÇAMBA)</v>
          </cell>
          <cell r="D2322" t="str">
            <v>UN</v>
          </cell>
          <cell r="E2322">
            <v>336.27</v>
          </cell>
          <cell r="F2322" t="str">
            <v>ED-49909</v>
          </cell>
          <cell r="G2322"/>
        </row>
        <row r="2323">
          <cell r="A2323" t="str">
            <v>ED-49910</v>
          </cell>
          <cell r="B2323" t="str">
            <v>HID-CXS-175</v>
          </cell>
          <cell r="C2323" t="str">
            <v>CAIXA DE DRENAGEM DE INSPEÇÃO/PASSAGEM EM ALVENARIA (40X40X80CM), REVESTIMENTO EM ARGAMASSA COM ADITIVO IMPERMEABILIZANTE, COM TAMPA EM GRELHA, INCLUSIVE ESCAVAÇÃO, REATERRO E TRANSPORTE E RETIRADA DO MATERIAL ESCAVADO (EM CAÇAMBA)</v>
          </cell>
          <cell r="D2323" t="str">
            <v>UN</v>
          </cell>
          <cell r="E2323">
            <v>386.88</v>
          </cell>
          <cell r="F2323" t="str">
            <v>ED-49910</v>
          </cell>
          <cell r="G2323"/>
        </row>
        <row r="2324">
          <cell r="A2324" t="str">
            <v>ED-49913</v>
          </cell>
          <cell r="B2324" t="str">
            <v>HID-CXS-190</v>
          </cell>
          <cell r="C2324" t="str">
            <v>CAIXA DE DRENAGEM DE INSPEÇÃO/PASSAGEM EM ALVENARIA (50X50X100CM), REVESTIMENTO EM ARGAMASSA COM ADITIVO IMPERMEABILIZANTE, COM TAMPA EM GRELHA, INCLUSIVE ESCAVAÇÃO, REATERRO E TRANSPORTE E RETIRADA DO MATERIAL ESCAVADO (EM CAÇAMBA)</v>
          </cell>
          <cell r="D2324" t="str">
            <v>UN</v>
          </cell>
          <cell r="E2324">
            <v>571.1</v>
          </cell>
          <cell r="F2324" t="str">
            <v>ED-49913</v>
          </cell>
          <cell r="G2324"/>
        </row>
        <row r="2325">
          <cell r="A2325" t="str">
            <v>ED-49911</v>
          </cell>
          <cell r="B2325" t="str">
            <v>HID-CXS-180</v>
          </cell>
          <cell r="C2325" t="str">
            <v>CAIXA DE DRENAGEM DE INSPEÇÃO/PASSAGEM EM ALVENARIA (50X50X40CM), REVESTIMENTO EM ARGAMASSA COM ADITIVO IMPERMEABILIZANTE, COM TAMPA EM GRELHA, INCLUSIVE ESCAVAÇÃO, REATERRO E TRANSPORTE E RETIRADA DO MATERIAL ESCAVADO (EM CAÇAMBA)</v>
          </cell>
          <cell r="D2325" t="str">
            <v>UN</v>
          </cell>
          <cell r="E2325">
            <v>384.87</v>
          </cell>
          <cell r="F2325" t="str">
            <v>ED-49911</v>
          </cell>
          <cell r="G2325"/>
        </row>
        <row r="2326">
          <cell r="A2326" t="str">
            <v>ED-49912</v>
          </cell>
          <cell r="B2326" t="str">
            <v>HID-CXS-185</v>
          </cell>
          <cell r="C2326" t="str">
            <v>CAIXA DE DRENAGEM DE INSPEÇÃO/PASSAGEM EM ALVENARIA (50X50X60CM), REVESTIMENTO EM ARGAMASSA COM ADITIVO IMPERMEABILIZANTE, COM TAMPA EM GRELHA, INCLUSIVE ESCAVAÇÃO, REATERRO E TRANSPORTE E RETIRADA DO MATERIAL ESCAVADO (EM CAÇAMBA)</v>
          </cell>
          <cell r="D2326" t="str">
            <v>UN</v>
          </cell>
          <cell r="E2326">
            <v>446.95</v>
          </cell>
          <cell r="F2326" t="str">
            <v>ED-49912</v>
          </cell>
          <cell r="G2326"/>
        </row>
        <row r="2327">
          <cell r="A2327" t="str">
            <v>ED-49917</v>
          </cell>
          <cell r="B2327" t="str">
            <v>HID-CXS-210</v>
          </cell>
          <cell r="C2327" t="str">
            <v>CAIXA DE DRENAGEM DE INSPEÇÃO/PASSAGEM EM ALVENARIA (60X60X100CM), REVESTIMENTO EM ARGAMASSA COM ADITIVO IMPERMEABILIZANTE, COM TAMPA EM GRELHA, INCLUSIVE ESCAVAÇÃO, REATERRO E TRANSPORTE E RETIRADA DO MATERIAL ESCAVADO (EM CAÇAMBA)</v>
          </cell>
          <cell r="D2327" t="str">
            <v>UN</v>
          </cell>
          <cell r="E2327">
            <v>719.76</v>
          </cell>
          <cell r="F2327" t="str">
            <v>ED-49917</v>
          </cell>
          <cell r="G2327"/>
        </row>
        <row r="2328">
          <cell r="A2328" t="str">
            <v>ED-49914</v>
          </cell>
          <cell r="B2328" t="str">
            <v>HID-CXS-195</v>
          </cell>
          <cell r="C2328" t="str">
            <v>CAIXA DE DRENAGEM DE INSPEÇÃO/PASSAGEM EM ALVENARIA (60X60X40CM), REVESTIMENTO EM ARGAMASSA COM ADITIVO IMPERMEABILIZANTE, COM TAMPA EM GRELHA, INCLUSIVE ESCAVAÇÃO, REATERRO E TRANSPORTE E RETIRADA DO MATERIAL ESCAVADO (EM CAÇAMBA)</v>
          </cell>
          <cell r="D2328" t="str">
            <v>UN</v>
          </cell>
          <cell r="E2328">
            <v>498.14</v>
          </cell>
          <cell r="F2328" t="str">
            <v>ED-49914</v>
          </cell>
          <cell r="G2328"/>
        </row>
        <row r="2329">
          <cell r="A2329" t="str">
            <v>ED-49915</v>
          </cell>
          <cell r="B2329" t="str">
            <v>HID-CXS-200</v>
          </cell>
          <cell r="C2329" t="str">
            <v>CAIXA DE DRENAGEM DE INSPEÇÃO/PASSAGEM EM ALVENARIA (60X60X60CM), REVESTIMENTO EM ARGAMASSA COM ADITIVO IMPERMEABILIZANTE, COM TAMPA EM GRELHA, INCLUSIVE ESCAVAÇÃO, REATERRO E TRANSPORTE E RETIRADA DO MATERIAL ESCAVADO (EM CAÇAMBA)</v>
          </cell>
          <cell r="D2329" t="str">
            <v>UN</v>
          </cell>
          <cell r="E2329">
            <v>572.01</v>
          </cell>
          <cell r="F2329" t="str">
            <v>ED-49915</v>
          </cell>
          <cell r="G2329"/>
        </row>
        <row r="2330">
          <cell r="A2330" t="str">
            <v>ED-49916</v>
          </cell>
          <cell r="B2330" t="str">
            <v>HID-CXS-205</v>
          </cell>
          <cell r="C2330" t="str">
            <v>CAIXA DE DRENAGEM DE INSPEÇÃO/PASSAGEM EM ALVENARIA (60X60X80CM), REVESTIMENTO EM ARGAMASSA COM ADITIVO IMPERMEABILIZANTE, COM TAMPA EM GRELHA, INCLUSIVE ESCAVAÇÃO, REATERRO E TRANSPORTE E RETIRADA DO MATERIAL ESCAVADO (EM CAÇAMBA)</v>
          </cell>
          <cell r="D2330" t="str">
            <v>UN</v>
          </cell>
          <cell r="E2330">
            <v>645.88</v>
          </cell>
          <cell r="F2330" t="str">
            <v>ED-49916</v>
          </cell>
          <cell r="G2330"/>
        </row>
        <row r="2331">
          <cell r="A2331" t="str">
            <v>ED-49921</v>
          </cell>
          <cell r="B2331" t="str">
            <v>HID-CXS-240</v>
          </cell>
          <cell r="C2331" t="str">
            <v>CAIXA DE DRENAGEM DE INSPEÇÃO/PASSAGEM EM ALVENARIA (70X70X110CM), REVESTIMENTO EM ARGAMASSA COM ADITIVO IMPERMEABILIZANTE, COM TAMPA EM GRELHA, INCLUSIVE ESCAVAÇÃO, REATERRO E TRANSPORTE E RETIRADA DO MATERIAL ESCAVADO (EM CAÇAMBA)</v>
          </cell>
          <cell r="D2331" t="str">
            <v>UN</v>
          </cell>
          <cell r="E2331">
            <v>926.42</v>
          </cell>
          <cell r="F2331" t="str">
            <v>ED-49921</v>
          </cell>
          <cell r="G2331"/>
        </row>
        <row r="2332">
          <cell r="A2332" t="str">
            <v>ED-49918</v>
          </cell>
          <cell r="B2332" t="str">
            <v>HID-CXS-215</v>
          </cell>
          <cell r="C2332" t="str">
            <v>CAIXA DE DRENAGEM DE INSPEÇÃO/PASSAGEM EM ALVENARIA (70X70X40CM), REVESTIMENTO EM ARGAMASSA COM ADITIVO IMPERMEABILIZANTE, COM TAMPA EM GRELHA, INCLUSIVE ESCAVAÇÃO, REATERRO E TRANSPORTE E RETIRADA DO MATERIAL ESCAVADO (EM CAÇAMBA)</v>
          </cell>
          <cell r="D2332" t="str">
            <v>UN</v>
          </cell>
          <cell r="E2332">
            <v>625.39</v>
          </cell>
          <cell r="F2332" t="str">
            <v>ED-49918</v>
          </cell>
          <cell r="G2332"/>
        </row>
        <row r="2333">
          <cell r="A2333" t="str">
            <v>ED-49919</v>
          </cell>
          <cell r="B2333" t="str">
            <v>HID-CXS-220</v>
          </cell>
          <cell r="C2333" t="str">
            <v>CAIXA DE DRENAGEM DE INSPEÇÃO/PASSAGEM EM ALVENARIA (70X70X60CM), REVESTIMENTO EM ARGAMASSA COM ADITIVO IMPERMEABILIZANTE, COM TAMPA EM GRELHA, INCLUSIVE ESCAVAÇÃO, REATERRO E TRANSPORTE E RETIRADA DO MATERIAL ESCAVADO (EM CAÇAMBA)</v>
          </cell>
          <cell r="D2333" t="str">
            <v>UN</v>
          </cell>
          <cell r="E2333">
            <v>711.4</v>
          </cell>
          <cell r="F2333" t="str">
            <v>ED-49919</v>
          </cell>
          <cell r="G2333"/>
        </row>
        <row r="2334">
          <cell r="A2334" t="str">
            <v>ED-49920</v>
          </cell>
          <cell r="B2334" t="str">
            <v>HID-CXS-230</v>
          </cell>
          <cell r="C2334" t="str">
            <v>CAIXA DE DRENAGEM DE INSPEÇÃO/PASSAGEM EM ALVENARIA (70X70X80CM), REVESTIMENTO EM ARGAMASSA COM ADITIVO IMPERMEABILIZANTE, COM TAMPA EM GRELHA, INCLUSIVE ESCAVAÇÃO, REATERRO E TRANSPORTE E RETIRADA DO MATERIAL ESCAVADO (EM CAÇAMBA)</v>
          </cell>
          <cell r="D2334" t="str">
            <v>UN</v>
          </cell>
          <cell r="E2334">
            <v>797.41</v>
          </cell>
          <cell r="F2334" t="str">
            <v>ED-49920</v>
          </cell>
          <cell r="G2334"/>
        </row>
        <row r="2335">
          <cell r="A2335" t="str">
            <v>ED-49925</v>
          </cell>
          <cell r="B2335" t="str">
            <v>HID-CXS-260</v>
          </cell>
          <cell r="C2335" t="str">
            <v>CAIXA DE DRENAGEM DE INSPEÇÃO/PASSAGEM EM ALVENARIA (80X80X100CM), REVESTIMENTO EM ARGAMASSA COM ADITIVO IMPERMEABILIZANTE, COM TAMPA EM GRELHA, INCLUSIVE ESCAVAÇÃO, REATERRO E TRANSPORTE E RETIRADA DO MATERIAL ESCAVADO (EM CAÇAMBA)</v>
          </cell>
          <cell r="D2335" t="str">
            <v>UN</v>
          </cell>
          <cell r="E2335">
            <v>1062.07</v>
          </cell>
          <cell r="F2335" t="str">
            <v>ED-49925</v>
          </cell>
          <cell r="G2335"/>
        </row>
        <row r="2336">
          <cell r="A2336" t="str">
            <v>ED-49926</v>
          </cell>
          <cell r="B2336" t="str">
            <v>HID-CXS-265</v>
          </cell>
          <cell r="C2336" t="str">
            <v>CAIXA DE DRENAGEM DE INSPEÇÃO/PASSAGEM EM ALVENARIA (80X80X140CM), REVESTIMENTO EM ARGAMASSA COM ADITIVO IMPERMEABILIZANTE, COM TAMPA EM GRELHA, INCLUSIVE ESCAVAÇÃO, REATERRO E TRANSPORTE E RETIRADA DO MATERIAL ESCAVADO (EM CAÇAMBA)</v>
          </cell>
          <cell r="D2336" t="str">
            <v>UN</v>
          </cell>
          <cell r="E2336">
            <v>1259.03</v>
          </cell>
          <cell r="F2336" t="str">
            <v>ED-49926</v>
          </cell>
          <cell r="G2336"/>
        </row>
        <row r="2337">
          <cell r="A2337" t="str">
            <v>ED-49922</v>
          </cell>
          <cell r="B2337" t="str">
            <v>HID-CXS-245</v>
          </cell>
          <cell r="C2337" t="str">
            <v>CAIXA DE DRENAGEM DE INSPEÇÃO/PASSAGEM EM ALVENARIA (80X80X40CM), REVESTIMENTO EM ARGAMASSA COM ADITIVO IMPERMEABILIZANTE, COM TAMPA EM GRELHA, INCLUSIVE ESCAVAÇÃO, REATERRO E TRANSPORTE E RETIRADA DO MATERIAL ESCAVADO (EM CAÇAMBA)</v>
          </cell>
          <cell r="D2337" t="str">
            <v>UN</v>
          </cell>
          <cell r="E2337">
            <v>766.64</v>
          </cell>
          <cell r="F2337" t="str">
            <v>ED-49922</v>
          </cell>
          <cell r="G2337"/>
        </row>
        <row r="2338">
          <cell r="A2338" t="str">
            <v>ED-49923</v>
          </cell>
          <cell r="B2338" t="str">
            <v>HID-CXS-250</v>
          </cell>
          <cell r="C2338" t="str">
            <v>CAIXA DE DRENAGEM DE INSPEÇÃO/PASSAGEM EM ALVENARIA (80X80X60CM), REVESTIMENTO EM ARGAMASSA COM ADITIVO IMPERMEABILIZANTE, COM TAMPA EM GRELHA, INCLUSIVE ESCAVAÇÃO, REATERRO E TRANSPORTE E RETIRADA DO MATERIAL ESCAVADO (EM CAÇAMBA)</v>
          </cell>
          <cell r="D2338" t="str">
            <v>UN</v>
          </cell>
          <cell r="E2338">
            <v>865.12</v>
          </cell>
          <cell r="F2338" t="str">
            <v>ED-49923</v>
          </cell>
          <cell r="G2338"/>
        </row>
        <row r="2339">
          <cell r="A2339" t="str">
            <v>ED-49924</v>
          </cell>
          <cell r="B2339" t="str">
            <v>HID-CXS-255</v>
          </cell>
          <cell r="C2339" t="str">
            <v>CAIXA DE DRENAGEM DE INSPEÇÃO/PASSAGEM EM ALVENARIA (80X80X80CM), REVESTIMENTO EM ARGAMASSA COM ADITIVO IMPERMEABILIZANTE, COM TAMPA EM GRELHA, INCLUSIVE ESCAVAÇÃO, REATERRO E TRANSPORTE E RETIRADA DO MATERIAL ESCAVADO (EM CAÇAMBA)</v>
          </cell>
          <cell r="D2339" t="str">
            <v>UN</v>
          </cell>
          <cell r="E2339">
            <v>963.59</v>
          </cell>
          <cell r="F2339" t="str">
            <v>ED-49924</v>
          </cell>
          <cell r="G2339"/>
        </row>
        <row r="2340">
          <cell r="A2340" t="str">
            <v>ED-49929</v>
          </cell>
          <cell r="B2340" t="str">
            <v>HID-CXS-280</v>
          </cell>
          <cell r="C2340" t="str">
            <v>CAIXA DE DRENAGEM DE INSPEÇÃO/PASSAGEM EM ALVENARIA (90X90X100CM), REVESTIMENTO EM ARGAMASSA COM ADITIVO IMPERMEABILIZANTE, COM TAMPA EM GRELHA, INCLUSIVE ESCAVAÇÃO, REATERRO E TRANSPORTE E RETIRADA DO MATERIAL ESCAVADO (EM CAÇAMBA)</v>
          </cell>
          <cell r="D2340" t="str">
            <v>UN</v>
          </cell>
          <cell r="E2340">
            <v>1255.74</v>
          </cell>
          <cell r="F2340" t="str">
            <v>ED-49929</v>
          </cell>
          <cell r="G2340"/>
        </row>
        <row r="2341">
          <cell r="A2341" t="str">
            <v>ED-49930</v>
          </cell>
          <cell r="B2341" t="str">
            <v>HID-CXS-285</v>
          </cell>
          <cell r="C2341" t="str">
            <v>CAIXA DE DRENAGEM DE INSPEÇÃO/PASSAGEM EM ALVENARIA (90X90X140CM), REVESTIMENTO EM ARGAMASSA COM ADITIVO IMPERMEABILIZANTE, COM TAMPA EM GRELHA, INCLUSIVE ESCAVAÇÃO, REATERRO E TRANSPORTE E RETIRADA DO MATERIAL ESCAVADO (EM CAÇAMBA)</v>
          </cell>
          <cell r="D2341" t="str">
            <v>UN</v>
          </cell>
          <cell r="E2341">
            <v>1478.29</v>
          </cell>
          <cell r="F2341" t="str">
            <v>ED-49930</v>
          </cell>
          <cell r="G2341"/>
        </row>
        <row r="2342">
          <cell r="A2342" t="str">
            <v>ED-49927</v>
          </cell>
          <cell r="B2342" t="str">
            <v>HID-CXS-270</v>
          </cell>
          <cell r="C2342" t="str">
            <v>CAIXA DE DRENAGEM DE INSPEÇÃO/PASSAGEM EM ALVENARIA (90X90X60CM), REVESTIMENTO EM ARGAMASSA COM ADITIVO IMPERMEABILIZANTE, COM TAMPA EM GRELHA, INCLUSIVE ESCAVAÇÃO, REATERRO E TRANSPORTE E RETIRADA DO MATERIAL ESCAVADO (EM CAÇAMBA)</v>
          </cell>
          <cell r="D2342" t="str">
            <v>UN</v>
          </cell>
          <cell r="E2342">
            <v>1033.19</v>
          </cell>
          <cell r="F2342" t="str">
            <v>ED-49927</v>
          </cell>
          <cell r="G2342"/>
        </row>
        <row r="2343">
          <cell r="A2343" t="str">
            <v>ED-49928</v>
          </cell>
          <cell r="B2343" t="str">
            <v>HID-CXS-275</v>
          </cell>
          <cell r="C2343" t="str">
            <v>CAIXA DE DRENAGEM DE INSPEÇÃO/PASSAGEM EM ALVENARIA (90X90X80CM), REVESTIMENTO EM ARGAMASSA COM ADITIVO IMPERMEABILIZANTE, COM TAMPA EM GRELHA, INCLUSIVE ESCAVAÇÃO, REATERRO E TRANSPORTE E RETIRADA DO MATERIAL ESCAVADO (EM CAÇAMBA)</v>
          </cell>
          <cell r="D2343" t="str">
            <v>UN</v>
          </cell>
          <cell r="E2343">
            <v>1144.45</v>
          </cell>
          <cell r="F2343" t="str">
            <v>ED-49928</v>
          </cell>
          <cell r="G2343"/>
        </row>
        <row r="2344">
          <cell r="A2344" t="str">
            <v>24.17</v>
          </cell>
          <cell r="B2344">
            <v>8994</v>
          </cell>
          <cell r="C2344" t="str">
            <v>RESERVATÓTIO DE ÁGUA</v>
          </cell>
          <cell r="D2344" t="str">
            <v/>
          </cell>
          <cell r="E2344"/>
          <cell r="F2344" t="str">
            <v>24.17</v>
          </cell>
          <cell r="G2344"/>
        </row>
        <row r="2345">
          <cell r="A2345" t="str">
            <v>ED-49936</v>
          </cell>
          <cell r="B2345" t="str">
            <v>HID-DAG-015</v>
          </cell>
          <cell r="C2345" t="str">
            <v>CAIXA D´ÁGUA DE POLIETILENO, CAPACIDADE DE 1.000L, INCLUSIVE TAMPA, TORNEIRA DE BOIA, EXTRAVASOR, TUBO DE LIMPEZA E ACESSÓRIOS, EXCLUSIVE TUBULAÇÃO DE ENTRADA/SAÍDA DE ÁGUA</v>
          </cell>
          <cell r="D2345" t="str">
            <v>UN</v>
          </cell>
          <cell r="E2345">
            <v>615.99</v>
          </cell>
          <cell r="F2345" t="str">
            <v>ED-49936</v>
          </cell>
          <cell r="G2345"/>
        </row>
        <row r="2346">
          <cell r="A2346" t="str">
            <v>ED-49937</v>
          </cell>
          <cell r="B2346" t="str">
            <v>HID-DAG-020</v>
          </cell>
          <cell r="C2346" t="str">
            <v>CAIXA D´ÁGUA DE POLIETILENO, CAPACIDADE DE 1.500L, INCLUSIVE TAMPA, TORNEIRA DE BOIA, EXTRAVASOR, TUBO DE LIMPEZA E ACESSÓRIOS, EXCLUSIVE TUBULAÇÃO DE ENTRADA/SAÍDA DE ÁGUA</v>
          </cell>
          <cell r="D2346" t="str">
            <v>UN</v>
          </cell>
          <cell r="E2346">
            <v>1143.81</v>
          </cell>
          <cell r="F2346" t="str">
            <v>ED-49937</v>
          </cell>
          <cell r="G2346"/>
        </row>
        <row r="2347">
          <cell r="A2347" t="str">
            <v>ED-49934</v>
          </cell>
          <cell r="B2347" t="str">
            <v>HID-DAG-005</v>
          </cell>
          <cell r="C2347" t="str">
            <v>CAIXA D´ÁGUA DE POLIETILENO, CAPACIDADE DE 250L, INCLUSIVE TAMPA, TORNEIRA DE BOIA, EXTRAVASOR, TUBO DE LIMPEZA E ACESSÓRIOS, EXCLUSIVE TUBULAÇÃO DE ENTRADA/SAÍDA DE ÁGUA</v>
          </cell>
          <cell r="D2347" t="str">
            <v>UN</v>
          </cell>
          <cell r="E2347">
            <v>405.72</v>
          </cell>
          <cell r="F2347" t="str">
            <v>ED-49934</v>
          </cell>
          <cell r="G2347"/>
        </row>
        <row r="2348">
          <cell r="A2348" t="str">
            <v>ED-49935</v>
          </cell>
          <cell r="B2348" t="str">
            <v>HID-DAG-010</v>
          </cell>
          <cell r="C2348" t="str">
            <v>CAIXA D´ÁGUA DE POLIETILENO, CAPACIDADE DE 500L, INCLUSIVE TAMPA, TORNEIRA DE BOIA, EXTRAVASOR, TUBO DE LIMPEZA E ACESSÓRIOS, EXCLUSIVE TUBULAÇÃO DE ENTRADA/SAÍDA DE ÁGUA</v>
          </cell>
          <cell r="D2348" t="str">
            <v>UN</v>
          </cell>
          <cell r="E2348">
            <v>465.93</v>
          </cell>
          <cell r="F2348" t="str">
            <v>ED-49935</v>
          </cell>
          <cell r="G2348"/>
        </row>
        <row r="2349">
          <cell r="A2349" t="str">
            <v>ED-9941</v>
          </cell>
          <cell r="B2349" t="str">
            <v>-</v>
          </cell>
          <cell r="C2349" t="str">
            <v>RESERVATÓRIO DE ÁGUA ENTERRADO, CAPACIDADE DE 15M3, EM CONCRETO ARMADO COM CASAS DE BOMBAS, INCLUSIVE ALÇAPÃO, ESCAVAÇÃO, REATERRO E TRANSPORTE E RETIRADA DO MATERIAL ESCAVADO (EM CAÇAMBA), EXCLUSIVE TUBULAÇÕES, BOMBAS E QUADROS</v>
          </cell>
          <cell r="D2349" t="str">
            <v>UN</v>
          </cell>
          <cell r="E2349">
            <v>25005.68</v>
          </cell>
          <cell r="F2349" t="str">
            <v>ED-9941</v>
          </cell>
          <cell r="G2349"/>
        </row>
        <row r="2350">
          <cell r="A2350" t="str">
            <v>24.18</v>
          </cell>
          <cell r="B2350">
            <v>8995</v>
          </cell>
          <cell r="C2350" t="str">
            <v>ELETROBOMBA DE RECALQUE</v>
          </cell>
          <cell r="D2350" t="str">
            <v/>
          </cell>
          <cell r="E2350"/>
          <cell r="F2350" t="str">
            <v>24.18</v>
          </cell>
          <cell r="G2350"/>
        </row>
        <row r="2351">
          <cell r="A2351" t="str">
            <v>ED-49858</v>
          </cell>
          <cell r="B2351" t="str">
            <v>HID-BOM-005</v>
          </cell>
          <cell r="C2351" t="str">
            <v>BOMBA CENTRÍFUGA DE SUCÇÃO E RECALQUE 1/2 HP D = 2"</v>
          </cell>
          <cell r="D2351" t="str">
            <v>UN</v>
          </cell>
          <cell r="E2351">
            <v>2732.79</v>
          </cell>
          <cell r="F2351" t="str">
            <v>ED-49858</v>
          </cell>
          <cell r="G2351"/>
        </row>
        <row r="2352">
          <cell r="A2352" t="str">
            <v>ED-49859</v>
          </cell>
          <cell r="B2352" t="str">
            <v>HID-BOM-010</v>
          </cell>
          <cell r="C2352" t="str">
            <v>BOMBA CENTRÍFUGA DE SUCÇÃO E RECALQUE 1/2 HP D = 3"</v>
          </cell>
          <cell r="D2352" t="str">
            <v>UN</v>
          </cell>
          <cell r="E2352">
            <v>3013.71</v>
          </cell>
          <cell r="F2352" t="str">
            <v>ED-49859</v>
          </cell>
          <cell r="G2352"/>
        </row>
        <row r="2353">
          <cell r="A2353" t="str">
            <v>ED-49869</v>
          </cell>
          <cell r="B2353" t="str">
            <v>HID-BOM-050</v>
          </cell>
          <cell r="C2353" t="str">
            <v>CONJUNTO ELEVATÓRIO MOTOR-BOMBA (CENTRÍFUGA) DE 10 HP</v>
          </cell>
          <cell r="D2353" t="str">
            <v>UN</v>
          </cell>
          <cell r="E2353">
            <v>3153.96</v>
          </cell>
          <cell r="F2353" t="str">
            <v>ED-49869</v>
          </cell>
          <cell r="G2353"/>
        </row>
        <row r="2354">
          <cell r="A2354" t="str">
            <v>ED-49863</v>
          </cell>
          <cell r="B2354" t="str">
            <v>HID-BOM-024</v>
          </cell>
          <cell r="C2354" t="str">
            <v>CONJUNTO ELEVATÓRIO MOTOR-BOMBA (CENTRÍFUGA) DE 1/2 HP</v>
          </cell>
          <cell r="D2354" t="str">
            <v>UN</v>
          </cell>
          <cell r="E2354">
            <v>748.32</v>
          </cell>
          <cell r="F2354" t="str">
            <v>ED-49863</v>
          </cell>
          <cell r="G2354"/>
        </row>
        <row r="2355">
          <cell r="A2355" t="str">
            <v>ED-49862</v>
          </cell>
          <cell r="B2355" t="str">
            <v>HID-BOM-023</v>
          </cell>
          <cell r="C2355" t="str">
            <v>CONJUNTO ELEVATÓRIO MOTOR-BOMBA (CENTRÍFUGA) DE 1/3 HP</v>
          </cell>
          <cell r="D2355" t="str">
            <v>UN</v>
          </cell>
          <cell r="E2355">
            <v>719.76</v>
          </cell>
          <cell r="F2355" t="str">
            <v>ED-49862</v>
          </cell>
          <cell r="G2355"/>
        </row>
        <row r="2356">
          <cell r="A2356" t="str">
            <v>ED-49865</v>
          </cell>
          <cell r="B2356" t="str">
            <v>HID-BOM-030</v>
          </cell>
          <cell r="C2356" t="str">
            <v>CONJUNTO ELEVATÓRIO MOTOR-BOMBA (CENTRÍFUGA) DE 2 HP</v>
          </cell>
          <cell r="D2356" t="str">
            <v>UN</v>
          </cell>
          <cell r="E2356">
            <v>1312.12</v>
          </cell>
          <cell r="F2356" t="str">
            <v>ED-49865</v>
          </cell>
          <cell r="G2356"/>
        </row>
        <row r="2357">
          <cell r="A2357" t="str">
            <v>ED-49866</v>
          </cell>
          <cell r="B2357" t="str">
            <v>HID-BOM-035</v>
          </cell>
          <cell r="C2357" t="str">
            <v>CONJUNTO ELEVATÓRIO MOTOR-BOMBA (CENTRÍFUGA) DE 3 HP</v>
          </cell>
          <cell r="D2357" t="str">
            <v>UN</v>
          </cell>
          <cell r="E2357">
            <v>1126.54</v>
          </cell>
          <cell r="F2357" t="str">
            <v>ED-49866</v>
          </cell>
          <cell r="G2357"/>
        </row>
        <row r="2358">
          <cell r="A2358" t="str">
            <v>ED-49867</v>
          </cell>
          <cell r="B2358" t="str">
            <v>HID-BOM-040</v>
          </cell>
          <cell r="C2358" t="str">
            <v>CONJUNTO ELEVATÓRIO MOTOR-BOMBA (CENTRÍFUGA) DE 5 HP</v>
          </cell>
          <cell r="D2358" t="str">
            <v>UN</v>
          </cell>
          <cell r="E2358">
            <v>2151.33</v>
          </cell>
          <cell r="F2358" t="str">
            <v>ED-49867</v>
          </cell>
          <cell r="G2358"/>
        </row>
        <row r="2359">
          <cell r="A2359" t="str">
            <v>ED-49868</v>
          </cell>
          <cell r="B2359" t="str">
            <v>HID-BOM-045</v>
          </cell>
          <cell r="C2359" t="str">
            <v>CONJUNTO ELEVATÓRIO MOTOR-BOMBA (CENTRÍFUGA) DE 7,5 HP</v>
          </cell>
          <cell r="D2359" t="str">
            <v>UN</v>
          </cell>
          <cell r="E2359">
            <v>2599.08</v>
          </cell>
          <cell r="F2359" t="str">
            <v>ED-49868</v>
          </cell>
          <cell r="G2359"/>
        </row>
        <row r="2360">
          <cell r="A2360" t="str">
            <v>ED-49864</v>
          </cell>
          <cell r="B2360" t="str">
            <v>HID-BOM-025</v>
          </cell>
          <cell r="C2360" t="str">
            <v>CONJUNTO MOTO BOMBA 3/4" CV MONOFÁSICA, CENTRÍFUGA, 1 ESTAGIO</v>
          </cell>
          <cell r="D2360" t="str">
            <v>UN</v>
          </cell>
          <cell r="E2360">
            <v>1264.07</v>
          </cell>
          <cell r="F2360" t="str">
            <v>ED-49864</v>
          </cell>
          <cell r="G2360"/>
        </row>
        <row r="2361">
          <cell r="A2361" t="str">
            <v>ED-49860</v>
          </cell>
          <cell r="B2361" t="str">
            <v>HID-BOM-015</v>
          </cell>
          <cell r="C2361" t="str">
            <v>MOTO-BOMBA 0,5 CV VM = 5M3/H 1 1/2" R = 1 1/2", TRIFÁSICA</v>
          </cell>
          <cell r="D2361" t="str">
            <v>UN</v>
          </cell>
          <cell r="E2361">
            <v>1294.03</v>
          </cell>
          <cell r="F2361" t="str">
            <v>ED-49860</v>
          </cell>
          <cell r="G2361"/>
        </row>
        <row r="2362">
          <cell r="A2362" t="str">
            <v>ED-49861</v>
          </cell>
          <cell r="B2362" t="str">
            <v>HID-BOM-020</v>
          </cell>
          <cell r="C2362" t="str">
            <v>MOTO-BOMBA 1 CV SUCÇÃO = 1 1/2" R = 1 1/4", VM = 5M3/H, HM = 16 M</v>
          </cell>
          <cell r="D2362" t="str">
            <v>UN</v>
          </cell>
          <cell r="E2362">
            <v>1401.94</v>
          </cell>
          <cell r="F2362" t="str">
            <v>ED-49861</v>
          </cell>
          <cell r="G2362"/>
        </row>
        <row r="2363">
          <cell r="A2363" t="str">
            <v>24.19</v>
          </cell>
          <cell r="B2363">
            <v>8996</v>
          </cell>
          <cell r="C2363" t="str">
            <v>TORNEIRA DE BOIA</v>
          </cell>
          <cell r="D2363" t="str">
            <v/>
          </cell>
          <cell r="E2363"/>
          <cell r="F2363" t="str">
            <v>24.19</v>
          </cell>
          <cell r="G2363"/>
        </row>
        <row r="2364">
          <cell r="A2364" t="str">
            <v>ED-50302</v>
          </cell>
          <cell r="B2364" t="str">
            <v>MET-BOI-005</v>
          </cell>
          <cell r="C2364" t="str">
            <v>TORNEIRA CHAVE BOIA AUTOMÁTICA PARA RESERVATÓRIO</v>
          </cell>
          <cell r="D2364" t="str">
            <v>U</v>
          </cell>
          <cell r="E2364">
            <v>79.78</v>
          </cell>
          <cell r="F2364" t="str">
            <v>ED-50302</v>
          </cell>
          <cell r="G2364"/>
        </row>
        <row r="2365">
          <cell r="A2365" t="str">
            <v>ED-50305</v>
          </cell>
          <cell r="B2365" t="str">
            <v>MET-BOI-020</v>
          </cell>
          <cell r="C2365" t="str">
            <v>TORNEIRA DE BOIA, TIPO ROSCÁVEL 1", EXCLUSIVE ADAPTADOR SOLDÁVEL DE PVC COM FLANGES E ANEL PARA CAIXA DÁGUA</v>
          </cell>
          <cell r="D2365" t="str">
            <v>UN</v>
          </cell>
          <cell r="E2365">
            <v>70.989999999999995</v>
          </cell>
          <cell r="F2365" t="str">
            <v>ED-50305</v>
          </cell>
          <cell r="G2365"/>
        </row>
        <row r="2366">
          <cell r="A2366" t="str">
            <v>ED-50307</v>
          </cell>
          <cell r="B2366" t="str">
            <v>MET-BOI-022</v>
          </cell>
          <cell r="C2366" t="str">
            <v>TORNEIRA DE BOIA, TIPO ROSCÁVEL 1.1/2", EXCLUSIVE ADAPTADOR SOLDÁVEL DE PVC COM FLANGES E ANEL PARA CAIXA DÁGUA</v>
          </cell>
          <cell r="D2366" t="str">
            <v>UN</v>
          </cell>
          <cell r="E2366">
            <v>94.54</v>
          </cell>
          <cell r="F2366" t="str">
            <v>ED-50307</v>
          </cell>
          <cell r="G2366"/>
        </row>
        <row r="2367">
          <cell r="A2367" t="str">
            <v>ED-50306</v>
          </cell>
          <cell r="B2367" t="str">
            <v>MET-BOI-021</v>
          </cell>
          <cell r="C2367" t="str">
            <v>TORNEIRA DE BOIA, TIPO ROSCÁVEL 1.1/4", EXCLUSIVE ADAPTADOR SOLDÁVEL DE PVC COM FLANGES E ANEL PARA CAIXA DÁGUA</v>
          </cell>
          <cell r="D2367" t="str">
            <v>UN</v>
          </cell>
          <cell r="E2367">
            <v>142.49</v>
          </cell>
          <cell r="F2367" t="str">
            <v>ED-50306</v>
          </cell>
          <cell r="G2367"/>
        </row>
        <row r="2368">
          <cell r="A2368" t="str">
            <v>ED-50303</v>
          </cell>
          <cell r="B2368" t="str">
            <v>MET-BOI-010</v>
          </cell>
          <cell r="C2368" t="str">
            <v xml:space="preserve">TORNEIRA DE BOIA, TIPO ROSCÁVEL 1/2", EXCLUSIVE ADAPTADOR SOLDÁVEL DE PVC COM FLANGES E ANEL PARA CAIXA DÁGUA
</v>
          </cell>
          <cell r="D2368" t="str">
            <v>UN</v>
          </cell>
          <cell r="E2368">
            <v>39.1</v>
          </cell>
          <cell r="F2368" t="str">
            <v>ED-50303</v>
          </cell>
          <cell r="G2368"/>
        </row>
        <row r="2369">
          <cell r="A2369" t="str">
            <v>ED-50308</v>
          </cell>
          <cell r="B2369" t="str">
            <v>MET-BOI-023</v>
          </cell>
          <cell r="C2369" t="str">
            <v>TORNEIRA DE BOIA, TIPO ROSCÁVEL 2", EXCLUSIVE ADAPTADOR SOLDÁVEL DE PVC COM FLANGES E ANEL PARA CAIXA DÁGUA</v>
          </cell>
          <cell r="D2369" t="str">
            <v>UN</v>
          </cell>
          <cell r="E2369">
            <v>112.46</v>
          </cell>
          <cell r="F2369" t="str">
            <v>ED-50308</v>
          </cell>
          <cell r="G2369"/>
        </row>
        <row r="2370">
          <cell r="A2370" t="str">
            <v>ED-50304</v>
          </cell>
          <cell r="B2370" t="str">
            <v>MET-BOI-015</v>
          </cell>
          <cell r="C2370" t="str">
            <v>TORNEIRA DE BOIA, TIPO ROSCÁVEL 3/4", EXCLUSIVE ADAPTADOR SOLDÁVEL DE PVC COM FLANGES E ANEL PARA CAIXA DÁGUA</v>
          </cell>
          <cell r="D2370" t="str">
            <v>UN</v>
          </cell>
          <cell r="E2370">
            <v>30.26</v>
          </cell>
          <cell r="F2370" t="str">
            <v>ED-50304</v>
          </cell>
          <cell r="G2370"/>
        </row>
        <row r="2371">
          <cell r="A2371" t="str">
            <v>24.20</v>
          </cell>
          <cell r="B2371">
            <v>8997</v>
          </cell>
          <cell r="C2371" t="str">
            <v>ABERTURA DE POÇO</v>
          </cell>
          <cell r="D2371" t="str">
            <v/>
          </cell>
          <cell r="E2371"/>
          <cell r="F2371" t="str">
            <v>24.20</v>
          </cell>
          <cell r="G2371"/>
        </row>
        <row r="2372">
          <cell r="A2372" t="str">
            <v>ED-48151</v>
          </cell>
          <cell r="B2372" t="str">
            <v>ABE-POC-005</v>
          </cell>
          <cell r="C2372" t="str">
            <v>ABERTURA MANUAL DE POÇO COM PROFUNDIDADE &lt;= 2,00M, DIÂMETRO DE 1,20M, INCLUSIVE AFASTAMENTO DO MATERIAL ESCAVADO</v>
          </cell>
          <cell r="D2372" t="str">
            <v>M</v>
          </cell>
          <cell r="E2372">
            <v>148.88</v>
          </cell>
          <cell r="F2372" t="str">
            <v>ED-48151</v>
          </cell>
          <cell r="G2372"/>
        </row>
        <row r="2373">
          <cell r="A2373" t="str">
            <v>ED-48152</v>
          </cell>
          <cell r="B2373" t="str">
            <v>ABE-POC-010</v>
          </cell>
          <cell r="C2373" t="str">
            <v>ABERTURA MANUAL DE POÇO COM PROFUNDIDADE &gt; 2,00M, DIÂMETRO DE 1,20M, INCLUSIVE AFASTAMENTO DO MATERIAL ESCAVADO</v>
          </cell>
          <cell r="D2373" t="str">
            <v>M</v>
          </cell>
          <cell r="E2373">
            <v>190.93</v>
          </cell>
          <cell r="F2373" t="str">
            <v>ED-48152</v>
          </cell>
          <cell r="G2373"/>
        </row>
        <row r="2374">
          <cell r="A2374" t="str">
            <v>ED-48154</v>
          </cell>
          <cell r="B2374" t="str">
            <v>ABE-REV-010</v>
          </cell>
          <cell r="C2374" t="str">
            <v>REVESTIMENTO DE CISTERNA COM 1/2 TIJOLO MACIÇO REQUEIMADO</v>
          </cell>
          <cell r="D2374" t="str">
            <v>U</v>
          </cell>
          <cell r="E2374">
            <v>716.79</v>
          </cell>
          <cell r="F2374" t="str">
            <v>ED-48154</v>
          </cell>
          <cell r="G2374"/>
        </row>
        <row r="2375">
          <cell r="A2375" t="str">
            <v>ED-48153</v>
          </cell>
          <cell r="B2375" t="str">
            <v>ABE-REV-005</v>
          </cell>
          <cell r="C2375" t="str">
            <v>REVESTIMENTO DE POÇO COM ANÉIS DE CONCRETO, D = 1,20 M</v>
          </cell>
          <cell r="D2375" t="str">
            <v>U</v>
          </cell>
          <cell r="E2375">
            <v>757.4</v>
          </cell>
          <cell r="F2375" t="str">
            <v>ED-48153</v>
          </cell>
          <cell r="G2375"/>
        </row>
        <row r="2376">
          <cell r="A2376" t="str">
            <v>24.21</v>
          </cell>
          <cell r="B2376">
            <v>8998</v>
          </cell>
          <cell r="C2376" t="str">
            <v>FOSSA SÉPTICA</v>
          </cell>
          <cell r="D2376" t="str">
            <v/>
          </cell>
          <cell r="E2376"/>
          <cell r="F2376" t="str">
            <v>24.21</v>
          </cell>
          <cell r="G2376"/>
        </row>
        <row r="2377">
          <cell r="A2377" t="str">
            <v>ED-48145</v>
          </cell>
          <cell r="B2377" t="str">
            <v>ABE-FIL-005</v>
          </cell>
          <cell r="C2377" t="str">
            <v>FILTROS ANAERÓBICOS COM DIÂMETRO 250 CM E PROFUNDIDADE ÚTIL DE 160 CM, INSTALADOS, INCLUSIVE BOTA FORA DE MATERIAL ESCAVADO</v>
          </cell>
          <cell r="D2377" t="str">
            <v>U</v>
          </cell>
          <cell r="E2377">
            <v>3870.75</v>
          </cell>
          <cell r="F2377" t="str">
            <v>ED-48145</v>
          </cell>
          <cell r="G2377"/>
        </row>
        <row r="2378">
          <cell r="A2378" t="str">
            <v>ED-48146</v>
          </cell>
          <cell r="B2378" t="str">
            <v>ABE-FOS-005</v>
          </cell>
          <cell r="C2378" t="str">
            <v>FOSSA SÉPTICA PARA 1500 L/DIA, DE CONCRETO, INSTALADA (15 PESSOAS), INCLUSIVE BOTA FORA DE MATERIAL ESCAVADO</v>
          </cell>
          <cell r="D2378" t="str">
            <v>U</v>
          </cell>
          <cell r="E2378">
            <v>1196.97</v>
          </cell>
          <cell r="F2378" t="str">
            <v>ED-48146</v>
          </cell>
          <cell r="G2378"/>
        </row>
        <row r="2379">
          <cell r="A2379" t="str">
            <v>ED-48147</v>
          </cell>
          <cell r="B2379" t="str">
            <v>ABE-FOS-010</v>
          </cell>
          <cell r="C2379" t="str">
            <v>FOSSA SÉPTICA PARA 2250 L/DIA, DE CONCRETO, INSTALADA (30 PESSOAS), INCLUSIVE BOTA FORA DE MATERIAL ESCAVADO</v>
          </cell>
          <cell r="D2379" t="str">
            <v>U</v>
          </cell>
          <cell r="E2379">
            <v>1722.34</v>
          </cell>
          <cell r="F2379" t="str">
            <v>ED-48147</v>
          </cell>
          <cell r="G2379"/>
        </row>
        <row r="2380">
          <cell r="A2380" t="str">
            <v>ED-48148</v>
          </cell>
          <cell r="B2380" t="str">
            <v>ABE-FOS-015</v>
          </cell>
          <cell r="C2380" t="str">
            <v>FOSSA SÉPTICA PARA 3000 L/DIA, DE CONCRETO, INSTALADA (40 PESSOAS), INCLUSIVE BOTA FORA DE MATERIAL ESCAVADO</v>
          </cell>
          <cell r="D2380" t="str">
            <v>U</v>
          </cell>
          <cell r="E2380">
            <v>1966.04</v>
          </cell>
          <cell r="F2380" t="str">
            <v>ED-48148</v>
          </cell>
          <cell r="G2380"/>
        </row>
        <row r="2381">
          <cell r="A2381" t="str">
            <v>ED-48149</v>
          </cell>
          <cell r="B2381" t="str">
            <v>ABE-FOS-020</v>
          </cell>
          <cell r="C2381" t="str">
            <v>FOSSA SÉPTICA PARA 3750 L/DIA, DE CONCRETO, INSTALADA (100 PESSOAS), INCLUSIVE BOTA FORA DE MATERIAL ESCAVADO</v>
          </cell>
          <cell r="D2381" t="str">
            <v>U</v>
          </cell>
          <cell r="E2381">
            <v>2228.73</v>
          </cell>
          <cell r="F2381" t="str">
            <v>ED-48149</v>
          </cell>
          <cell r="G2381"/>
        </row>
        <row r="2382">
          <cell r="A2382" t="str">
            <v>25.</v>
          </cell>
          <cell r="B2382">
            <v>8686</v>
          </cell>
          <cell r="C2382" t="str">
            <v>DRENAGEM</v>
          </cell>
          <cell r="D2382" t="str">
            <v/>
          </cell>
          <cell r="E2382"/>
          <cell r="F2382" t="str">
            <v>25.</v>
          </cell>
          <cell r="G2382"/>
        </row>
        <row r="2383">
          <cell r="A2383" t="str">
            <v>25.01</v>
          </cell>
          <cell r="B2383">
            <v>9000</v>
          </cell>
          <cell r="C2383" t="str">
            <v>CANALETA PRÉ-MOLDADA</v>
          </cell>
          <cell r="D2383" t="str">
            <v/>
          </cell>
          <cell r="E2383"/>
          <cell r="F2383" t="str">
            <v>25.01</v>
          </cell>
          <cell r="G2383"/>
        </row>
        <row r="2384">
          <cell r="A2384" t="str">
            <v>ED-48552</v>
          </cell>
          <cell r="B2384" t="str">
            <v>DRE-CAN-005</v>
          </cell>
          <cell r="C2384" t="str">
            <v>CANALETA PARA DRENAGEM, PRÉ-MOLDADA, TIPO MEIA CANA, DIÂMETRO 30CM, EXCLUSIVE TAMPA, INCLUSIVE ASSENTAMENTO EM ARGAMASSA, TRAÇO 1:3 (CIMENTO E AREIA), ESCAVAÇÃO, TRANSPORTE E RETIRADA DO MATERIAL ESCAVADO (EM CAÇAMBA)</v>
          </cell>
          <cell r="D2384" t="str">
            <v>M</v>
          </cell>
          <cell r="E2384">
            <v>52.54</v>
          </cell>
          <cell r="F2384" t="str">
            <v>ED-48552</v>
          </cell>
          <cell r="G2384"/>
        </row>
        <row r="2385">
          <cell r="A2385" t="str">
            <v>ED-48553</v>
          </cell>
          <cell r="B2385" t="str">
            <v>DRE-CAN-010</v>
          </cell>
          <cell r="C2385" t="str">
            <v>CANALETA PARA DRENAGEM, PRÉ-MOLDADA, TIPO MEIA CANA, DIÂMETRO 40CM, EXCLUSIVE TAMPA, INCLUSIVE ASSENTAMENTO EM ARGAMASSA, TRAÇO 1:3 (CIMENTO E AREIA), ESCAVAÇÃO, TRANSPORTE E RETIRADA DO MATERIAL ESCAVADO (EM CAÇAMBA)</v>
          </cell>
          <cell r="D2385" t="str">
            <v>M</v>
          </cell>
          <cell r="E2385">
            <v>71.52</v>
          </cell>
          <cell r="F2385" t="str">
            <v>ED-48553</v>
          </cell>
          <cell r="G2385"/>
        </row>
        <row r="2386">
          <cell r="A2386" t="str">
            <v>ED-48554</v>
          </cell>
          <cell r="B2386" t="str">
            <v>DRE-CAN-015</v>
          </cell>
          <cell r="C2386" t="str">
            <v>CANALETA PARA DRENAGEM, PRÉ-MOLDADA, TIPO MEIA CANA, DIÂMETRO 50CM, EXCLUSIVE TAMPA, INCLUSIVE ASSENTAMENTO EM ARGAMASSA, TRAÇO 1:3 (CIMENTO E AREIA), ESCAVAÇÃO, TRANSPORTE E RETIRADA DO MATERIAL ESCAVADO (EM CAÇAMBA)</v>
          </cell>
          <cell r="D2386" t="str">
            <v>M</v>
          </cell>
          <cell r="E2386">
            <v>97.41</v>
          </cell>
          <cell r="F2386" t="str">
            <v>ED-48554</v>
          </cell>
          <cell r="G2386"/>
        </row>
        <row r="2387">
          <cell r="A2387" t="str">
            <v>ED-48555</v>
          </cell>
          <cell r="B2387" t="str">
            <v>DRE-CAN-020</v>
          </cell>
          <cell r="C2387" t="str">
            <v>CANALETA PARA DRENAGEM, PRÉ-MOLDADA, TIPO MEIA CANA, DIÂMETRO 60CM, EXCLUSIVE TAMPA, INCLUSIVE ASSENTAMENTO EM ARGAMASSA, TRAÇO 1:3 (CIMENTO E AREIA), ESCAVAÇÃO, TRANSPORTE E RETIRADA DO MATERIAL ESCAVADO (EM CAÇAMBA)</v>
          </cell>
          <cell r="D2387" t="str">
            <v>M</v>
          </cell>
          <cell r="E2387">
            <v>120.12</v>
          </cell>
          <cell r="F2387" t="str">
            <v>ED-48555</v>
          </cell>
          <cell r="G2387"/>
        </row>
        <row r="2388">
          <cell r="A2388" t="str">
            <v>ED-48562</v>
          </cell>
          <cell r="B2388" t="str">
            <v>DRE-CAN-060</v>
          </cell>
          <cell r="C2388" t="str">
            <v xml:space="preserve">CANALETA SANITÁRIA, SEÇÃO 5X8CM, EM ARGAMASSA, TRAÇO 1:3 (CIMENTO E AREIA) COM ADITIVO IMPERMEABILIZANTE, EXCLUSIVE TAMPA, INCLUSIVE CORTE NO PISO, TRANSPORTE E RETIRADA DO MATERIAL DEMOLIDO (EM CAÇAMBA)
</v>
          </cell>
          <cell r="D2388" t="str">
            <v>M</v>
          </cell>
          <cell r="E2388">
            <v>22.44</v>
          </cell>
          <cell r="F2388" t="str">
            <v>ED-48562</v>
          </cell>
          <cell r="G2388"/>
        </row>
        <row r="2389">
          <cell r="A2389" t="str">
            <v>25.02</v>
          </cell>
          <cell r="B2389">
            <v>9001</v>
          </cell>
          <cell r="C2389" t="str">
            <v>CANALETA DE CONCRETO MOLDADA IN-LOCO</v>
          </cell>
          <cell r="D2389" t="str">
            <v/>
          </cell>
          <cell r="E2389"/>
          <cell r="F2389" t="str">
            <v>25.02</v>
          </cell>
          <cell r="G2389"/>
        </row>
        <row r="2390">
          <cell r="A2390" t="str">
            <v>ED-14720</v>
          </cell>
          <cell r="B2390" t="str">
            <v>-</v>
          </cell>
          <cell r="C2390" t="str">
            <v>CANALETA PARA DRENAGEM, EM CONCRETO COM FCK 15MPA, MOLDADA IN LOCO, SEÇÃO 15X15CM, FORMA EM CONTRA BARRANCO, EXCLUSIVE TAMPA, INCLUSIVE ESCAVAÇÃO, REATERRO COM TRANSPORTE E RETIRADA DO MATERIAL ESCAVADO (EM CAÇAMBA)</v>
          </cell>
          <cell r="D2390" t="str">
            <v>M</v>
          </cell>
          <cell r="E2390">
            <v>47.29</v>
          </cell>
          <cell r="F2390" t="str">
            <v>ED-14720</v>
          </cell>
          <cell r="G2390"/>
        </row>
        <row r="2391">
          <cell r="A2391" t="str">
            <v>ED-14740</v>
          </cell>
          <cell r="B2391" t="str">
            <v>-</v>
          </cell>
          <cell r="C2391" t="str">
            <v>CANALETA PARA DRENAGEM, EM CONCRETO COM FCK 15MPA, MOLDADA IN LOCO, SEÇÃO 15X15CM, FORMA EM MADEIRA, EXCLUSIVE TAMPA, INCLUSIVE ESCAVAÇÃO, REATERRO COM TRANSPORTE E RETIRADA DO MATERIAL ESCAVADO (EM CAÇAMBA)</v>
          </cell>
          <cell r="D2391" t="str">
            <v>M</v>
          </cell>
          <cell r="E2391">
            <v>85.93</v>
          </cell>
          <cell r="F2391" t="str">
            <v>ED-14740</v>
          </cell>
          <cell r="G2391"/>
        </row>
        <row r="2392">
          <cell r="A2392" t="str">
            <v>ED-14721</v>
          </cell>
          <cell r="B2392" t="str">
            <v>-</v>
          </cell>
          <cell r="C2392" t="str">
            <v>CANALETA PARA DRENAGEM, EM CONCRETO COM FCK 15MPA, MOLDADA IN LOCO, SEÇÃO 20X20CM, FORMA EM CONTRA BARRANCO, EXCLUSIVE TAMPA, INCLUSIVE ESCAVAÇÃO, REATERRO COM TRANSPORTE E RETIRADA DO MATERIAL ESCAVADO (EM CAÇAMBA)</v>
          </cell>
          <cell r="D2392" t="str">
            <v>M</v>
          </cell>
          <cell r="E2392">
            <v>60.8</v>
          </cell>
          <cell r="F2392" t="str">
            <v>ED-14721</v>
          </cell>
          <cell r="G2392"/>
        </row>
        <row r="2393">
          <cell r="A2393" t="str">
            <v>ED-14741</v>
          </cell>
          <cell r="B2393" t="str">
            <v>-</v>
          </cell>
          <cell r="C2393" t="str">
            <v>CANALETA PARA DRENAGEM, EM CONCRETO COM FCK 15MPA, MOLDADA IN LOCO, SEÇÃO 20X20CM, FORMA EM MADEIRA, EXCLUSIVE TAMPA, INCLUSIVE ESCAVAÇÃO, REATERRO COM TRANSPORTE E RETIRADA DO MATERIAL ESCAVADO (EM CAÇAMBA)</v>
          </cell>
          <cell r="D2393" t="str">
            <v>M</v>
          </cell>
          <cell r="E2393">
            <v>105.61</v>
          </cell>
          <cell r="F2393" t="str">
            <v>ED-14741</v>
          </cell>
          <cell r="G2393"/>
        </row>
        <row r="2394">
          <cell r="A2394" t="str">
            <v>ED-14725</v>
          </cell>
          <cell r="B2394" t="str">
            <v>-</v>
          </cell>
          <cell r="C239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94" t="str">
            <v>M</v>
          </cell>
          <cell r="E2394">
            <v>247.42</v>
          </cell>
          <cell r="F2394" t="str">
            <v>ED-14725</v>
          </cell>
          <cell r="G2394"/>
        </row>
        <row r="2395">
          <cell r="A2395" t="str">
            <v>ED-14726</v>
          </cell>
          <cell r="B2395" t="str">
            <v>-</v>
          </cell>
          <cell r="C239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395" t="str">
            <v>M</v>
          </cell>
          <cell r="E2395">
            <v>117.72</v>
          </cell>
          <cell r="F2395" t="str">
            <v>ED-14726</v>
          </cell>
          <cell r="G2395"/>
        </row>
        <row r="2396">
          <cell r="A2396" t="str">
            <v>ED-14728</v>
          </cell>
          <cell r="B2396" t="str">
            <v>-</v>
          </cell>
          <cell r="C2396" t="str">
            <v>CANALETA PARA DRENAGEM, EM CONCRETO COM FCK 15MPA, MOLDADA IN LOCO, SEÇÃO 30X20CM, FORMA EM CONTRA BARRANCO, EXCLUSIVE TAMPA, INCLUSIVE ESCAVAÇÃO, REATERRO COM TRANSPORTE E RETIRADA DO MATERIAL ESCAVADO (EM CAÇAMBA)</v>
          </cell>
          <cell r="D2396" t="str">
            <v>M</v>
          </cell>
          <cell r="E2396">
            <v>80.41</v>
          </cell>
          <cell r="F2396" t="str">
            <v>ED-14728</v>
          </cell>
          <cell r="G2396"/>
        </row>
        <row r="2397">
          <cell r="A2397" t="str">
            <v>ED-14746</v>
          </cell>
          <cell r="B2397" t="str">
            <v>-</v>
          </cell>
          <cell r="C239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97" t="str">
            <v>M</v>
          </cell>
          <cell r="E2397">
            <v>304.61</v>
          </cell>
          <cell r="F2397" t="str">
            <v>ED-14746</v>
          </cell>
          <cell r="G2397"/>
        </row>
        <row r="2398">
          <cell r="A2398" t="str">
            <v>ED-14747</v>
          </cell>
          <cell r="B2398" t="str">
            <v>-</v>
          </cell>
          <cell r="C2398" t="str">
            <v>CANALETA PARA DRENAGEM, EM CONCRETO COM FCK 15MPA, MOLDADA IN LOCO, SEÇÃO 30X20CM, FORMA EM MADEIRA, COM TAMPA EM CONCRETO PARA TRÂNSITO DE PEDESTRE, INCLUSIVE ESCAVAÇÃO, REATERRO COM TRANSPORTE E RETIRADA DO MATERIAL ESCAVADO (EM CAÇAMBA)</v>
          </cell>
          <cell r="D2398" t="str">
            <v>M</v>
          </cell>
          <cell r="E2398">
            <v>174.91</v>
          </cell>
          <cell r="F2398" t="str">
            <v>ED-14747</v>
          </cell>
          <cell r="G2398"/>
        </row>
        <row r="2399">
          <cell r="A2399" t="str">
            <v>ED-14748</v>
          </cell>
          <cell r="B2399" t="str">
            <v>-</v>
          </cell>
          <cell r="C2399" t="str">
            <v>CANALETA PARA DRENAGEM, EM CONCRETO COM FCK 15MPA, MOLDADA IN LOCO, SEÇÃO 30X20CM, FORMA EM MADEIRA, EXCLUSIVE TAMPA, INCLUSIVE ESCAVAÇÃO, REATERRO COM TRANSPORTE E RETIRADA DO MATERIAL ESCAVADO (EM CAÇAMBA)</v>
          </cell>
          <cell r="D2399" t="str">
            <v>M</v>
          </cell>
          <cell r="E2399">
            <v>329.58</v>
          </cell>
          <cell r="F2399" t="str">
            <v>ED-14748</v>
          </cell>
          <cell r="G2399"/>
        </row>
        <row r="2400">
          <cell r="A2400" t="str">
            <v>ED-14718</v>
          </cell>
          <cell r="B2400" t="str">
            <v>-</v>
          </cell>
          <cell r="C240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400" t="str">
            <v>M</v>
          </cell>
          <cell r="E2400">
            <v>256.01</v>
          </cell>
          <cell r="F2400" t="str">
            <v>ED-14718</v>
          </cell>
          <cell r="G2400"/>
        </row>
        <row r="2401">
          <cell r="A2401" t="str">
            <v>ED-14719</v>
          </cell>
          <cell r="B2401" t="str">
            <v>-</v>
          </cell>
          <cell r="C2401" t="str">
            <v>CANALETA PARA DRENAGEM, EM CONCRETO COM FCK 15MPA, MOLDADA IN LOCO, SEÇÃO 30X30CM, FORMA EM CONTRA BARRANCO, COM TAMPA EM CONCRETO  PARA TRÂNSITO DE PEDESTRE, INCLUSIVE ESCAVAÇÃO, REATERRO COM TRANSPORTE E RETIRADA DO MATERIAL ESCAVADO (EM CAÇAMBA)</v>
          </cell>
          <cell r="D2401" t="str">
            <v>M</v>
          </cell>
          <cell r="E2401">
            <v>126.31</v>
          </cell>
          <cell r="F2401" t="str">
            <v>ED-14719</v>
          </cell>
          <cell r="G2401"/>
        </row>
        <row r="2402">
          <cell r="A2402" t="str">
            <v>ED-14722</v>
          </cell>
          <cell r="B2402" t="str">
            <v>-</v>
          </cell>
          <cell r="C2402" t="str">
            <v>CANALETA PARA DRENAGEM, EM CONCRETO COM FCK 15MPA, MOLDADA IN LOCO, SEÇÃO 30X30CM, FORMA EM CONTRA BARRANCO, EXCLUSIVE TAMPA, INCLUSIVE ESCAVAÇÃO, REATERRO COM TRANSPORTE E RETIRADA DO MATERIAL ESCAVADO (EM CAÇAMBA)</v>
          </cell>
          <cell r="D2402" t="str">
            <v>M</v>
          </cell>
          <cell r="E2402">
            <v>89</v>
          </cell>
          <cell r="F2402" t="str">
            <v>ED-14722</v>
          </cell>
          <cell r="G2402"/>
        </row>
        <row r="2403">
          <cell r="A2403" t="str">
            <v>ED-14737</v>
          </cell>
          <cell r="B2403" t="str">
            <v>-</v>
          </cell>
          <cell r="C240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403" t="str">
            <v>M</v>
          </cell>
          <cell r="E2403">
            <v>313.2</v>
          </cell>
          <cell r="F2403" t="str">
            <v>ED-14737</v>
          </cell>
          <cell r="G2403"/>
        </row>
        <row r="2404">
          <cell r="A2404" t="str">
            <v>ED-14739</v>
          </cell>
          <cell r="B2404" t="str">
            <v>-</v>
          </cell>
          <cell r="C2404" t="str">
            <v>CANALETA PARA DRENAGEM, EM CONCRETO COM FCK 15MPA, MOLDADA IN LOCO, SEÇÃO 30X30CM, FORMA EM MADEIRA, COM TAMPA EM CONCRETO  PARA TRÂNSITO DE PEDESTRE, INCLUSIVE ESCAVAÇÃO, REATERRO COM TRANSPORTE E RETIRADA DO MATERIAL ESCAVADO (EM CAÇAMBA)</v>
          </cell>
          <cell r="D2404" t="str">
            <v>M</v>
          </cell>
          <cell r="E2404">
            <v>183.5</v>
          </cell>
          <cell r="F2404" t="str">
            <v>ED-14739</v>
          </cell>
          <cell r="G2404"/>
        </row>
        <row r="2405">
          <cell r="A2405" t="str">
            <v>ED-14742</v>
          </cell>
          <cell r="B2405" t="str">
            <v>-</v>
          </cell>
          <cell r="C2405" t="str">
            <v>CANALETA PARA DRENAGEM, EM CONCRETO COM FCK 15MPA, MOLDADA IN LOCO, SEÇÃO 30X30CM, FORMA EM MADEIRA, EXCLUSIVE TAMPA, INCLUSIVE ESCAVAÇÃO, REATERRO COM TRANSPORTE E RETIRADA DO MATERIAL ESCAVADO (EM CAÇAMBA)</v>
          </cell>
          <cell r="D2405" t="str">
            <v>M</v>
          </cell>
          <cell r="E2405">
            <v>146.19</v>
          </cell>
          <cell r="F2405" t="str">
            <v>ED-14742</v>
          </cell>
          <cell r="G2405"/>
        </row>
        <row r="2406">
          <cell r="A2406" t="str">
            <v>ED-14581</v>
          </cell>
          <cell r="B2406" t="str">
            <v>-</v>
          </cell>
          <cell r="C2406" t="str">
            <v>CANALETA PARA DRENAGEM, EM CONCRETO COM FCK 15MPA, MOLDADA IN LOCO, SEÇÃO 40X40CM, FORMA EM CONTRA BARRANCO, EXCLUSIVE TAMPA, INCLUSIVE ESCAVAÇÃO, REATERRO COM TRANSPORTE E RETIRADA DO MATERIAL ESCAVADO (EM CAÇAMBA)</v>
          </cell>
          <cell r="D2406" t="str">
            <v>M</v>
          </cell>
          <cell r="E2406">
            <v>198.38</v>
          </cell>
          <cell r="F2406" t="str">
            <v>ED-14581</v>
          </cell>
          <cell r="G2406"/>
        </row>
        <row r="2407">
          <cell r="A2407" t="str">
            <v>ED-14743</v>
          </cell>
          <cell r="B2407" t="str">
            <v>-</v>
          </cell>
          <cell r="C2407" t="str">
            <v>CANALETA PARA DRENAGEM, EM CONCRETO COM FCK 15MPA, MOLDADA IN LOCO, SEÇÃO 40X40CM, FORMA EM MADEIRA, EXCLUSIVE TAMPA, INCLUSIVE ESCAVAÇÃO, REATERRO COM TRANSPORTE E RETIRADA DO MATERIAL ESCAVADO (EM CAÇAMBA)</v>
          </cell>
          <cell r="D2407" t="str">
            <v>M</v>
          </cell>
          <cell r="E2407">
            <v>259.02</v>
          </cell>
          <cell r="F2407" t="str">
            <v>ED-14743</v>
          </cell>
          <cell r="G2407"/>
        </row>
        <row r="2408">
          <cell r="A2408" t="str">
            <v>ED-14723</v>
          </cell>
          <cell r="B2408" t="str">
            <v>-</v>
          </cell>
          <cell r="C2408" t="str">
            <v>CANALETA PARA DRENAGEM, EM CONCRETO COM FCK 15MPA, MOLDADA IN LOCO, SEÇÃO 60X60CM, FORMA EM CONTRA BARRANCO, EXCLUSIVE TAMPA, INCLUSIVE ESCAVAÇÃO, REATERRO COM TRANSPORTE E RETIRADA DO MATERIAL ESCAVADO (EM CAÇAMBA)</v>
          </cell>
          <cell r="D2408" t="str">
            <v>M</v>
          </cell>
          <cell r="E2408">
            <v>301.97000000000003</v>
          </cell>
          <cell r="F2408" t="str">
            <v>ED-14723</v>
          </cell>
          <cell r="G2408"/>
        </row>
        <row r="2409">
          <cell r="A2409" t="str">
            <v>ED-14744</v>
          </cell>
          <cell r="B2409" t="str">
            <v>-</v>
          </cell>
          <cell r="C2409" t="str">
            <v>CANALETA PARA DRENAGEM, EM CONCRETO COM FCK 15MPA, MOLDADA IN LOCO, SEÇÃO 60X60CM, FORMA EM MADEIRA, EXCLUSIVE TAMPA, INCLUSIVE ESCAVAÇÃO, REATERRO COM TRANSPORTE E RETIRADA DO MATERIAL ESCAVADO (EM CAÇAMBA)</v>
          </cell>
          <cell r="D2409" t="str">
            <v>M</v>
          </cell>
          <cell r="E2409">
            <v>402.79</v>
          </cell>
          <cell r="F2409" t="str">
            <v>ED-14744</v>
          </cell>
          <cell r="G2409"/>
        </row>
        <row r="2410">
          <cell r="A2410" t="str">
            <v>ED-14724</v>
          </cell>
          <cell r="B2410" t="str">
            <v>-</v>
          </cell>
          <cell r="C2410" t="str">
            <v>CANALETA PARA DRENAGEM, EM CONCRETO COM FCK 15MPA, MOLDADA IN LOCO, SEÇÃO 90X90CM, FORMA EM CONTRA BARRANCO, EXCLUSIVE TAMPA, INCLUSIVE ESCAVAÇÃO, REATERRO COM TRANSPORTE E RETIRADA DO MATERIAL ESCAVADO (EM CAÇAMBA)</v>
          </cell>
          <cell r="D2410" t="str">
            <v>M</v>
          </cell>
          <cell r="E2410">
            <v>586.28</v>
          </cell>
          <cell r="F2410" t="str">
            <v>ED-14724</v>
          </cell>
          <cell r="G2410"/>
        </row>
        <row r="2411">
          <cell r="A2411" t="str">
            <v>ED-14745</v>
          </cell>
          <cell r="B2411" t="str">
            <v>-</v>
          </cell>
          <cell r="C2411" t="str">
            <v>CANALETA PARA DRENAGEM, EM CONCRETO COM FCK 15MPA, MOLDADA IN LOCO, SEÇÃO 90X90CM, FORMA EM MADEIRA, EXCLUSIVE TAMPA, INCLUSIVE ESCAVAÇÃO, REATERRO COM TRANSPORTE E RETIRADA DO MATERIAL ESCAVADO (EM CAÇAMBA)</v>
          </cell>
          <cell r="D2411" t="str">
            <v>M</v>
          </cell>
          <cell r="E2411">
            <v>728.52</v>
          </cell>
          <cell r="F2411" t="str">
            <v>ED-14745</v>
          </cell>
          <cell r="G2411"/>
        </row>
        <row r="2412">
          <cell r="A2412" t="str">
            <v>25.03</v>
          </cell>
          <cell r="B2412">
            <v>9002</v>
          </cell>
          <cell r="C2412" t="str">
            <v>TUBULAÇÃO PARA DRENAGEM</v>
          </cell>
          <cell r="D2412" t="str">
            <v/>
          </cell>
          <cell r="E2412"/>
          <cell r="F2412" t="str">
            <v>25.03</v>
          </cell>
          <cell r="G2412"/>
        </row>
        <row r="2413">
          <cell r="A2413" t="str">
            <v>ED-48669</v>
          </cell>
          <cell r="B2413" t="str">
            <v>DRE-TUB-015</v>
          </cell>
          <cell r="C2413" t="str">
            <v>FORNECIMENTO E ASSENTAMENTO DE TUBO PVC RÍGIDO, DRENAGEM/PLUVIAL, PBV - SÉRIE NORMAL, DN 100 MM (4"), INCLUSIVE CONEXÕES</v>
          </cell>
          <cell r="D2413" t="str">
            <v>M</v>
          </cell>
          <cell r="E2413">
            <v>41.18</v>
          </cell>
          <cell r="F2413" t="str">
            <v>ED-48669</v>
          </cell>
          <cell r="G2413"/>
        </row>
        <row r="2414">
          <cell r="A2414" t="str">
            <v>ED-48670</v>
          </cell>
          <cell r="B2414" t="str">
            <v>DRE-TUB-020</v>
          </cell>
          <cell r="C2414" t="str">
            <v>FORNECIMENTO E ASSENTAMENTO DE TUBO PVC RÍGIDO, DRENAGEM/PLUVIAL, PBV - SÉRIE NORMAL, DN 150 MM (6"), INCLUSIVE CONEXÕES</v>
          </cell>
          <cell r="D2414" t="str">
            <v>M</v>
          </cell>
          <cell r="E2414">
            <v>68.92</v>
          </cell>
          <cell r="F2414" t="str">
            <v>ED-48670</v>
          </cell>
          <cell r="G2414"/>
        </row>
        <row r="2415">
          <cell r="A2415" t="str">
            <v>ED-48671</v>
          </cell>
          <cell r="B2415" t="str">
            <v>DRE-TUB-025</v>
          </cell>
          <cell r="C2415" t="str">
            <v>FORNECIMENTO E ASSENTAMENTO DE TUBO PVC RÍGIDO, DRENAGEM/PLUVIAL, PBV - SÉRIE NORMAL, DN 200 MM (8"), INCLUSIVE CONEXÕES</v>
          </cell>
          <cell r="D2415" t="str">
            <v>M</v>
          </cell>
          <cell r="E2415">
            <v>111.75</v>
          </cell>
          <cell r="F2415" t="str">
            <v>ED-48671</v>
          </cell>
          <cell r="G2415"/>
        </row>
        <row r="2416">
          <cell r="A2416" t="str">
            <v>ED-48667</v>
          </cell>
          <cell r="B2416" t="str">
            <v>DRE-TUB-005</v>
          </cell>
          <cell r="C2416" t="str">
            <v>FORNECIMENTO E ASSENTAMENTO DE TUBO PVC RÍGIDO, DRENAGEM/PLUVIAL, PBV - SÉRIE NORMAL, DN 50 MM (2"), INCLUSIVE CONEXÕES</v>
          </cell>
          <cell r="D2416" t="str">
            <v>M</v>
          </cell>
          <cell r="E2416">
            <v>27.9</v>
          </cell>
          <cell r="F2416" t="str">
            <v>ED-48667</v>
          </cell>
          <cell r="G2416"/>
        </row>
        <row r="2417">
          <cell r="A2417" t="str">
            <v>ED-48668</v>
          </cell>
          <cell r="B2417" t="str">
            <v>DRE-TUB-010</v>
          </cell>
          <cell r="C2417" t="str">
            <v>FORNECIMENTO E ASSENTAMENTO DE TUBO PVC RÍGIDO, DRENAGEM/PLUVIAL, PBV - SÉRIE NORMAL, DN 75 MM (3"), INCLUSIVE CONEXÕES</v>
          </cell>
          <cell r="D2417" t="str">
            <v>M</v>
          </cell>
          <cell r="E2417">
            <v>35.33</v>
          </cell>
          <cell r="F2417" t="str">
            <v>ED-48668</v>
          </cell>
          <cell r="G2417"/>
        </row>
        <row r="2418">
          <cell r="A2418" t="str">
            <v>25.04</v>
          </cell>
          <cell r="B2418">
            <v>9003</v>
          </cell>
          <cell r="C2418" t="str">
            <v>TUBULAÇÃO PERFURADO EM PVC FLEXÍVEL CORRUGADO</v>
          </cell>
          <cell r="D2418" t="str">
            <v/>
          </cell>
          <cell r="E2418"/>
          <cell r="F2418" t="str">
            <v>25.04</v>
          </cell>
          <cell r="G2418"/>
        </row>
        <row r="2419">
          <cell r="A2419" t="str">
            <v>ED-48689</v>
          </cell>
          <cell r="B2419" t="str">
            <v>DRE-TUB-110</v>
          </cell>
          <cell r="C2419" t="str">
            <v>FORNECIMENTO E ASSENTAMENTO DE TUBO PVC FLEXÍVEL CORRUGADO, PERFURADO, DN 100 MM (4"), PARA DRENAGEM</v>
          </cell>
          <cell r="D2419" t="str">
            <v>M</v>
          </cell>
          <cell r="E2419">
            <v>16.690000000000001</v>
          </cell>
          <cell r="F2419" t="str">
            <v>ED-48689</v>
          </cell>
          <cell r="G2419"/>
        </row>
        <row r="2420">
          <cell r="A2420" t="str">
            <v>ED-48688</v>
          </cell>
          <cell r="B2420" t="str">
            <v>DRE-TUB-105</v>
          </cell>
          <cell r="C2420" t="str">
            <v>FORNECIMENTO E ASSENTAMENTO DE TUBO PVC FLEXÍVEL CORRUGADO, PERFURADO, DN 65 MM (2.1/2"), PARA DRENAGEM</v>
          </cell>
          <cell r="D2420" t="str">
            <v>M</v>
          </cell>
          <cell r="E2420">
            <v>12.06</v>
          </cell>
          <cell r="F2420" t="str">
            <v>ED-48688</v>
          </cell>
          <cell r="G2420"/>
        </row>
        <row r="2421">
          <cell r="A2421" t="str">
            <v>ED-48690</v>
          </cell>
          <cell r="B2421" t="str">
            <v>DRE-TUB-115</v>
          </cell>
          <cell r="C2421" t="str">
            <v>FORNECIMENTO E ASSENTAMENTO DE TUBO PVC RÍGIDO CORRUGADO, PERFURADO, DN 160 MM (6"), PARA DRENAGEM</v>
          </cell>
          <cell r="D2421" t="str">
            <v>M</v>
          </cell>
          <cell r="E2421">
            <v>19.79</v>
          </cell>
          <cell r="F2421" t="str">
            <v>ED-48690</v>
          </cell>
          <cell r="G2421"/>
        </row>
        <row r="2422">
          <cell r="A2422" t="str">
            <v>25.05</v>
          </cell>
          <cell r="B2422">
            <v>9004</v>
          </cell>
          <cell r="C2422" t="str">
            <v>TUBULAÇÃO DE CONCRETO SIMPLES</v>
          </cell>
          <cell r="D2422" t="str">
            <v/>
          </cell>
          <cell r="E2422"/>
          <cell r="F2422" t="str">
            <v>25.05</v>
          </cell>
          <cell r="G2422"/>
        </row>
        <row r="2423">
          <cell r="A2423" t="str">
            <v>ED-48675</v>
          </cell>
          <cell r="B2423" t="str">
            <v>DRE-TUB-040</v>
          </cell>
          <cell r="C2423" t="str">
            <v>FORNECIMENTO, ASSENTAMENTO E REJUNTAMENTO DE TUBO DE CONCRETO SIMPLES PS1 D = 300 MM</v>
          </cell>
          <cell r="D2423" t="str">
            <v>M</v>
          </cell>
          <cell r="E2423">
            <v>64.42</v>
          </cell>
          <cell r="F2423" t="str">
            <v>ED-48675</v>
          </cell>
          <cell r="G2423"/>
        </row>
        <row r="2424">
          <cell r="A2424" t="str">
            <v>ED-48676</v>
          </cell>
          <cell r="B2424" t="str">
            <v>DRE-TUB-045</v>
          </cell>
          <cell r="C2424" t="str">
            <v>FORNECIMENTO, ASSENTAMENTO E REJUNTAMENTO DE TUBO DE CONCRETO SIMPLES PS1 D = 400 MM</v>
          </cell>
          <cell r="D2424" t="str">
            <v>M</v>
          </cell>
          <cell r="E2424">
            <v>88.35</v>
          </cell>
          <cell r="F2424" t="str">
            <v>ED-48676</v>
          </cell>
          <cell r="G2424"/>
        </row>
        <row r="2425">
          <cell r="A2425" t="str">
            <v>ED-48677</v>
          </cell>
          <cell r="B2425" t="str">
            <v>DRE-TUB-050</v>
          </cell>
          <cell r="C2425" t="str">
            <v>FORNECIMENTO, ASSENTAMENTO E REJUNTAMENTO DE TUBO DE CONCRETO SIMPLES PS1 D = 500 MM</v>
          </cell>
          <cell r="D2425" t="str">
            <v>M</v>
          </cell>
          <cell r="E2425">
            <v>122.08</v>
          </cell>
          <cell r="F2425" t="str">
            <v>ED-48677</v>
          </cell>
          <cell r="G2425"/>
        </row>
        <row r="2426">
          <cell r="A2426" t="str">
            <v>ED-48678</v>
          </cell>
          <cell r="B2426" t="str">
            <v>DRE-TUB-055</v>
          </cell>
          <cell r="C2426" t="str">
            <v>FORNECIMENTO, ASSENTAMENTO E REJUNTAMENTO DE TUBO DE CONCRETO SIMPLES PS1 D = 600 MM</v>
          </cell>
          <cell r="D2426" t="str">
            <v>M</v>
          </cell>
          <cell r="E2426">
            <v>154.18</v>
          </cell>
          <cell r="F2426" t="str">
            <v>ED-48678</v>
          </cell>
          <cell r="G2426"/>
        </row>
        <row r="2427">
          <cell r="A2427" t="str">
            <v>ED-48687</v>
          </cell>
          <cell r="B2427" t="str">
            <v>DRE-TUB-100</v>
          </cell>
          <cell r="C2427" t="str">
            <v>TUBO DE CONCRETO PARA DRENO SIMPLES OU POROSO, Ø 150 MM</v>
          </cell>
          <cell r="D2427" t="str">
            <v>M</v>
          </cell>
          <cell r="E2427">
            <v>43.77</v>
          </cell>
          <cell r="F2427" t="str">
            <v>ED-48687</v>
          </cell>
          <cell r="G2427"/>
        </row>
        <row r="2428">
          <cell r="A2428" t="str">
            <v>25.06</v>
          </cell>
          <cell r="B2428">
            <v>9005</v>
          </cell>
          <cell r="C2428" t="str">
            <v>TUBULAÇÃO DE CONCRETO ARMADO</v>
          </cell>
          <cell r="D2428" t="str">
            <v/>
          </cell>
          <cell r="E2428"/>
          <cell r="F2428" t="str">
            <v>25.06</v>
          </cell>
          <cell r="G2428"/>
        </row>
        <row r="2429">
          <cell r="A2429" t="str">
            <v>ED-48684</v>
          </cell>
          <cell r="B2429" t="str">
            <v>DRE-TUB-085</v>
          </cell>
          <cell r="C2429" t="str">
            <v>FORNECIMENTO, ASSENTAMENTO E REJUNTAMENTO DE TUBO DE CONCRETO ARMADO PA1 D = 1000 MM</v>
          </cell>
          <cell r="D2429" t="str">
            <v>M</v>
          </cell>
          <cell r="E2429">
            <v>358.01</v>
          </cell>
          <cell r="F2429" t="str">
            <v>ED-48684</v>
          </cell>
          <cell r="G2429"/>
        </row>
        <row r="2430">
          <cell r="A2430" t="str">
            <v>ED-48685</v>
          </cell>
          <cell r="B2430" t="str">
            <v>DRE-TUB-090</v>
          </cell>
          <cell r="C2430" t="str">
            <v>FORNECIMENTO, ASSENTAMENTO E REJUNTAMENTO DE TUBO DE CONCRETO ARMADO PA1 D = 1200 MM</v>
          </cell>
          <cell r="D2430" t="str">
            <v>M</v>
          </cell>
          <cell r="E2430">
            <v>480.43</v>
          </cell>
          <cell r="F2430" t="str">
            <v>ED-48685</v>
          </cell>
          <cell r="G2430"/>
        </row>
        <row r="2431">
          <cell r="A2431" t="str">
            <v>ED-48686</v>
          </cell>
          <cell r="B2431" t="str">
            <v>DRE-TUB-095</v>
          </cell>
          <cell r="C2431" t="str">
            <v>FORNECIMENTO, ASSENTAMENTO E REJUNTAMENTO DE TUBO DE CONCRETO ARMADO PA1 D = 1500 MM</v>
          </cell>
          <cell r="D2431" t="str">
            <v>M</v>
          </cell>
          <cell r="E2431">
            <v>729.3</v>
          </cell>
          <cell r="F2431" t="str">
            <v>ED-48686</v>
          </cell>
          <cell r="G2431"/>
        </row>
        <row r="2432">
          <cell r="A2432" t="str">
            <v>ED-48679</v>
          </cell>
          <cell r="B2432" t="str">
            <v>DRE-TUB-060</v>
          </cell>
          <cell r="C2432" t="str">
            <v>FORNECIMENTO, ASSENTAMENTO E REJUNTAMENTO DE TUBO DE CONCRETO ARMADO PA1 D = 300 MM</v>
          </cell>
          <cell r="D2432" t="str">
            <v>M</v>
          </cell>
          <cell r="E2432">
            <v>52.52</v>
          </cell>
          <cell r="F2432" t="str">
            <v>ED-48679</v>
          </cell>
          <cell r="G2432"/>
        </row>
        <row r="2433">
          <cell r="A2433" t="str">
            <v>ED-48680</v>
          </cell>
          <cell r="B2433" t="str">
            <v>DRE-TUB-065</v>
          </cell>
          <cell r="C2433" t="str">
            <v>FORNECIMENTO, ASSENTAMENTO E REJUNTAMENTO DE TUBO DE CONCRETO ARMADO PA1 D = 400 MM</v>
          </cell>
          <cell r="D2433" t="str">
            <v>M</v>
          </cell>
          <cell r="E2433">
            <v>79.28</v>
          </cell>
          <cell r="F2433" t="str">
            <v>ED-48680</v>
          </cell>
          <cell r="G2433"/>
        </row>
        <row r="2434">
          <cell r="A2434" t="str">
            <v>ED-48681</v>
          </cell>
          <cell r="B2434" t="str">
            <v>DRE-TUB-070</v>
          </cell>
          <cell r="C2434" t="str">
            <v>FORNECIMENTO, ASSENTAMENTO E REJUNTAMENTO DE TUBO DE CONCRETO ARMADO PA1 D = 500 MM</v>
          </cell>
          <cell r="D2434" t="str">
            <v>M</v>
          </cell>
          <cell r="E2434">
            <v>109.74</v>
          </cell>
          <cell r="F2434" t="str">
            <v>ED-48681</v>
          </cell>
          <cell r="G2434"/>
        </row>
        <row r="2435">
          <cell r="A2435" t="str">
            <v>ED-48682</v>
          </cell>
          <cell r="B2435" t="str">
            <v>DRE-TUB-075</v>
          </cell>
          <cell r="C2435" t="str">
            <v>FORNECIMENTO, ASSENTAMENTO E REJUNTAMENTO DE TUBO DE CONCRETO ARMADO PA1 D = 600 MM</v>
          </cell>
          <cell r="D2435" t="str">
            <v>M</v>
          </cell>
          <cell r="E2435">
            <v>151.03</v>
          </cell>
          <cell r="F2435" t="str">
            <v>ED-48682</v>
          </cell>
          <cell r="G2435"/>
        </row>
        <row r="2436">
          <cell r="A2436" t="str">
            <v>ED-48683</v>
          </cell>
          <cell r="B2436" t="str">
            <v>DRE-TUB-080</v>
          </cell>
          <cell r="C2436" t="str">
            <v>FORNECIMENTO, ASSENTAMENTO E REJUNTAMENTO DE TUBO DE CONCRETO ARMADO PA1 D = 800 MM</v>
          </cell>
          <cell r="D2436" t="str">
            <v>M</v>
          </cell>
          <cell r="E2436">
            <v>251.91</v>
          </cell>
          <cell r="F2436" t="str">
            <v>ED-48683</v>
          </cell>
          <cell r="G2436"/>
        </row>
        <row r="2437">
          <cell r="A2437" t="str">
            <v>25.07</v>
          </cell>
          <cell r="B2437">
            <v>9006</v>
          </cell>
          <cell r="C2437" t="str">
            <v>GALERIA CELULAR</v>
          </cell>
          <cell r="D2437" t="str">
            <v/>
          </cell>
          <cell r="E2437"/>
          <cell r="F2437" t="str">
            <v>25.07</v>
          </cell>
          <cell r="G2437"/>
        </row>
        <row r="2438">
          <cell r="A2438" t="str">
            <v>ED-48611</v>
          </cell>
          <cell r="B2438" t="str">
            <v>DRE-GAL-005</v>
          </cell>
          <cell r="C2438" t="str">
            <v>ALA DE GALERIA CELULAR B = 1,20 M, EXCLUSIVE BOTA FORA</v>
          </cell>
          <cell r="D2438" t="str">
            <v>M</v>
          </cell>
          <cell r="E2438">
            <v>5581.58</v>
          </cell>
          <cell r="F2438" t="str">
            <v>ED-48611</v>
          </cell>
          <cell r="G2438"/>
        </row>
        <row r="2439">
          <cell r="A2439" t="str">
            <v>ED-48612</v>
          </cell>
          <cell r="B2439" t="str">
            <v>DRE-GAL-010</v>
          </cell>
          <cell r="C2439" t="str">
            <v>ALA DE GALERIA CELULAR B = 1,30 M, EXCLUSIVE BOTA FORA</v>
          </cell>
          <cell r="D2439" t="str">
            <v>M</v>
          </cell>
          <cell r="E2439">
            <v>5795.41</v>
          </cell>
          <cell r="F2439" t="str">
            <v>ED-48612</v>
          </cell>
          <cell r="G2439"/>
        </row>
        <row r="2440">
          <cell r="A2440" t="str">
            <v>ED-48613</v>
          </cell>
          <cell r="B2440" t="str">
            <v>DRE-GAL-015</v>
          </cell>
          <cell r="C2440" t="str">
            <v>ALA DE GALERIA CELULAR B = 1,40 M, EXCLUSIVE BOTA FORA</v>
          </cell>
          <cell r="D2440" t="str">
            <v>M</v>
          </cell>
          <cell r="E2440">
            <v>6008.78</v>
          </cell>
          <cell r="F2440" t="str">
            <v>ED-48613</v>
          </cell>
          <cell r="G2440"/>
        </row>
        <row r="2441">
          <cell r="A2441" t="str">
            <v>ED-48614</v>
          </cell>
          <cell r="B2441" t="str">
            <v>DRE-GAL-020</v>
          </cell>
          <cell r="C2441" t="str">
            <v>ALA DE GALERIA CELULAR B = 1,50 M, EXCLUSIVE BOTA FORA</v>
          </cell>
          <cell r="D2441" t="str">
            <v>M</v>
          </cell>
          <cell r="E2441">
            <v>6227.16</v>
          </cell>
          <cell r="F2441" t="str">
            <v>ED-48614</v>
          </cell>
          <cell r="G2441"/>
        </row>
        <row r="2442">
          <cell r="A2442" t="str">
            <v>ED-48615</v>
          </cell>
          <cell r="B2442" t="str">
            <v>DRE-GAL-025</v>
          </cell>
          <cell r="C2442" t="str">
            <v>ALA DE GALERIA CELULAR B = 1,60 M, EXCLUSIVE BOTA FORA</v>
          </cell>
          <cell r="D2442" t="str">
            <v>M</v>
          </cell>
          <cell r="E2442">
            <v>9514.6299999999992</v>
          </cell>
          <cell r="F2442" t="str">
            <v>ED-48615</v>
          </cell>
          <cell r="G2442"/>
        </row>
        <row r="2443">
          <cell r="A2443" t="str">
            <v>ED-48616</v>
          </cell>
          <cell r="B2443" t="str">
            <v>DRE-GAL-030</v>
          </cell>
          <cell r="C2443" t="str">
            <v>ALA DE GALERIA CELULAR B = 1,70 M, EXCLUSIVE BOTA FORA</v>
          </cell>
          <cell r="D2443" t="str">
            <v>M</v>
          </cell>
          <cell r="E2443">
            <v>9801.7900000000009</v>
          </cell>
          <cell r="F2443" t="str">
            <v>ED-48616</v>
          </cell>
          <cell r="G2443"/>
        </row>
        <row r="2444">
          <cell r="A2444" t="str">
            <v>ED-48617</v>
          </cell>
          <cell r="B2444" t="str">
            <v>DRE-GAL-035</v>
          </cell>
          <cell r="C2444" t="str">
            <v>ALA DE GALERIA CELULAR B = 1,80 M, EXCLUSIVE BOTA FORA</v>
          </cell>
          <cell r="D2444" t="str">
            <v>M</v>
          </cell>
          <cell r="E2444">
            <v>10077.76</v>
          </cell>
          <cell r="F2444" t="str">
            <v>ED-48617</v>
          </cell>
          <cell r="G2444"/>
        </row>
        <row r="2445">
          <cell r="A2445" t="str">
            <v>ED-48618</v>
          </cell>
          <cell r="B2445" t="str">
            <v>DRE-GAL-040</v>
          </cell>
          <cell r="C2445" t="str">
            <v>ALA DE GALERIA CELULAR B = 1,90 M, EXCLUSIVE BOTA FORA</v>
          </cell>
          <cell r="D2445" t="str">
            <v>M</v>
          </cell>
          <cell r="E2445">
            <v>10389.1</v>
          </cell>
          <cell r="F2445" t="str">
            <v>ED-48618</v>
          </cell>
          <cell r="G2445"/>
        </row>
        <row r="2446">
          <cell r="A2446" t="str">
            <v>ED-48619</v>
          </cell>
          <cell r="B2446" t="str">
            <v>DRE-GAL-045</v>
          </cell>
          <cell r="C2446" t="str">
            <v>ALA DE GALERIA CELULAR B = 2,00 M, EXCLUSIVE BOTA FORA</v>
          </cell>
          <cell r="D2446" t="str">
            <v>M</v>
          </cell>
          <cell r="E2446">
            <v>10751.89</v>
          </cell>
          <cell r="F2446" t="str">
            <v>ED-48619</v>
          </cell>
          <cell r="G2446"/>
        </row>
        <row r="2447">
          <cell r="A2447" t="str">
            <v>ED-48620</v>
          </cell>
          <cell r="B2447" t="str">
            <v>DRE-GAL-050</v>
          </cell>
          <cell r="C2447" t="str">
            <v>ALA DE GALERIA CELULAR B = 2,10 M, EXCLUSIVE BOTA FORA</v>
          </cell>
          <cell r="D2447" t="str">
            <v>M</v>
          </cell>
          <cell r="E2447">
            <v>11135.29</v>
          </cell>
          <cell r="F2447" t="str">
            <v>ED-48620</v>
          </cell>
          <cell r="G2447"/>
        </row>
        <row r="2448">
          <cell r="A2448" t="str">
            <v>ED-48621</v>
          </cell>
          <cell r="B2448" t="str">
            <v>DRE-GAL-055</v>
          </cell>
          <cell r="C2448" t="str">
            <v>ALA DE GALERIA CELULAR B = 2,20 M, EXCLUSIVE BOTA FORA</v>
          </cell>
          <cell r="D2448" t="str">
            <v>M</v>
          </cell>
          <cell r="E2448">
            <v>11480.99</v>
          </cell>
          <cell r="F2448" t="str">
            <v>ED-48621</v>
          </cell>
          <cell r="G2448"/>
        </row>
        <row r="2449">
          <cell r="A2449" t="str">
            <v>ED-48622</v>
          </cell>
          <cell r="B2449" t="str">
            <v>DRE-GAL-060</v>
          </cell>
          <cell r="C2449" t="str">
            <v>ALA DE GALERIA CELULAR B = 2,30 M, EXCLUSIVE BOTA FORA</v>
          </cell>
          <cell r="D2449" t="str">
            <v>M</v>
          </cell>
          <cell r="E2449">
            <v>11938.94</v>
          </cell>
          <cell r="F2449" t="str">
            <v>ED-48622</v>
          </cell>
          <cell r="G2449"/>
        </row>
        <row r="2450">
          <cell r="A2450" t="str">
            <v>ED-48623</v>
          </cell>
          <cell r="B2450" t="str">
            <v>DRE-GAL-065</v>
          </cell>
          <cell r="C2450" t="str">
            <v>ALA DE GALERIA CELULAR B = 2,40 M, EXCLUSIVE BOTA FORA</v>
          </cell>
          <cell r="D2450" t="str">
            <v>M</v>
          </cell>
          <cell r="E2450">
            <v>12303.14</v>
          </cell>
          <cell r="F2450" t="str">
            <v>ED-48623</v>
          </cell>
          <cell r="G2450"/>
        </row>
        <row r="2451">
          <cell r="A2451" t="str">
            <v>ED-48624</v>
          </cell>
          <cell r="B2451" t="str">
            <v>DRE-GAL-070</v>
          </cell>
          <cell r="C2451" t="str">
            <v>ALA DE GALERIA CELULAR B = 2,50 M, EXCLUSIVE BOTA FORA</v>
          </cell>
          <cell r="D2451" t="str">
            <v>M</v>
          </cell>
          <cell r="E2451">
            <v>12684.2</v>
          </cell>
          <cell r="F2451" t="str">
            <v>ED-48624</v>
          </cell>
          <cell r="G2451"/>
        </row>
        <row r="2452">
          <cell r="A2452" t="str">
            <v>ED-48625</v>
          </cell>
          <cell r="B2452" t="str">
            <v>DRE-GAL-075</v>
          </cell>
          <cell r="C2452" t="str">
            <v>ALA DE GALERIA CELULAR B = 2,60 M, EXCLUSIVE BOTA FORA</v>
          </cell>
          <cell r="D2452" t="str">
            <v>M</v>
          </cell>
          <cell r="E2452">
            <v>13068.32</v>
          </cell>
          <cell r="F2452" t="str">
            <v>ED-48625</v>
          </cell>
          <cell r="G2452"/>
        </row>
        <row r="2453">
          <cell r="A2453" t="str">
            <v>ED-48626</v>
          </cell>
          <cell r="B2453" t="str">
            <v>DRE-GAL-080</v>
          </cell>
          <cell r="C2453" t="str">
            <v>ALA DE GALERIA CELULAR B = 2,70 M, EXCLUSIVE BOTA FORA</v>
          </cell>
          <cell r="D2453" t="str">
            <v>M</v>
          </cell>
          <cell r="E2453">
            <v>13372.88</v>
          </cell>
          <cell r="F2453" t="str">
            <v>ED-48626</v>
          </cell>
          <cell r="G2453"/>
        </row>
        <row r="2454">
          <cell r="A2454" t="str">
            <v>ED-48627</v>
          </cell>
          <cell r="B2454" t="str">
            <v>DRE-GAL-085</v>
          </cell>
          <cell r="C2454" t="str">
            <v>ALA DE GALERIA CELULAR B = 2,80 M, EXCLUSIVE BOTA FORA</v>
          </cell>
          <cell r="D2454" t="str">
            <v>M</v>
          </cell>
          <cell r="E2454">
            <v>13703.21</v>
          </cell>
          <cell r="F2454" t="str">
            <v>ED-48627</v>
          </cell>
          <cell r="G2454"/>
        </row>
        <row r="2455">
          <cell r="A2455" t="str">
            <v>ED-48628</v>
          </cell>
          <cell r="B2455" t="str">
            <v>DRE-GAL-090</v>
          </cell>
          <cell r="C2455" t="str">
            <v>ALA DE GALERIA CELULAR B = 2,90 M, EXCLUSIVE BOTA FORA</v>
          </cell>
          <cell r="D2455" t="str">
            <v>M</v>
          </cell>
          <cell r="E2455">
            <v>14004.35</v>
          </cell>
          <cell r="F2455" t="str">
            <v>ED-48628</v>
          </cell>
          <cell r="G2455"/>
        </row>
        <row r="2456">
          <cell r="A2456" t="str">
            <v>ED-48629</v>
          </cell>
          <cell r="B2456" t="str">
            <v>DRE-GAL-095</v>
          </cell>
          <cell r="C2456" t="str">
            <v>ALA DE GALERIA CELULAR B = 3,00 M, EXCLUSIVE BOTA FORA</v>
          </cell>
          <cell r="D2456" t="str">
            <v>M</v>
          </cell>
          <cell r="E2456">
            <v>14308.15</v>
          </cell>
          <cell r="F2456" t="str">
            <v>ED-48629</v>
          </cell>
          <cell r="G2456"/>
        </row>
        <row r="2457">
          <cell r="A2457" t="str">
            <v>ED-48544</v>
          </cell>
          <cell r="B2457" t="str">
            <v>DRE-ALA-030</v>
          </cell>
          <cell r="C2457" t="str">
            <v>ALA DE REDE TUBULAR DN 1000, EXCLUSIVE BOTA FORA</v>
          </cell>
          <cell r="D2457" t="str">
            <v>U</v>
          </cell>
          <cell r="E2457">
            <v>1416.34</v>
          </cell>
          <cell r="F2457" t="str">
            <v>ED-48544</v>
          </cell>
          <cell r="G2457"/>
        </row>
        <row r="2458">
          <cell r="A2458" t="str">
            <v>ED-48545</v>
          </cell>
          <cell r="B2458" t="str">
            <v>DRE-ALA-035</v>
          </cell>
          <cell r="C2458" t="str">
            <v>ALA DE REDE TUBULAR DN 1100, EXCLUSIVE BOTA FORA</v>
          </cell>
          <cell r="D2458" t="str">
            <v>U</v>
          </cell>
          <cell r="E2458">
            <v>1913.78</v>
          </cell>
          <cell r="F2458" t="str">
            <v>ED-48545</v>
          </cell>
          <cell r="G2458"/>
        </row>
        <row r="2459">
          <cell r="A2459" t="str">
            <v>ED-48546</v>
          </cell>
          <cell r="B2459" t="str">
            <v>DRE-ALA-040</v>
          </cell>
          <cell r="C2459" t="str">
            <v>ALA DE REDE TUBULAR DN 1200, EXCLUSIVE BOTA FORA</v>
          </cell>
          <cell r="D2459" t="str">
            <v>U</v>
          </cell>
          <cell r="E2459">
            <v>2035.24</v>
          </cell>
          <cell r="F2459" t="str">
            <v>ED-48546</v>
          </cell>
          <cell r="G2459"/>
        </row>
        <row r="2460">
          <cell r="A2460" t="str">
            <v>ED-48547</v>
          </cell>
          <cell r="B2460" t="str">
            <v>DRE-ALA-045</v>
          </cell>
          <cell r="C2460" t="str">
            <v>ALA DE REDE TUBULAR DN 1300, EXCLUSIVE BOTA FORA</v>
          </cell>
          <cell r="D2460" t="str">
            <v>U</v>
          </cell>
          <cell r="E2460">
            <v>2533.71</v>
          </cell>
          <cell r="F2460" t="str">
            <v>ED-48547</v>
          </cell>
          <cell r="G2460"/>
        </row>
        <row r="2461">
          <cell r="A2461" t="str">
            <v>ED-48548</v>
          </cell>
          <cell r="B2461" t="str">
            <v>DRE-ALA-050</v>
          </cell>
          <cell r="C2461" t="str">
            <v>ALA DE REDE TUBULAR DN 1500, EXCLUSIVE BOTA FORA</v>
          </cell>
          <cell r="D2461" t="str">
            <v>U</v>
          </cell>
          <cell r="E2461">
            <v>2824.65</v>
          </cell>
          <cell r="F2461" t="str">
            <v>ED-48548</v>
          </cell>
          <cell r="G2461"/>
        </row>
        <row r="2462">
          <cell r="A2462" t="str">
            <v>ED-48539</v>
          </cell>
          <cell r="B2462" t="str">
            <v>DRE-ALA-005</v>
          </cell>
          <cell r="C2462" t="str">
            <v>ALA DE REDE TUBULAR DN 500, EXCLUSIVE BOTA FORA</v>
          </cell>
          <cell r="D2462" t="str">
            <v>U</v>
          </cell>
          <cell r="E2462">
            <v>907.93</v>
          </cell>
          <cell r="F2462" t="str">
            <v>ED-48539</v>
          </cell>
          <cell r="G2462"/>
        </row>
        <row r="2463">
          <cell r="A2463" t="str">
            <v>ED-48540</v>
          </cell>
          <cell r="B2463" t="str">
            <v>DRE-ALA-010</v>
          </cell>
          <cell r="C2463" t="str">
            <v>ALA DE REDE TUBULAR DN 600, EXCLUSIVE BOTA FORA</v>
          </cell>
          <cell r="D2463" t="str">
            <v>U</v>
          </cell>
          <cell r="E2463">
            <v>1012.67</v>
          </cell>
          <cell r="F2463" t="str">
            <v>ED-48540</v>
          </cell>
          <cell r="G2463"/>
        </row>
        <row r="2464">
          <cell r="A2464" t="str">
            <v>ED-48541</v>
          </cell>
          <cell r="B2464" t="str">
            <v>DRE-ALA-015</v>
          </cell>
          <cell r="C2464" t="str">
            <v>ALA DE REDE TUBULAR DN 700, EXCLUSIVE BOTA FORA</v>
          </cell>
          <cell r="D2464" t="str">
            <v>U</v>
          </cell>
          <cell r="E2464">
            <v>1102.01</v>
          </cell>
          <cell r="F2464" t="str">
            <v>ED-48541</v>
          </cell>
          <cell r="G2464"/>
        </row>
        <row r="2465">
          <cell r="A2465" t="str">
            <v>ED-48542</v>
          </cell>
          <cell r="B2465" t="str">
            <v>DRE-ALA-020</v>
          </cell>
          <cell r="C2465" t="str">
            <v>ALA DE REDE TUBULAR DN 800, EXCLUSIVE BOTA FORA</v>
          </cell>
          <cell r="D2465" t="str">
            <v>U</v>
          </cell>
          <cell r="E2465">
            <v>1195.73</v>
          </cell>
          <cell r="F2465" t="str">
            <v>ED-48542</v>
          </cell>
          <cell r="G2465"/>
        </row>
        <row r="2466">
          <cell r="A2466" t="str">
            <v>ED-48543</v>
          </cell>
          <cell r="B2466" t="str">
            <v>DRE-ALA-025</v>
          </cell>
          <cell r="C2466" t="str">
            <v>ALA DE REDE TUBULAR DN 900, EXCLUSIVE BOTA FORA</v>
          </cell>
          <cell r="D2466" t="str">
            <v>U</v>
          </cell>
          <cell r="E2466">
            <v>1300.5999999999999</v>
          </cell>
          <cell r="F2466" t="str">
            <v>ED-48543</v>
          </cell>
          <cell r="G2466"/>
        </row>
        <row r="2467">
          <cell r="A2467" t="str">
            <v>25.08</v>
          </cell>
          <cell r="B2467">
            <v>9007</v>
          </cell>
          <cell r="C2467" t="str">
            <v xml:space="preserve">CHAMINÉ DE POÇO DE VISITA </v>
          </cell>
          <cell r="D2467" t="str">
            <v/>
          </cell>
          <cell r="E2467"/>
          <cell r="F2467" t="str">
            <v>25.08</v>
          </cell>
          <cell r="G2467"/>
        </row>
        <row r="2468">
          <cell r="A2468" t="str">
            <v>ED-48568</v>
          </cell>
          <cell r="B2468" t="str">
            <v>DRE-CHA-005</v>
          </cell>
          <cell r="C2468" t="str">
            <v>CHAMINÉ DE POÇO DE VISITA TIPO "A", EM ALVENARIA COM DEGRAUS DE AÇO CA-50</v>
          </cell>
          <cell r="D2468" t="str">
            <v>M</v>
          </cell>
          <cell r="E2468">
            <v>610.32000000000005</v>
          </cell>
          <cell r="F2468" t="str">
            <v>ED-48568</v>
          </cell>
          <cell r="G2468"/>
        </row>
        <row r="2469">
          <cell r="A2469" t="str">
            <v>ED-48569</v>
          </cell>
          <cell r="B2469" t="str">
            <v>DRE-CHA-010</v>
          </cell>
          <cell r="C2469" t="str">
            <v>CHAMINÉ DE POÇO DE VISITA TIPO "B", EM ANEL DE CONCRETO CA-1 COM DEGRAUS DE AÇO CA-50</v>
          </cell>
          <cell r="D2469" t="str">
            <v>M</v>
          </cell>
          <cell r="E2469">
            <v>246.02</v>
          </cell>
          <cell r="F2469" t="str">
            <v>ED-48569</v>
          </cell>
          <cell r="G2469"/>
        </row>
        <row r="2470">
          <cell r="A2470" t="str">
            <v>25.09</v>
          </cell>
          <cell r="B2470">
            <v>9008</v>
          </cell>
          <cell r="C2470" t="str">
            <v>POÇO DE VISITA PARA REDE TUBULAR</v>
          </cell>
          <cell r="D2470" t="str">
            <v/>
          </cell>
          <cell r="E2470"/>
          <cell r="F2470" t="str">
            <v>25.09</v>
          </cell>
          <cell r="G2470"/>
        </row>
        <row r="2471">
          <cell r="A2471" t="str">
            <v>ED-48636</v>
          </cell>
          <cell r="B2471" t="str">
            <v>DRE-POÇ-035</v>
          </cell>
          <cell r="C2471" t="str">
            <v>POÇO DE VISITA PARA REDE TUBULAR TIPO A DN 1000, EXCLUSIVE ESCAVAÇÃO, REATERRO E BOTA FORA</v>
          </cell>
          <cell r="D2471" t="str">
            <v>U</v>
          </cell>
          <cell r="E2471">
            <v>2250.92</v>
          </cell>
          <cell r="F2471" t="str">
            <v>ED-48636</v>
          </cell>
          <cell r="G2471"/>
        </row>
        <row r="2472">
          <cell r="A2472" t="str">
            <v>ED-48637</v>
          </cell>
          <cell r="B2472" t="str">
            <v>DRE-POÇ-040</v>
          </cell>
          <cell r="C2472" t="str">
            <v>POÇO DE VISITA PARA REDE TUBULAR TIPO A DN 1100, EXCLUSIVE ESCAVAÇÃO, REATERRO E BOTA FORA</v>
          </cell>
          <cell r="D2472" t="str">
            <v>U</v>
          </cell>
          <cell r="E2472">
            <v>2721.63</v>
          </cell>
          <cell r="F2472" t="str">
            <v>ED-48637</v>
          </cell>
          <cell r="G2472"/>
        </row>
        <row r="2473">
          <cell r="A2473" t="str">
            <v>ED-48638</v>
          </cell>
          <cell r="B2473" t="str">
            <v>DRE-POÇ-045</v>
          </cell>
          <cell r="C2473" t="str">
            <v>POÇO DE VISITA PARA REDE TUBULAR TIPO A DN 1200, EXCLUSIVE ESCAVAÇÃO, REATERRO E BOTA FORA</v>
          </cell>
          <cell r="D2473" t="str">
            <v>U</v>
          </cell>
          <cell r="E2473">
            <v>2925.48</v>
          </cell>
          <cell r="F2473" t="str">
            <v>ED-48638</v>
          </cell>
          <cell r="G2473"/>
        </row>
        <row r="2474">
          <cell r="A2474" t="str">
            <v>ED-48639</v>
          </cell>
          <cell r="B2474" t="str">
            <v>DRE-POÇ-050</v>
          </cell>
          <cell r="C2474" t="str">
            <v>POÇO DE VISITA PARA REDE TUBULAR TIPO A DN 1300, EXCLUSIVE ESCAVAÇÃO, REATERRO E BOTA FORA</v>
          </cell>
          <cell r="D2474" t="str">
            <v>U</v>
          </cell>
          <cell r="E2474">
            <v>3172.24</v>
          </cell>
          <cell r="F2474" t="str">
            <v>ED-48639</v>
          </cell>
          <cell r="G2474"/>
        </row>
        <row r="2475">
          <cell r="A2475" t="str">
            <v>ED-48640</v>
          </cell>
          <cell r="B2475" t="str">
            <v>DRE-POÇ-055</v>
          </cell>
          <cell r="C2475" t="str">
            <v>POÇO DE VISITA PARA REDE TUBULAR TIPO A DN 1500, EXCLUSIVE ESCAVAÇÃO, REATERRO E BOTA FORA</v>
          </cell>
          <cell r="D2475" t="str">
            <v>U</v>
          </cell>
          <cell r="E2475">
            <v>3672.12</v>
          </cell>
          <cell r="F2475" t="str">
            <v>ED-48640</v>
          </cell>
          <cell r="G2475"/>
        </row>
        <row r="2476">
          <cell r="A2476" t="str">
            <v>ED-48630</v>
          </cell>
          <cell r="B2476" t="str">
            <v>DRE-POÇ-005</v>
          </cell>
          <cell r="C2476" t="str">
            <v>POÇO DE VISITA PARA REDE TUBULAR TIPO A DN 500, EXCLUSIVE ESCAVAÇÃO, REATERRO E BOTA FORA</v>
          </cell>
          <cell r="D2476" t="str">
            <v>U</v>
          </cell>
          <cell r="E2476">
            <v>1541.69</v>
          </cell>
          <cell r="F2476" t="str">
            <v>ED-48630</v>
          </cell>
          <cell r="G2476"/>
        </row>
        <row r="2477">
          <cell r="A2477" t="str">
            <v>ED-48631</v>
          </cell>
          <cell r="B2477" t="str">
            <v>DRE-POÇ-010</v>
          </cell>
          <cell r="C2477" t="str">
            <v>POÇO DE VISITA PARA REDE TUBULAR TIPO A DN 600, EXCLUSIVE ESCAVAÇÃO, REATERRO E BOTA FORA</v>
          </cell>
          <cell r="D2477" t="str">
            <v>U</v>
          </cell>
          <cell r="E2477">
            <v>1619.55</v>
          </cell>
          <cell r="F2477" t="str">
            <v>ED-48631</v>
          </cell>
          <cell r="G2477"/>
        </row>
        <row r="2478">
          <cell r="A2478" t="str">
            <v>ED-48632</v>
          </cell>
          <cell r="B2478" t="str">
            <v>DRE-POÇ-015</v>
          </cell>
          <cell r="C2478" t="str">
            <v>POÇO DE VISITA PARA REDE TUBULAR TIPO A DN 700, EXCLUSIVE ESCAVAÇÃO, REATERRO E BOTA FORA</v>
          </cell>
          <cell r="D2478" t="str">
            <v>U</v>
          </cell>
          <cell r="E2478">
            <v>1683.8</v>
          </cell>
          <cell r="F2478" t="str">
            <v>ED-48632</v>
          </cell>
          <cell r="G2478"/>
        </row>
        <row r="2479">
          <cell r="A2479" t="str">
            <v>ED-48634</v>
          </cell>
          <cell r="B2479" t="str">
            <v>DRE-POÇ-025</v>
          </cell>
          <cell r="C2479" t="str">
            <v>POÇO DE VISITA PARA REDE TUBULAR TIPO A DN 800, EXCLUSIVE ESCAVAÇÃO, REATERRO E BOTA FORA</v>
          </cell>
          <cell r="D2479" t="str">
            <v>U</v>
          </cell>
          <cell r="E2479">
            <v>1893.83</v>
          </cell>
          <cell r="F2479" t="str">
            <v>ED-48634</v>
          </cell>
          <cell r="G2479"/>
        </row>
        <row r="2480">
          <cell r="A2480" t="str">
            <v>ED-48635</v>
          </cell>
          <cell r="B2480" t="str">
            <v>DRE-POÇ-030</v>
          </cell>
          <cell r="C2480" t="str">
            <v>POÇO DE VISITA PARA REDE TUBULAR TIPO A DN 900, EXCLUSIVE ESCAVAÇÃO, REATERRO E BOTA FORA</v>
          </cell>
          <cell r="D2480" t="str">
            <v>U</v>
          </cell>
          <cell r="E2480">
            <v>2066.2800000000002</v>
          </cell>
          <cell r="F2480" t="str">
            <v>ED-48635</v>
          </cell>
          <cell r="G2480"/>
        </row>
        <row r="2481">
          <cell r="A2481" t="str">
            <v>ED-48646</v>
          </cell>
          <cell r="B2481" t="str">
            <v>DRE-POÇ-085</v>
          </cell>
          <cell r="C2481" t="str">
            <v>POÇO DE VISITA PARA REDE TUBULAR TIPO B DN 1000, EXCLUSIVE ESCAVAÇÃO, REATERRO E BOTA FORA</v>
          </cell>
          <cell r="D2481" t="str">
            <v>U</v>
          </cell>
          <cell r="E2481">
            <v>2797.55</v>
          </cell>
          <cell r="F2481" t="str">
            <v>ED-48646</v>
          </cell>
          <cell r="G2481"/>
        </row>
        <row r="2482">
          <cell r="A2482" t="str">
            <v>ED-48647</v>
          </cell>
          <cell r="B2482" t="str">
            <v>DRE-POÇ-090</v>
          </cell>
          <cell r="C2482" t="str">
            <v>POÇO DE VISITA PARA REDE TUBULAR TIPO B DN 1100, EXCLUSIVE ESCAVAÇÃO, REATERRO E BOTA FORA</v>
          </cell>
          <cell r="D2482" t="str">
            <v>U</v>
          </cell>
          <cell r="E2482">
            <v>3045.67</v>
          </cell>
          <cell r="F2482" t="str">
            <v>ED-48647</v>
          </cell>
          <cell r="G2482"/>
        </row>
        <row r="2483">
          <cell r="A2483" t="str">
            <v>ED-48648</v>
          </cell>
          <cell r="B2483" t="str">
            <v>DRE-POÇ-095</v>
          </cell>
          <cell r="C2483" t="str">
            <v>POÇO DE VISITA PARA REDE TUBULAR TIPO B DN 1200, EXCLUSIVE ESCAVAÇÃO, REATERRO E BOTA FORA</v>
          </cell>
          <cell r="D2483" t="str">
            <v>U</v>
          </cell>
          <cell r="E2483">
            <v>3287.88</v>
          </cell>
          <cell r="F2483" t="str">
            <v>ED-48648</v>
          </cell>
          <cell r="G2483"/>
        </row>
        <row r="2484">
          <cell r="A2484" t="str">
            <v>ED-48649</v>
          </cell>
          <cell r="B2484" t="str">
            <v>DRE-POÇ-100</v>
          </cell>
          <cell r="C2484" t="str">
            <v>POÇO DE VISITA PARA REDE TUBULAR TIPO B DN 1300, EXCLUSIVE ESCAVAÇÃO, REATERRO E BOTA FORA</v>
          </cell>
          <cell r="D2484" t="str">
            <v>U</v>
          </cell>
          <cell r="E2484">
            <v>3555.73</v>
          </cell>
          <cell r="F2484" t="str">
            <v>ED-48649</v>
          </cell>
          <cell r="G2484"/>
        </row>
        <row r="2485">
          <cell r="A2485" t="str">
            <v>ED-48650</v>
          </cell>
          <cell r="B2485" t="str">
            <v>DRE-POÇ-105</v>
          </cell>
          <cell r="C2485" t="str">
            <v>POÇO DE VISITA PARA REDE TUBULAR TIPO B DN 1500, EXCLUSIVE ESCAVAÇÃO, REATERRO E BOTA FORA</v>
          </cell>
          <cell r="D2485" t="str">
            <v>U</v>
          </cell>
          <cell r="E2485">
            <v>4119.6000000000004</v>
          </cell>
          <cell r="F2485" t="str">
            <v>ED-48650</v>
          </cell>
          <cell r="G2485"/>
        </row>
        <row r="2486">
          <cell r="A2486" t="str">
            <v>ED-48641</v>
          </cell>
          <cell r="B2486" t="str">
            <v>DRE-POÇ-060</v>
          </cell>
          <cell r="C2486" t="str">
            <v>POÇO DE VISITA PARA REDE TUBULAR TIPO B DN 500, EXCLUSIVE ESCAVAÇÃO, REATERRO E BOTA FORA</v>
          </cell>
          <cell r="D2486" t="str">
            <v>U</v>
          </cell>
          <cell r="E2486">
            <v>1886.18</v>
          </cell>
          <cell r="F2486" t="str">
            <v>ED-48641</v>
          </cell>
          <cell r="G2486"/>
        </row>
        <row r="2487">
          <cell r="A2487" t="str">
            <v>ED-48642</v>
          </cell>
          <cell r="B2487" t="str">
            <v>DRE-POÇ-065</v>
          </cell>
          <cell r="C2487" t="str">
            <v>POÇO DE VISITA PARA REDE TUBULAR TIPO B DN 600, EXCLUSIVE ESCAVAÇÃO, REATERRO E BOTA FORA</v>
          </cell>
          <cell r="D2487" t="str">
            <v>U</v>
          </cell>
          <cell r="E2487">
            <v>2051.17</v>
          </cell>
          <cell r="F2487" t="str">
            <v>ED-48642</v>
          </cell>
          <cell r="G2487"/>
        </row>
        <row r="2488">
          <cell r="A2488" t="str">
            <v>ED-48643</v>
          </cell>
          <cell r="B2488" t="str">
            <v>DRE-POÇ-070</v>
          </cell>
          <cell r="C2488" t="str">
            <v>POÇO DE VISITA PARA REDE TUBULAR TIPO B DN 700, EXCLUSIVE ESCAVAÇÃO, REATERRO E BOTA FORA</v>
          </cell>
          <cell r="D2488" t="str">
            <v>U</v>
          </cell>
          <cell r="E2488">
            <v>2135.92</v>
          </cell>
          <cell r="F2488" t="str">
            <v>ED-48643</v>
          </cell>
          <cell r="G2488"/>
        </row>
        <row r="2489">
          <cell r="A2489" t="str">
            <v>ED-48644</v>
          </cell>
          <cell r="B2489" t="str">
            <v>DRE-POÇ-075</v>
          </cell>
          <cell r="C2489" t="str">
            <v>POÇO DE VISITA PARA REDE TUBULAR TIPO B DN 800, EXCLUSIVE ESCAVAÇÃO, REATERRO E BOTA FORA</v>
          </cell>
          <cell r="D2489" t="str">
            <v>U</v>
          </cell>
          <cell r="E2489">
            <v>2210.65</v>
          </cell>
          <cell r="F2489" t="str">
            <v>ED-48644</v>
          </cell>
          <cell r="G2489"/>
        </row>
        <row r="2490">
          <cell r="A2490" t="str">
            <v>ED-48645</v>
          </cell>
          <cell r="B2490" t="str">
            <v>DRE-POÇ-080</v>
          </cell>
          <cell r="C2490" t="str">
            <v>POÇO DE VISITA PARA REDE TUBULAR TIPO B DN 900, EXCLUSIVE ESCAVAÇÃO, REATERRO E BOTA FORA</v>
          </cell>
          <cell r="D2490" t="str">
            <v>U</v>
          </cell>
          <cell r="E2490">
            <v>2512.21</v>
          </cell>
          <cell r="F2490" t="str">
            <v>ED-48645</v>
          </cell>
          <cell r="G2490"/>
        </row>
        <row r="2491">
          <cell r="A2491" t="str">
            <v>ED-48656</v>
          </cell>
          <cell r="B2491" t="str">
            <v>DRE-POÇ-135</v>
          </cell>
          <cell r="C2491" t="str">
            <v>POÇO DE VISITA PARA REDE TUBULAR TIPO C DN 1000, EXCLUSIVE ESCAVAÇÃO, REATERRO E BOTA FORA</v>
          </cell>
          <cell r="D2491" t="str">
            <v>U</v>
          </cell>
          <cell r="E2491">
            <v>3201.47</v>
          </cell>
          <cell r="F2491" t="str">
            <v>ED-48656</v>
          </cell>
          <cell r="G2491"/>
        </row>
        <row r="2492">
          <cell r="A2492" t="str">
            <v>ED-48657</v>
          </cell>
          <cell r="B2492" t="str">
            <v>DRE-POÇ-140</v>
          </cell>
          <cell r="C2492" t="str">
            <v>POÇO DE VISITA PARA REDE TUBULAR TIPO C DN 1100, EXCLUSIVE ESCAVAÇÃO, REATERRO E BOTA FORA</v>
          </cell>
          <cell r="D2492" t="str">
            <v>U</v>
          </cell>
          <cell r="E2492">
            <v>3469.32</v>
          </cell>
          <cell r="F2492" t="str">
            <v>ED-48657</v>
          </cell>
          <cell r="G2492"/>
        </row>
        <row r="2493">
          <cell r="A2493" t="str">
            <v>ED-48658</v>
          </cell>
          <cell r="B2493" t="str">
            <v>DRE-POÇ-145</v>
          </cell>
          <cell r="C2493" t="str">
            <v>POÇO DE VISITA PARA REDE TUBULAR TIPO C DN 1200, EXCLUSIVE ESCAVAÇÃO, REATERRO E BOTA FORA</v>
          </cell>
          <cell r="D2493" t="str">
            <v>U</v>
          </cell>
          <cell r="E2493">
            <v>3731.25</v>
          </cell>
          <cell r="F2493" t="str">
            <v>ED-48658</v>
          </cell>
          <cell r="G2493"/>
        </row>
        <row r="2494">
          <cell r="A2494" t="str">
            <v>ED-48659</v>
          </cell>
          <cell r="B2494" t="str">
            <v>DRE-POÇ-150</v>
          </cell>
          <cell r="C2494" t="str">
            <v>POÇO DE VISITA PARA REDE TUBULAR TIPO C DN 1300, EXCLUSIVE ESCAVAÇÃO, REATERRO E BOTA FORA</v>
          </cell>
          <cell r="D2494" t="str">
            <v>U</v>
          </cell>
          <cell r="E2494">
            <v>4018.81</v>
          </cell>
          <cell r="F2494" t="str">
            <v>ED-48659</v>
          </cell>
          <cell r="G2494"/>
        </row>
        <row r="2495">
          <cell r="A2495" t="str">
            <v>ED-48660</v>
          </cell>
          <cell r="B2495" t="str">
            <v>DRE-POÇ-155</v>
          </cell>
          <cell r="C2495" t="str">
            <v>POÇO DE VISITA PARA REDE TUBULAR TIPO C DN 1500, EXCLUSIVE ESCAVAÇÃO, REATERRO E BOTA FORA</v>
          </cell>
          <cell r="D2495" t="str">
            <v>U</v>
          </cell>
          <cell r="E2495">
            <v>4622.1000000000004</v>
          </cell>
          <cell r="F2495" t="str">
            <v>ED-48660</v>
          </cell>
          <cell r="G2495"/>
        </row>
        <row r="2496">
          <cell r="A2496" t="str">
            <v>ED-48651</v>
          </cell>
          <cell r="B2496" t="str">
            <v>DRE-POÇ-110</v>
          </cell>
          <cell r="C2496" t="str">
            <v>POÇO DE VISITA PARA REDE TUBULAR TIPO C DN 500, EXCLUSIVE ESCAVAÇÃO, REATERRO E BOTA FORA</v>
          </cell>
          <cell r="D2496" t="str">
            <v>U</v>
          </cell>
          <cell r="E2496">
            <v>2318.73</v>
          </cell>
          <cell r="F2496" t="str">
            <v>ED-48651</v>
          </cell>
          <cell r="G2496"/>
        </row>
        <row r="2497">
          <cell r="A2497" t="str">
            <v>ED-48652</v>
          </cell>
          <cell r="B2497" t="str">
            <v>DRE-POÇ-115</v>
          </cell>
          <cell r="C2497" t="str">
            <v>POÇO DE VISITA PARA REDE TUBULAR TIPO C DN 600, EXCLUSIVE ESCAVAÇÃO, REATERRO E BOTA FORA</v>
          </cell>
          <cell r="D2497" t="str">
            <v>U</v>
          </cell>
          <cell r="E2497">
            <v>2408.0100000000002</v>
          </cell>
          <cell r="F2497" t="str">
            <v>ED-48652</v>
          </cell>
          <cell r="G2497"/>
        </row>
        <row r="2498">
          <cell r="A2498" t="str">
            <v>ED-48653</v>
          </cell>
          <cell r="B2498" t="str">
            <v>DRE-POÇ-120</v>
          </cell>
          <cell r="C2498" t="str">
            <v>POÇO DE VISITA PARA REDE TUBULAR TIPO C DN 700, EXCLUSIVE ESCAVAÇÃO, REATERRO E BOTA FORA</v>
          </cell>
          <cell r="D2498" t="str">
            <v>U</v>
          </cell>
          <cell r="E2498">
            <v>2492.7600000000002</v>
          </cell>
          <cell r="F2498" t="str">
            <v>ED-48653</v>
          </cell>
          <cell r="G2498"/>
        </row>
        <row r="2499">
          <cell r="A2499" t="str">
            <v>ED-48654</v>
          </cell>
          <cell r="B2499" t="str">
            <v>DRE-POÇ-125</v>
          </cell>
          <cell r="C2499" t="str">
            <v>POÇO DE VISITA PARA REDE TUBULAR TIPO C DN 800, EXCLUSIVE ESCAVAÇÃO, REATERRO E BOTA FORA</v>
          </cell>
          <cell r="D2499" t="str">
            <v>U</v>
          </cell>
          <cell r="E2499">
            <v>2682.07</v>
          </cell>
          <cell r="F2499" t="str">
            <v>ED-48654</v>
          </cell>
          <cell r="G2499"/>
        </row>
        <row r="2500">
          <cell r="A2500" t="str">
            <v>ED-48655</v>
          </cell>
          <cell r="B2500" t="str">
            <v>DRE-POÇ-130</v>
          </cell>
          <cell r="C2500" t="str">
            <v>POÇO DE VISITA PARA REDE TUBULAR TIPO C DN 900, EXCLUSIVE ESCAVAÇÃO, REATERRO E BOTA FORA</v>
          </cell>
          <cell r="D2500" t="str">
            <v>U</v>
          </cell>
          <cell r="E2500">
            <v>2896.42</v>
          </cell>
          <cell r="F2500" t="str">
            <v>ED-48655</v>
          </cell>
          <cell r="G2500"/>
        </row>
        <row r="2501">
          <cell r="A2501" t="str">
            <v>25.10</v>
          </cell>
          <cell r="B2501">
            <v>9009</v>
          </cell>
          <cell r="C2501" t="str">
            <v>TAMPÃO PARA POÇO DE VISITA</v>
          </cell>
          <cell r="D2501" t="str">
            <v/>
          </cell>
          <cell r="E2501"/>
          <cell r="F2501" t="str">
            <v>25.10</v>
          </cell>
          <cell r="G2501"/>
        </row>
        <row r="2502">
          <cell r="A2502" t="str">
            <v>ED-48666</v>
          </cell>
          <cell r="B2502" t="str">
            <v>DRE-TAM-005</v>
          </cell>
          <cell r="C2502" t="str">
            <v>TAMPÃO CIRCULAR EM FERRO FUNDIDO PARA POÇO DE VISITA, ARTICULADO COM DIÂMETRO DE 60CM, CLASSE 400, INCLUSIVE ASSENTAMENTO, EXCLUSIVE POÇO DE VISITA</v>
          </cell>
          <cell r="D2502" t="str">
            <v>UN</v>
          </cell>
          <cell r="E2502">
            <v>401.21</v>
          </cell>
          <cell r="F2502" t="str">
            <v>ED-48666</v>
          </cell>
          <cell r="G2502"/>
        </row>
        <row r="2503">
          <cell r="A2503" t="str">
            <v>25.11</v>
          </cell>
          <cell r="B2503">
            <v>9011</v>
          </cell>
          <cell r="C2503" t="str">
            <v>BOCA DE LOBO</v>
          </cell>
          <cell r="D2503" t="str">
            <v/>
          </cell>
          <cell r="E2503"/>
          <cell r="F2503" t="str">
            <v>25.11</v>
          </cell>
          <cell r="G2503"/>
        </row>
        <row r="2504">
          <cell r="A2504" t="str">
            <v>ED-48551</v>
          </cell>
          <cell r="B2504" t="str">
            <v>DRE-BOC-015</v>
          </cell>
          <cell r="C2504" t="str">
            <v>BOCA DE LOBO DUPLA (TIPO B - CONCRETO), QUADRO, GRELHA E CANTONEIRA, INCLUSIVE ESCAVAÇÃO, REATERRO E BOTA-FORA</v>
          </cell>
          <cell r="D2504" t="str">
            <v>U</v>
          </cell>
          <cell r="E2504">
            <v>1807.94</v>
          </cell>
          <cell r="F2504" t="str">
            <v>ED-48551</v>
          </cell>
          <cell r="G2504"/>
        </row>
        <row r="2505">
          <cell r="A2505" t="str">
            <v>ED-48549</v>
          </cell>
          <cell r="B2505" t="str">
            <v>DRE-BOC-005</v>
          </cell>
          <cell r="C2505" t="str">
            <v>BOCA DE LOBO SIMPLES (TIPO A - FERRO FUNDIDO), QUADRO, GRELHA E CANTONEIRA, INCLUSIVE ESCAVAÇÃO, REATERRO E BOTA-FORA</v>
          </cell>
          <cell r="D2505" t="str">
            <v>U</v>
          </cell>
          <cell r="E2505">
            <v>2194.1</v>
          </cell>
          <cell r="F2505" t="str">
            <v>ED-48549</v>
          </cell>
          <cell r="G2505"/>
        </row>
        <row r="2506">
          <cell r="A2506" t="str">
            <v>ED-48550</v>
          </cell>
          <cell r="B2506" t="str">
            <v>DRE-BOC-010</v>
          </cell>
          <cell r="C2506" t="str">
            <v>BOCA DE LOBO SIMPLES (TIPO B - CONCRETO), QUADRO, GRELHA E CANTONEIRA, INCLUSIVE ESCAVAÇÃO, REATERRO E BOTA-FORA</v>
          </cell>
          <cell r="D2506" t="str">
            <v>U</v>
          </cell>
          <cell r="E2506">
            <v>1042.9000000000001</v>
          </cell>
          <cell r="F2506" t="str">
            <v>ED-48550</v>
          </cell>
          <cell r="G2506"/>
        </row>
        <row r="2507">
          <cell r="A2507" t="str">
            <v>25.12</v>
          </cell>
          <cell r="B2507">
            <v>9012</v>
          </cell>
          <cell r="C2507" t="str">
            <v xml:space="preserve">CAIXA DE CAPTAÇÃO E DRENAGEM </v>
          </cell>
          <cell r="D2507" t="str">
            <v/>
          </cell>
          <cell r="E2507"/>
          <cell r="F2507" t="str">
            <v>25.12</v>
          </cell>
          <cell r="G2507"/>
        </row>
        <row r="2508">
          <cell r="A2508" t="str">
            <v>ED-48572</v>
          </cell>
          <cell r="B2508" t="str">
            <v>DRE-CXS-006</v>
          </cell>
          <cell r="C2508" t="str">
            <v>CAIXA DE CAPTAÇÃO E DRENAGEM TIPO A (100 X 100 X 120 CM), D = 500 MM A 1500MM, INCLUSIVE ESCAVAÇÃO, REATERRO E BOTA FORA</v>
          </cell>
          <cell r="D2508" t="str">
            <v>U</v>
          </cell>
          <cell r="E2508">
            <v>1325.4</v>
          </cell>
          <cell r="F2508" t="str">
            <v>ED-48572</v>
          </cell>
          <cell r="G2508"/>
        </row>
        <row r="2509">
          <cell r="A2509" t="str">
            <v>ED-48573</v>
          </cell>
          <cell r="B2509" t="str">
            <v>DRE-CXS-007</v>
          </cell>
          <cell r="C2509" t="str">
            <v>CAIXA DE CAPTAÇÃO E DRENAGEM TIPO A (120 X 120 X 150 CM), D = 500 MM A 1500MM, INCLUSIVE ESCAVAÇÃO, REATERRO E BOTA FORA</v>
          </cell>
          <cell r="D2509" t="str">
            <v>U</v>
          </cell>
          <cell r="E2509">
            <v>1846.67</v>
          </cell>
          <cell r="F2509" t="str">
            <v>ED-48573</v>
          </cell>
          <cell r="G2509"/>
        </row>
        <row r="2510">
          <cell r="A2510" t="str">
            <v>ED-48574</v>
          </cell>
          <cell r="B2510" t="str">
            <v>DRE-CXS-010</v>
          </cell>
          <cell r="C2510" t="str">
            <v>CAIXA DE CAPTAÇÃO E DRENAGEM TIPO B D = 500 MM</v>
          </cell>
          <cell r="D2510" t="str">
            <v>U</v>
          </cell>
          <cell r="E2510">
            <v>1350.82</v>
          </cell>
          <cell r="F2510" t="str">
            <v>ED-48574</v>
          </cell>
          <cell r="G2510"/>
        </row>
        <row r="2511">
          <cell r="A2511" t="str">
            <v>ED-48575</v>
          </cell>
          <cell r="B2511" t="str">
            <v>DRE-CXS-011</v>
          </cell>
          <cell r="C2511" t="str">
            <v>CAIXA DE CAPTAÇÃO E DRENAGEM TIPO B (100 X 100 X 120 CM), D = 500 MM A 1500MM, INCLUSIVE ESCAVAÇÃO, REATERRO E BOTA FORA</v>
          </cell>
          <cell r="D2511" t="str">
            <v>U</v>
          </cell>
          <cell r="E2511">
            <v>1677.56</v>
          </cell>
          <cell r="F2511" t="str">
            <v>ED-48575</v>
          </cell>
          <cell r="G2511"/>
        </row>
        <row r="2512">
          <cell r="A2512" t="str">
            <v>ED-48576</v>
          </cell>
          <cell r="B2512" t="str">
            <v>DRE-CXS-012</v>
          </cell>
          <cell r="C2512" t="str">
            <v>CAIXA DE CAPTAÇÃO E DRENAGEM TIPO B (120 X 120 X 150 CM), D = 500 MM A 1500MM, INCLUSIVE ESCAVAÇÃO, REATERRO E BOTA FORA</v>
          </cell>
          <cell r="D2512" t="str">
            <v>U</v>
          </cell>
          <cell r="E2512">
            <v>2327.36</v>
          </cell>
          <cell r="F2512" t="str">
            <v>ED-48576</v>
          </cell>
          <cell r="G2512"/>
        </row>
        <row r="2513">
          <cell r="A2513" t="str">
            <v>ED-48578</v>
          </cell>
          <cell r="B2513" t="str">
            <v>DRE-CXS-016</v>
          </cell>
          <cell r="C2513" t="str">
            <v>CAIXA DE CAPTAÇÃO E DRENAGEM TIPO C (100 X 100 X 120 CM), D = 500 MM A 1500MM, INCLUSIVE ESCAVAÇÃO, REATERRO E BOTA FORA</v>
          </cell>
          <cell r="D2513" t="str">
            <v>U</v>
          </cell>
          <cell r="E2513">
            <v>1287.77</v>
          </cell>
          <cell r="F2513" t="str">
            <v>ED-48578</v>
          </cell>
          <cell r="G2513"/>
        </row>
        <row r="2514">
          <cell r="A2514" t="str">
            <v>ED-48579</v>
          </cell>
          <cell r="B2514" t="str">
            <v>DRE-CXS-017</v>
          </cell>
          <cell r="C2514" t="str">
            <v>CAIXA DE CAPTAÇÃO E DRENAGEM TIPO C (120 X 120 X 150 CM), D = 500 MM A 1500MM, INCLUSIVE ESCAVAÇÃO, REATERRO E BOTA FORA</v>
          </cell>
          <cell r="D2514" t="str">
            <v>U</v>
          </cell>
          <cell r="E2514">
            <v>1875.58</v>
          </cell>
          <cell r="F2514" t="str">
            <v>ED-48579</v>
          </cell>
          <cell r="G2514"/>
        </row>
        <row r="2515">
          <cell r="A2515" t="str">
            <v>ED-48580</v>
          </cell>
          <cell r="B2515" t="str">
            <v>DRE-CXS-020</v>
          </cell>
          <cell r="C2515" t="str">
            <v>CAIXA DE CAPTAÇÃO E DRENAGEM TIPO D (D = 70 CM, H = 82 CM), D = 500 MM A 1500MM, INCLUSIVE ESCAVAÇÃO, REATERRO E BOTA FORA</v>
          </cell>
          <cell r="D2515" t="str">
            <v>U</v>
          </cell>
          <cell r="E2515">
            <v>582.07000000000005</v>
          </cell>
          <cell r="F2515" t="str">
            <v>ED-48580</v>
          </cell>
          <cell r="G2515"/>
        </row>
        <row r="2516">
          <cell r="A2516" t="str">
            <v>ED-48581</v>
          </cell>
          <cell r="B2516" t="str">
            <v>DRE-CXS-021</v>
          </cell>
          <cell r="C2516" t="str">
            <v>CAIXA DE CAPTAÇÃO E DRENAGEM TIPO D (D = 90 CM, H = 82 CM), D = 500 MM A 1500MM, INCLUSIVE ESCAVAÇÃO, REATERRO E BOTA FORA</v>
          </cell>
          <cell r="D2516" t="str">
            <v>U</v>
          </cell>
          <cell r="E2516">
            <v>854.4</v>
          </cell>
          <cell r="F2516" t="str">
            <v>ED-48581</v>
          </cell>
          <cell r="G2516"/>
        </row>
        <row r="2517">
          <cell r="A2517" t="str">
            <v>ED-48582</v>
          </cell>
          <cell r="B2517" t="str">
            <v>DRE-CXS-025</v>
          </cell>
          <cell r="C2517" t="str">
            <v>CAIXA DE CAPTAÇÃO E DRENAGEM TIPO E (100 X 100 X 120 CM), D = 500 MM A 1500MM, INCLUSIVE ESCAVAÇÃO, REATERRO E BOTA FORA</v>
          </cell>
          <cell r="D2517" t="str">
            <v>U</v>
          </cell>
          <cell r="E2517">
            <v>1292.0899999999999</v>
          </cell>
          <cell r="F2517" t="str">
            <v>ED-48582</v>
          </cell>
          <cell r="G2517"/>
        </row>
        <row r="2518">
          <cell r="A2518" t="str">
            <v>ED-48583</v>
          </cell>
          <cell r="B2518" t="str">
            <v>DRE-CXS-026</v>
          </cell>
          <cell r="C2518" t="str">
            <v>CAIXA DE CAPTAÇÃO E DRENAGEM TIPO E (120 X 120 X 150 CM), D = 500 MM A 1500MM, INCLUSIVE ESCAVAÇÃO, REATERRO E BOTA FORA</v>
          </cell>
          <cell r="D2518" t="str">
            <v>U</v>
          </cell>
          <cell r="E2518">
            <v>1846.81</v>
          </cell>
          <cell r="F2518" t="str">
            <v>ED-48583</v>
          </cell>
          <cell r="G2518"/>
        </row>
        <row r="2519">
          <cell r="A2519" t="str">
            <v>ED-48584</v>
          </cell>
          <cell r="B2519" t="str">
            <v>DRE-CXS-030</v>
          </cell>
          <cell r="C2519" t="str">
            <v>CAIXA DE CAPTAÇÃO E DRENAGEM TIPO F (100 X 100 X 120 CM), D = 500 MM A 1500MM, INCLUSIVE ESCAVAÇÃO, REATERRO E BOTA FORA</v>
          </cell>
          <cell r="D2519" t="str">
            <v>U</v>
          </cell>
          <cell r="E2519">
            <v>1632.48</v>
          </cell>
          <cell r="F2519" t="str">
            <v>ED-48584</v>
          </cell>
          <cell r="G2519"/>
        </row>
        <row r="2520">
          <cell r="A2520" t="str">
            <v>ED-48585</v>
          </cell>
          <cell r="B2520" t="str">
            <v>DRE-CXS-031</v>
          </cell>
          <cell r="C2520" t="str">
            <v>CAIXA DE CAPTAÇÃO E DRENAGEM TIPO F (120 X 120 X 150 CM), D = 500 MM A 1500MM, INCLUSIVE ESCAVAÇÃO, REATERRO E BOTA FORA</v>
          </cell>
          <cell r="D2520" t="str">
            <v>U</v>
          </cell>
          <cell r="E2520">
            <v>2315.7399999999998</v>
          </cell>
          <cell r="F2520" t="str">
            <v>ED-48585</v>
          </cell>
          <cell r="G2520"/>
        </row>
        <row r="2521">
          <cell r="A2521" t="str">
            <v>ED-48571</v>
          </cell>
          <cell r="B2521" t="str">
            <v>DRE-CXS-005</v>
          </cell>
          <cell r="C2521" t="str">
            <v>CAIXAS DE CAPTAÇÃO E DRENAGEM TIPO A D = 500 MM</v>
          </cell>
          <cell r="D2521" t="str">
            <v>U</v>
          </cell>
          <cell r="E2521">
            <v>1054.0899999999999</v>
          </cell>
          <cell r="F2521" t="str">
            <v>ED-48571</v>
          </cell>
          <cell r="G2521"/>
        </row>
        <row r="2522">
          <cell r="A2522" t="str">
            <v>ED-48577</v>
          </cell>
          <cell r="B2522" t="str">
            <v>DRE-CXS-015</v>
          </cell>
          <cell r="C2522" t="str">
            <v>CAIXAS DE CAPTAÇÃO E DRENAGEM TIPO C D = 500 MM</v>
          </cell>
          <cell r="D2522" t="str">
            <v>U</v>
          </cell>
          <cell r="E2522">
            <v>1676.43</v>
          </cell>
          <cell r="F2522" t="str">
            <v>ED-48577</v>
          </cell>
          <cell r="G2522"/>
        </row>
        <row r="2523">
          <cell r="A2523" t="str">
            <v>25.13</v>
          </cell>
          <cell r="B2523">
            <v>9013</v>
          </cell>
          <cell r="C2523" t="str">
            <v>CAIXA DE AREIA</v>
          </cell>
          <cell r="D2523" t="str">
            <v/>
          </cell>
          <cell r="E2523"/>
          <cell r="F2523" t="str">
            <v>25.13</v>
          </cell>
          <cell r="G2523"/>
        </row>
        <row r="2524">
          <cell r="A2524" t="str">
            <v>ED-48587</v>
          </cell>
          <cell r="B2524" t="str">
            <v>DRE-CXS-036</v>
          </cell>
          <cell r="C2524" t="str">
            <v>CAIXA DE AREIA 100 X 100 X 100 CM</v>
          </cell>
          <cell r="D2524" t="str">
            <v>U</v>
          </cell>
          <cell r="E2524">
            <v>1159.93</v>
          </cell>
          <cell r="F2524" t="str">
            <v>ED-48587</v>
          </cell>
          <cell r="G2524"/>
        </row>
        <row r="2525">
          <cell r="A2525" t="str">
            <v>ED-48586</v>
          </cell>
          <cell r="B2525" t="str">
            <v>DRE-CXS-035</v>
          </cell>
          <cell r="C2525" t="str">
            <v>CAIXA DE AREIA 50 X 60 X 70 CM</v>
          </cell>
          <cell r="D2525" t="str">
            <v>U</v>
          </cell>
          <cell r="E2525">
            <v>494.24</v>
          </cell>
          <cell r="F2525" t="str">
            <v>ED-48586</v>
          </cell>
          <cell r="G2525"/>
        </row>
        <row r="2526">
          <cell r="A2526" t="str">
            <v>25.14</v>
          </cell>
          <cell r="B2526">
            <v>9014</v>
          </cell>
          <cell r="C2526" t="str">
            <v xml:space="preserve">DESCIDA D´ÁGUA TIPO CALHA </v>
          </cell>
          <cell r="D2526" t="str">
            <v/>
          </cell>
          <cell r="E2526"/>
          <cell r="F2526" t="str">
            <v>25.14</v>
          </cell>
          <cell r="G2526"/>
        </row>
        <row r="2527">
          <cell r="A2527" t="str">
            <v>ED-48603</v>
          </cell>
          <cell r="B2527" t="str">
            <v>DRE-DES-080</v>
          </cell>
          <cell r="C2527" t="str">
            <v>DESCIDA D´ÁGUA TIPO CALHA DN 1000, EXCLUSIVE BOTA FORA</v>
          </cell>
          <cell r="D2527" t="str">
            <v>M</v>
          </cell>
          <cell r="E2527">
            <v>678.81</v>
          </cell>
          <cell r="F2527" t="str">
            <v>ED-48603</v>
          </cell>
          <cell r="G2527"/>
        </row>
        <row r="2528">
          <cell r="A2528" t="str">
            <v>ED-48604</v>
          </cell>
          <cell r="B2528" t="str">
            <v>DRE-DES-085</v>
          </cell>
          <cell r="C2528" t="str">
            <v>DESCIDA D´ÁGUA TIPO CALHA DN 1100, EXCLUSIVE BOTA FORA</v>
          </cell>
          <cell r="D2528" t="str">
            <v>M</v>
          </cell>
          <cell r="E2528">
            <v>891.09</v>
          </cell>
          <cell r="F2528" t="str">
            <v>ED-48604</v>
          </cell>
          <cell r="G2528"/>
        </row>
        <row r="2529">
          <cell r="A2529" t="str">
            <v>ED-48605</v>
          </cell>
          <cell r="B2529" t="str">
            <v>DRE-DES-090</v>
          </cell>
          <cell r="C2529" t="str">
            <v>DESCIDA D´ÁGUA TIPO CALHA DN 1200, EXCLUSIVE BOTA FORA</v>
          </cell>
          <cell r="D2529" t="str">
            <v>M</v>
          </cell>
          <cell r="E2529">
            <v>975.25</v>
          </cell>
          <cell r="F2529" t="str">
            <v>ED-48605</v>
          </cell>
          <cell r="G2529"/>
        </row>
        <row r="2530">
          <cell r="A2530" t="str">
            <v>ED-48606</v>
          </cell>
          <cell r="B2530" t="str">
            <v>DRE-DES-095</v>
          </cell>
          <cell r="C2530" t="str">
            <v>DESCIDA D´ÁGUA TIPO CALHA DN 1300, EXCLUSIVE BOTA FORA</v>
          </cell>
          <cell r="D2530" t="str">
            <v>M</v>
          </cell>
          <cell r="E2530">
            <v>1061.54</v>
          </cell>
          <cell r="F2530" t="str">
            <v>ED-48606</v>
          </cell>
          <cell r="G2530"/>
        </row>
        <row r="2531">
          <cell r="A2531" t="str">
            <v>ED-48607</v>
          </cell>
          <cell r="B2531" t="str">
            <v>DRE-DES-100</v>
          </cell>
          <cell r="C2531" t="str">
            <v>DESCIDA D´ÁGUA TIPO CALHA DN 1500, EXCLUSIVE BOTA FORA</v>
          </cell>
          <cell r="D2531" t="str">
            <v>M</v>
          </cell>
          <cell r="E2531">
            <v>1665.61</v>
          </cell>
          <cell r="F2531" t="str">
            <v>ED-48607</v>
          </cell>
          <cell r="G2531"/>
        </row>
        <row r="2532">
          <cell r="A2532" t="str">
            <v>ED-48598</v>
          </cell>
          <cell r="B2532" t="str">
            <v>DRE-DES-055</v>
          </cell>
          <cell r="C2532" t="str">
            <v>DESCIDA D´ÁGUA TIPO CALHA DN 500, EXCLUSIVE BOTA FORA</v>
          </cell>
          <cell r="D2532" t="str">
            <v>M</v>
          </cell>
          <cell r="E2532">
            <v>339.71</v>
          </cell>
          <cell r="F2532" t="str">
            <v>ED-48598</v>
          </cell>
          <cell r="G2532"/>
        </row>
        <row r="2533">
          <cell r="A2533" t="str">
            <v>ED-48599</v>
          </cell>
          <cell r="B2533" t="str">
            <v>DRE-DES-060</v>
          </cell>
          <cell r="C2533" t="str">
            <v>DESCIDA D´ÁGUA TIPO CALHA DN 600, EXCLUSIVE BOTA FORA</v>
          </cell>
          <cell r="D2533" t="str">
            <v>M</v>
          </cell>
          <cell r="E2533">
            <v>406.87</v>
          </cell>
          <cell r="F2533" t="str">
            <v>ED-48599</v>
          </cell>
          <cell r="G2533"/>
        </row>
        <row r="2534">
          <cell r="A2534" t="str">
            <v>ED-48600</v>
          </cell>
          <cell r="B2534" t="str">
            <v>DRE-DES-065</v>
          </cell>
          <cell r="C2534" t="str">
            <v>DESCIDA D´ÁGUA TIPO CALHA DN 700, EXCLUSIVE BOTA FORA</v>
          </cell>
          <cell r="D2534" t="str">
            <v>M</v>
          </cell>
          <cell r="E2534">
            <v>470.41</v>
          </cell>
          <cell r="F2534" t="str">
            <v>ED-48600</v>
          </cell>
          <cell r="G2534"/>
        </row>
        <row r="2535">
          <cell r="A2535" t="str">
            <v>ED-48601</v>
          </cell>
          <cell r="B2535" t="str">
            <v>DRE-DES-070</v>
          </cell>
          <cell r="C2535" t="str">
            <v>DESCIDA D´ÁGUA TIPO CALHA DN 800, EXCLUSIVE BOTA FORA</v>
          </cell>
          <cell r="D2535" t="str">
            <v>M</v>
          </cell>
          <cell r="E2535">
            <v>541.80999999999995</v>
          </cell>
          <cell r="F2535" t="str">
            <v>ED-48601</v>
          </cell>
          <cell r="G2535"/>
        </row>
        <row r="2536">
          <cell r="A2536" t="str">
            <v>ED-48602</v>
          </cell>
          <cell r="B2536" t="str">
            <v>DRE-DES-075</v>
          </cell>
          <cell r="C2536" t="str">
            <v>DESCIDA D´ÁGUA TIPO CALHA DN 900, EXCLUSIVE BOTA FORA</v>
          </cell>
          <cell r="D2536" t="str">
            <v>M</v>
          </cell>
          <cell r="E2536">
            <v>608.89</v>
          </cell>
          <cell r="F2536" t="str">
            <v>ED-48602</v>
          </cell>
          <cell r="G2536"/>
        </row>
        <row r="2537">
          <cell r="A2537" t="str">
            <v>25.15</v>
          </cell>
          <cell r="B2537">
            <v>9015</v>
          </cell>
          <cell r="C2537" t="str">
            <v xml:space="preserve">DESCIDA D´ÁGUA TIPO DEGRAU </v>
          </cell>
          <cell r="D2537" t="str">
            <v/>
          </cell>
          <cell r="E2537"/>
          <cell r="F2537" t="str">
            <v>25.15</v>
          </cell>
          <cell r="G2537"/>
        </row>
        <row r="2538">
          <cell r="A2538" t="str">
            <v>ED-48593</v>
          </cell>
          <cell r="B2538" t="str">
            <v>DRE-DES-030</v>
          </cell>
          <cell r="C2538" t="str">
            <v>DESCIDA D´ÁGUA TIPO DEGRAU DN 1000, EXCLUSIVE BOTA FORA</v>
          </cell>
          <cell r="D2538" t="str">
            <v>M</v>
          </cell>
          <cell r="E2538">
            <v>883.98</v>
          </cell>
          <cell r="F2538" t="str">
            <v>ED-48593</v>
          </cell>
          <cell r="G2538"/>
        </row>
        <row r="2539">
          <cell r="A2539" t="str">
            <v>ED-48594</v>
          </cell>
          <cell r="B2539" t="str">
            <v>DRE-DES-035</v>
          </cell>
          <cell r="C2539" t="str">
            <v>DESCIDA D´ÁGUA TIPO DEGRAU DN 1100, EXCLUSIVE BOTA FORA</v>
          </cell>
          <cell r="D2539" t="str">
            <v>M</v>
          </cell>
          <cell r="E2539">
            <v>1113.27</v>
          </cell>
          <cell r="F2539" t="str">
            <v>ED-48594</v>
          </cell>
          <cell r="G2539"/>
        </row>
        <row r="2540">
          <cell r="A2540" t="str">
            <v>ED-48595</v>
          </cell>
          <cell r="B2540" t="str">
            <v>DRE-DES-040</v>
          </cell>
          <cell r="C2540" t="str">
            <v>DESCIDA D´ÁGUA TIPO DEGRAU DN 1200, EXCLUSIVE BOTA FORA</v>
          </cell>
          <cell r="D2540" t="str">
            <v>M</v>
          </cell>
          <cell r="E2540">
            <v>1201.1400000000001</v>
          </cell>
          <cell r="F2540" t="str">
            <v>ED-48595</v>
          </cell>
          <cell r="G2540"/>
        </row>
        <row r="2541">
          <cell r="A2541" t="str">
            <v>ED-48596</v>
          </cell>
          <cell r="B2541" t="str">
            <v>DRE-DES-045</v>
          </cell>
          <cell r="C2541" t="str">
            <v>DESCIDA D´ÁGUA TIPO DEGRAU DN 1300, EXCLUSIVE BOTA FORA</v>
          </cell>
          <cell r="D2541" t="str">
            <v>M</v>
          </cell>
          <cell r="E2541">
            <v>1291.5999999999999</v>
          </cell>
          <cell r="F2541" t="str">
            <v>ED-48596</v>
          </cell>
          <cell r="G2541"/>
        </row>
        <row r="2542">
          <cell r="A2542" t="str">
            <v>ED-48597</v>
          </cell>
          <cell r="B2542" t="str">
            <v>DRE-DES-050</v>
          </cell>
          <cell r="C2542" t="str">
            <v>DESCIDA D´ÁGUA TIPO DEGRAU DN 1500, EXCLUSIVE BOTA FORA</v>
          </cell>
          <cell r="D2542" t="str">
            <v>M</v>
          </cell>
          <cell r="E2542">
            <v>1829.05</v>
          </cell>
          <cell r="F2542" t="str">
            <v>ED-48597</v>
          </cell>
          <cell r="G2542"/>
        </row>
        <row r="2543">
          <cell r="A2543" t="str">
            <v>ED-48588</v>
          </cell>
          <cell r="B2543" t="str">
            <v>DRE-DES-005</v>
          </cell>
          <cell r="C2543" t="str">
            <v>DESCIDA D´ÁGUA TIPO DEGRAU DN 500, EXCLUSIVE BOTA FORA</v>
          </cell>
          <cell r="D2543" t="str">
            <v>M</v>
          </cell>
          <cell r="E2543">
            <v>518.53</v>
          </cell>
          <cell r="F2543" t="str">
            <v>ED-48588</v>
          </cell>
          <cell r="G2543"/>
        </row>
        <row r="2544">
          <cell r="A2544" t="str">
            <v>ED-48589</v>
          </cell>
          <cell r="B2544" t="str">
            <v>DRE-DES-010</v>
          </cell>
          <cell r="C2544" t="str">
            <v>DESCIDA D´ÁGUA TIPO DEGRAU DN 600, EXCLUSIVE BOTA FORA</v>
          </cell>
          <cell r="D2544" t="str">
            <v>M</v>
          </cell>
          <cell r="E2544">
            <v>589.84</v>
          </cell>
          <cell r="F2544" t="str">
            <v>ED-48589</v>
          </cell>
          <cell r="G2544"/>
        </row>
        <row r="2545">
          <cell r="A2545" t="str">
            <v>ED-48590</v>
          </cell>
          <cell r="B2545" t="str">
            <v>DRE-DES-015</v>
          </cell>
          <cell r="C2545" t="str">
            <v>DESCIDA D´ÁGUA TIPO DEGRAU DN 700, EXCLUSIVE BOTA FORA</v>
          </cell>
          <cell r="D2545" t="str">
            <v>M</v>
          </cell>
          <cell r="E2545">
            <v>658.53</v>
          </cell>
          <cell r="F2545" t="str">
            <v>ED-48590</v>
          </cell>
          <cell r="G2545"/>
        </row>
        <row r="2546">
          <cell r="A2546" t="str">
            <v>ED-48591</v>
          </cell>
          <cell r="B2546" t="str">
            <v>DRE-DES-020</v>
          </cell>
          <cell r="C2546" t="str">
            <v>DESCIDA D´ÁGUA TIPO DEGRAU DN 800, EXCLUSIVE BOTA FORA</v>
          </cell>
          <cell r="D2546" t="str">
            <v>M</v>
          </cell>
          <cell r="E2546">
            <v>733.38</v>
          </cell>
          <cell r="F2546" t="str">
            <v>ED-48591</v>
          </cell>
          <cell r="G2546"/>
        </row>
        <row r="2547">
          <cell r="A2547" t="str">
            <v>ED-48592</v>
          </cell>
          <cell r="B2547" t="str">
            <v>DRE-DES-025</v>
          </cell>
          <cell r="C2547" t="str">
            <v>DESCIDA D´ÁGUA TIPO DEGRAU DN 900, EXCLUSIVE BOTA FORA</v>
          </cell>
          <cell r="D2547" t="str">
            <v>M</v>
          </cell>
          <cell r="E2547">
            <v>805.59</v>
          </cell>
          <cell r="F2547" t="str">
            <v>ED-48592</v>
          </cell>
          <cell r="G2547"/>
        </row>
        <row r="2548">
          <cell r="A2548" t="str">
            <v>25.16</v>
          </cell>
          <cell r="B2548">
            <v>9016</v>
          </cell>
          <cell r="C2548" t="str">
            <v>VALA DE INFILTRAÇÃO</v>
          </cell>
          <cell r="D2548" t="str">
            <v/>
          </cell>
          <cell r="E2548"/>
          <cell r="F2548" t="str">
            <v>25.16</v>
          </cell>
          <cell r="G2548"/>
        </row>
        <row r="2549">
          <cell r="A2549" t="str">
            <v>ED-48697</v>
          </cell>
          <cell r="B2549" t="str">
            <v>DRE-VAL-035</v>
          </cell>
          <cell r="C2549" t="str">
            <v>VALA DE INFILTRAÇÃO E DRENAGEM 100 X 300 X 100 CM, INCLUSIVE ESCAVAÇÃO E BOTA FORA</v>
          </cell>
          <cell r="D2549" t="str">
            <v>U</v>
          </cell>
          <cell r="E2549">
            <v>540.78</v>
          </cell>
          <cell r="F2549" t="str">
            <v>ED-48697</v>
          </cell>
          <cell r="G2549"/>
        </row>
        <row r="2550">
          <cell r="A2550" t="str">
            <v>ED-48691</v>
          </cell>
          <cell r="B2550" t="str">
            <v>DRE-VAL-005</v>
          </cell>
          <cell r="C2550" t="str">
            <v>VALA DE INFILTRAÇÃO E DRENAGEM 40 X 120 X 40 CM, INCLUSIVE ESCAVAÇÃO E BOTA FORA</v>
          </cell>
          <cell r="D2550" t="str">
            <v>U</v>
          </cell>
          <cell r="E2550">
            <v>135.6</v>
          </cell>
          <cell r="F2550" t="str">
            <v>ED-48691</v>
          </cell>
          <cell r="G2550"/>
        </row>
        <row r="2551">
          <cell r="A2551" t="str">
            <v>ED-48692</v>
          </cell>
          <cell r="B2551" t="str">
            <v>DRE-VAL-010</v>
          </cell>
          <cell r="C2551" t="str">
            <v>VALA DE INFILTRAÇÃO E DRENAGEM 50 X 150 X 50 CM, INCLUSIVE ESCAVAÇÃO E BOTA FORA</v>
          </cell>
          <cell r="D2551" t="str">
            <v>U</v>
          </cell>
          <cell r="E2551">
            <v>185.82</v>
          </cell>
          <cell r="F2551" t="str">
            <v>ED-48692</v>
          </cell>
          <cell r="G2551"/>
        </row>
        <row r="2552">
          <cell r="A2552" t="str">
            <v>ED-48693</v>
          </cell>
          <cell r="B2552" t="str">
            <v>DRE-VAL-015</v>
          </cell>
          <cell r="C2552" t="str">
            <v>VALA DE INFILTRAÇÃO E DRENAGEM 60 X 180 X 60 CM, INCLUSIVE ESCAVAÇÃO E BOTA FORA</v>
          </cell>
          <cell r="D2552" t="str">
            <v>U</v>
          </cell>
          <cell r="E2552">
            <v>242.96</v>
          </cell>
          <cell r="F2552" t="str">
            <v>ED-48693</v>
          </cell>
          <cell r="G2552"/>
        </row>
        <row r="2553">
          <cell r="A2553" t="str">
            <v>ED-48694</v>
          </cell>
          <cell r="B2553" t="str">
            <v>DRE-VAL-020</v>
          </cell>
          <cell r="C2553" t="str">
            <v>VALA DE INFILTRAÇÃO E DRENAGEM 70 X 210 X 70 CM, INCLUSIVE ESCAVAÇÃO E BOTA FORA</v>
          </cell>
          <cell r="D2553" t="str">
            <v>U</v>
          </cell>
          <cell r="E2553">
            <v>307.04000000000002</v>
          </cell>
          <cell r="F2553" t="str">
            <v>ED-48694</v>
          </cell>
          <cell r="G2553"/>
        </row>
        <row r="2554">
          <cell r="A2554" t="str">
            <v>ED-48695</v>
          </cell>
          <cell r="B2554" t="str">
            <v>DRE-VAL-025</v>
          </cell>
          <cell r="C2554" t="str">
            <v>VALA DE INFILTRAÇÃO E DRENAGEM 80 X 240 X 80 CM, INCLUSIVE ESCAVAÇÃO E BOTA FORA</v>
          </cell>
          <cell r="D2554" t="str">
            <v>U</v>
          </cell>
          <cell r="E2554">
            <v>378.01</v>
          </cell>
          <cell r="F2554" t="str">
            <v>ED-48695</v>
          </cell>
          <cell r="G2554"/>
        </row>
        <row r="2555">
          <cell r="A2555" t="str">
            <v>ED-48696</v>
          </cell>
          <cell r="B2555" t="str">
            <v>DRE-VAL-030</v>
          </cell>
          <cell r="C2555" t="str">
            <v>VALA DE INFILTRAÇÃO E DRENAGEM 90 X 270 X 90 CM, INCLUSIVE ESCAVAÇÃO E BOTA FORA</v>
          </cell>
          <cell r="D2555" t="str">
            <v>U</v>
          </cell>
          <cell r="E2555">
            <v>455.93</v>
          </cell>
          <cell r="F2555" t="str">
            <v>ED-48696</v>
          </cell>
          <cell r="G2555"/>
        </row>
        <row r="2556">
          <cell r="A2556" t="str">
            <v>25.17</v>
          </cell>
          <cell r="B2556">
            <v>9017</v>
          </cell>
          <cell r="C2556" t="str">
            <v>SARJETA</v>
          </cell>
          <cell r="D2556" t="str">
            <v/>
          </cell>
          <cell r="E2556"/>
          <cell r="F2556" t="str">
            <v>25.17</v>
          </cell>
          <cell r="G2556"/>
        </row>
        <row r="2557">
          <cell r="A2557" t="str">
            <v>ED-14762</v>
          </cell>
          <cell r="B2557" t="str">
            <v>-</v>
          </cell>
          <cell r="C2557" t="str">
            <v>SARJETA DE CONCRETO URBANO (SCU), TIPO 1, COM FCK 15 MPA, LARGURA DE 50CM COM INCLINAÇÃO DE 3%, ESP. 7CM, PADRÃO DER-MG, EXCLUSIVE MEIO-FIO, INCLUSIVE ESCAVAÇÃO, APILAOMENTO E TRANSPORTE COM RETIRADA DO MATERIAL ESCAVADO (EM CAÇAMBA)</v>
          </cell>
          <cell r="D2557" t="str">
            <v>M</v>
          </cell>
          <cell r="E2557">
            <v>26.1</v>
          </cell>
          <cell r="F2557" t="str">
            <v>ED-14762</v>
          </cell>
          <cell r="G2557"/>
        </row>
        <row r="2558">
          <cell r="A2558" t="str">
            <v>ED-14763</v>
          </cell>
          <cell r="B2558" t="str">
            <v>-</v>
          </cell>
          <cell r="C2558" t="str">
            <v>SARJETA DE CONCRETO URBANO (SCU), TIPO 2, COM FCK 15 MPA, LARGURA DE 50CM COM INCLINAÇÃO DE 15%, ESP. 7CM, PADRÃO DER-MG, EXCLUSIVE MEIO-FIO, INCLUSIVE ESCAVAÇÃO, APILAOMENTO E TRANSPORTE COM RETIRADA DO MATERIAL ESCAVADO (EM CAÇAMBA)</v>
          </cell>
          <cell r="D2558" t="str">
            <v>M</v>
          </cell>
          <cell r="E2558">
            <v>27.51</v>
          </cell>
          <cell r="F2558" t="str">
            <v>ED-14763</v>
          </cell>
          <cell r="G2558"/>
        </row>
        <row r="2559">
          <cell r="A2559" t="str">
            <v>ED-14764</v>
          </cell>
          <cell r="B2559" t="str">
            <v>-</v>
          </cell>
          <cell r="C2559" t="str">
            <v>SARJETA DE CONCRETO URBANO (SCU), TIPO 3, COM FCK 15 MPA, LARGURA DE 50CM COM INCLINAÇÃO DE 25%, ESP. 7CM, PADRÃO DER-MG, EXCLUSIVE MEIO-FIO, INCLUSIVE ESCAVAÇÃO, APILAOMENTO E TRANSPORTE COM RETIRADA DO MATERIAL ESCAVADO (EM CAÇAMBA)</v>
          </cell>
          <cell r="D2559" t="str">
            <v>M</v>
          </cell>
          <cell r="E2559">
            <v>27.99</v>
          </cell>
          <cell r="F2559" t="str">
            <v>ED-14764</v>
          </cell>
          <cell r="G2559"/>
        </row>
        <row r="2560">
          <cell r="A2560" t="str">
            <v>26.</v>
          </cell>
          <cell r="B2560">
            <v>8687</v>
          </cell>
          <cell r="C2560" t="str">
            <v>PREVENÇÃO E COMBATE A INCÊNDIO</v>
          </cell>
          <cell r="D2560" t="str">
            <v/>
          </cell>
          <cell r="E2560"/>
          <cell r="F2560" t="str">
            <v>26.</v>
          </cell>
          <cell r="G2560"/>
        </row>
        <row r="2561">
          <cell r="A2561" t="str">
            <v>26.01</v>
          </cell>
          <cell r="B2561">
            <v>9018</v>
          </cell>
          <cell r="C2561" t="str">
            <v>ELETROBOMBA E ACESSÓRIOS</v>
          </cell>
          <cell r="D2561" t="str">
            <v/>
          </cell>
          <cell r="E2561"/>
          <cell r="F2561" t="str">
            <v>26.01</v>
          </cell>
          <cell r="G2561"/>
        </row>
        <row r="2562">
          <cell r="A2562" t="str">
            <v>ED-50186</v>
          </cell>
          <cell r="B2562" t="str">
            <v>INC-BOM-025</v>
          </cell>
          <cell r="C2562" t="str">
            <v>CILINDRO DE PRESSÃO OU MOLA PNEUMÁTICA DE DIÂMETRO 150MM, COMPRIMENTO DE 1,20M COM GARRAS PARA FIXAÇÃO NA PAREDE</v>
          </cell>
          <cell r="D2562" t="str">
            <v>U</v>
          </cell>
          <cell r="E2562">
            <v>333.12</v>
          </cell>
          <cell r="F2562" t="str">
            <v>ED-50186</v>
          </cell>
          <cell r="G2562"/>
        </row>
        <row r="2563">
          <cell r="A2563" t="str">
            <v>ED-50183</v>
          </cell>
          <cell r="B2563" t="str">
            <v>INC-BOM-005</v>
          </cell>
          <cell r="C2563" t="str">
            <v>ELETROBOMBA MOTOR DE 3,0 CV, 220V, TRIFÁSICO COM CAPACIDADE DE VAZÃO DE 2501/MIN. A 18 MCA DE PRESSÃO</v>
          </cell>
          <cell r="D2563" t="str">
            <v>U</v>
          </cell>
          <cell r="E2563">
            <v>1079.3599999999999</v>
          </cell>
          <cell r="F2563" t="str">
            <v>ED-50183</v>
          </cell>
          <cell r="G2563"/>
        </row>
        <row r="2564">
          <cell r="A2564" t="str">
            <v>ED-50198</v>
          </cell>
          <cell r="B2564" t="str">
            <v>INC-MAN-020</v>
          </cell>
          <cell r="C2564" t="str">
            <v>MANÔMETRO WILLY, MOD. 2 1/2", ESCALA DE LEITURA DE 0 A 100 PSI</v>
          </cell>
          <cell r="D2564" t="str">
            <v>U</v>
          </cell>
          <cell r="E2564">
            <v>62.57</v>
          </cell>
          <cell r="F2564" t="str">
            <v>ED-50198</v>
          </cell>
          <cell r="G2564"/>
        </row>
        <row r="2565">
          <cell r="A2565" t="str">
            <v>ED-50185</v>
          </cell>
          <cell r="B2565" t="str">
            <v>INC-BOM-015</v>
          </cell>
          <cell r="C2565" t="str">
            <v>PRESSOSTATO TELEMECANIQUE, MODELO XML B004 A2S11, COM ESCALA DE 3 A 58 PSI</v>
          </cell>
          <cell r="D2565" t="str">
            <v>U</v>
          </cell>
          <cell r="E2565">
            <v>906.55</v>
          </cell>
          <cell r="F2565" t="str">
            <v>ED-50185</v>
          </cell>
          <cell r="G2565"/>
        </row>
        <row r="2566">
          <cell r="A2566" t="str">
            <v>ED-50187</v>
          </cell>
          <cell r="B2566" t="str">
            <v>INC-BOM-030</v>
          </cell>
          <cell r="C2566" t="str">
            <v>SIRENE PARA ALARME DE BOMBA EM FUNCIONAMENTO, 220V</v>
          </cell>
          <cell r="D2566" t="str">
            <v>U</v>
          </cell>
          <cell r="E2566">
            <v>57.43</v>
          </cell>
          <cell r="F2566" t="str">
            <v>ED-50187</v>
          </cell>
          <cell r="G2566"/>
        </row>
        <row r="2567">
          <cell r="A2567" t="str">
            <v>26.02</v>
          </cell>
          <cell r="B2567">
            <v>9019</v>
          </cell>
          <cell r="C2567" t="str">
            <v>ABRIGO, HIDRANTE, MANGUEIRA E EXTINTOR</v>
          </cell>
          <cell r="D2567" t="str">
            <v/>
          </cell>
          <cell r="E2567"/>
          <cell r="F2567" t="str">
            <v>26.02</v>
          </cell>
          <cell r="G2567"/>
        </row>
        <row r="2568">
          <cell r="A2568" t="str">
            <v>ED-50178</v>
          </cell>
          <cell r="B2568" t="str">
            <v>INC-ABR-010</v>
          </cell>
          <cell r="C2568" t="str">
            <v>ABRIGO EM CHAPA TIPO EXTERNO 1 PORTA DE AÇO CARBONO, COMPLETO, VIDRO TRANSPARENTE, COM A INSCRIÇÃO "INCÊNDIO", SUPORTE BASCULANTE PARA MANGUEIRA PINTADO DE VERMELHO NAS DIMENSÕES 45 X 60 X 17 CM</v>
          </cell>
          <cell r="D2568" t="str">
            <v>U</v>
          </cell>
          <cell r="E2568">
            <v>246.12</v>
          </cell>
          <cell r="F2568" t="str">
            <v>ED-50178</v>
          </cell>
          <cell r="G2568"/>
        </row>
        <row r="2569">
          <cell r="A2569" t="str">
            <v>ED-50179</v>
          </cell>
          <cell r="B2569" t="str">
            <v>INC-ABR-015</v>
          </cell>
          <cell r="C2569" t="str">
            <v>ABRIGO EM CHAPA TIPO EXTERNO 1 PORTA DE AÇO CARBONO, COMPLETO, VIDRO TRANSPARENTE, COM A INSCRIÇÃO "INCÊNDIO", SUPORTE BASCULANTE PARA MANGUEIRA PINTADO DE VERMELHO NAS DIMENSÕES 75 X 30 X 25 CM</v>
          </cell>
          <cell r="D2569" t="str">
            <v>U</v>
          </cell>
          <cell r="E2569">
            <v>212.28</v>
          </cell>
          <cell r="F2569" t="str">
            <v>ED-50179</v>
          </cell>
          <cell r="G2569"/>
        </row>
        <row r="2570">
          <cell r="A2570" t="str">
            <v>ED-50177</v>
          </cell>
          <cell r="B2570" t="str">
            <v>INC-ABR-005</v>
          </cell>
          <cell r="C2570" t="str">
            <v>ABRIGO EM CHAPA TIPO EXTERNO 1 PORTA DE AÇO CARBONO, COMPLETO, VIDRO TRANSPARENTE, COM A INSCRIÇÃO "INCÊNDIO", SUPORTE BASCULANTE PARA MANGUEIRA PINTADO DE VERMELHO NAS DIMENSÕES 90 X 60 X 17 CM</v>
          </cell>
          <cell r="D2570" t="str">
            <v>U</v>
          </cell>
          <cell r="E2570">
            <v>318.13</v>
          </cell>
          <cell r="F2570" t="str">
            <v>ED-50177</v>
          </cell>
          <cell r="G2570"/>
        </row>
        <row r="2571">
          <cell r="A2571" t="str">
            <v>ED-50181</v>
          </cell>
          <cell r="B2571" t="str">
            <v>INC-ADP-005</v>
          </cell>
          <cell r="C2571" t="str">
            <v>ADAPTADOR EM LATAO P/ INSTALACAO PREDIAL DE COMBATE A INCENDIO ENGATE RAPIDO 1 1/2" X ROSCA INTERNA 5 FIOS 2 1/2"</v>
          </cell>
          <cell r="D2571" t="str">
            <v>U</v>
          </cell>
          <cell r="E2571">
            <v>52.57</v>
          </cell>
          <cell r="F2571" t="str">
            <v>ED-50181</v>
          </cell>
          <cell r="G2571"/>
        </row>
        <row r="2572">
          <cell r="A2572" t="str">
            <v>ED-50182</v>
          </cell>
          <cell r="B2572" t="str">
            <v>INC-ADP-006</v>
          </cell>
          <cell r="C2572" t="str">
            <v>ADAPTADOR EM LATAO P/ INSTALACAO PREDIAL DE COMBATE A INCENDIO ENGATE RAPIDO 2 1/2" X ROSCA INTERNA 5 FIOS 2 1/2"</v>
          </cell>
          <cell r="D2572" t="str">
            <v>U</v>
          </cell>
          <cell r="E2572">
            <v>61.91</v>
          </cell>
          <cell r="F2572" t="str">
            <v>ED-50182</v>
          </cell>
          <cell r="G2572"/>
        </row>
        <row r="2573">
          <cell r="A2573" t="str">
            <v>ED-50194</v>
          </cell>
          <cell r="B2573" t="str">
            <v>INC-EXT-020</v>
          </cell>
          <cell r="C2573" t="str">
            <v>BASE DECORATIVA PARA EXTINTORES</v>
          </cell>
          <cell r="D2573" t="str">
            <v>U</v>
          </cell>
          <cell r="E2573">
            <v>48.16</v>
          </cell>
          <cell r="F2573" t="str">
            <v>ED-50194</v>
          </cell>
          <cell r="G2573"/>
        </row>
        <row r="2574">
          <cell r="A2574" t="str">
            <v>ED-50188</v>
          </cell>
          <cell r="B2574" t="str">
            <v>INC-CHA-005</v>
          </cell>
          <cell r="C2574" t="str">
            <v>CHAVE PARA CONEXÕES DE ENGATE RÁPIDO, (STORZ), 63 X 38 MM</v>
          </cell>
          <cell r="D2574" t="str">
            <v>U</v>
          </cell>
          <cell r="E2574">
            <v>15.72</v>
          </cell>
          <cell r="F2574" t="str">
            <v>ED-50188</v>
          </cell>
          <cell r="G2574"/>
        </row>
        <row r="2575">
          <cell r="A2575" t="str">
            <v>ED-50189</v>
          </cell>
          <cell r="B2575" t="str">
            <v>INC-ESG-005</v>
          </cell>
          <cell r="C2575" t="str">
            <v>ESGUICHO TIPO AGULHETA, JUNTA DE UNIÃO ENGATE RÁPIDO D = 38 MM</v>
          </cell>
          <cell r="D2575" t="str">
            <v>U</v>
          </cell>
          <cell r="E2575">
            <v>89.81</v>
          </cell>
          <cell r="F2575" t="str">
            <v>ED-50189</v>
          </cell>
          <cell r="G2575"/>
        </row>
        <row r="2576">
          <cell r="A2576" t="str">
            <v>ED-50190</v>
          </cell>
          <cell r="B2576" t="str">
            <v>INC-EXT-005</v>
          </cell>
          <cell r="C2576" t="str">
            <v>EXTINTOR DE GÁS CARBÔNICO 5-B:C, CAPACIDADE 6 KG</v>
          </cell>
          <cell r="D2576" t="str">
            <v>U</v>
          </cell>
          <cell r="E2576">
            <v>506.46</v>
          </cell>
          <cell r="F2576" t="str">
            <v>ED-50190</v>
          </cell>
          <cell r="G2576"/>
        </row>
        <row r="2577">
          <cell r="A2577" t="str">
            <v>ED-50191</v>
          </cell>
          <cell r="B2577" t="str">
            <v>INC-EXT-010</v>
          </cell>
          <cell r="C2577" t="str">
            <v>EXTINTOR DE INCÊNDIO ÁGUA PRESSURIZADA 2-A, CAPACIDADE 10 L</v>
          </cell>
          <cell r="D2577" t="str">
            <v>U</v>
          </cell>
          <cell r="E2577">
            <v>146.62</v>
          </cell>
          <cell r="F2577" t="str">
            <v>ED-50191</v>
          </cell>
          <cell r="G2577"/>
        </row>
        <row r="2578">
          <cell r="A2578" t="str">
            <v>ED-50193</v>
          </cell>
          <cell r="B2578" t="str">
            <v>INC-EXT-016</v>
          </cell>
          <cell r="C2578" t="str">
            <v>EXTINTOR DE INCÊNDIO TIPO PÓ QUÍMICO 2-A:20-B:C, CAPACIDADE 6 KG</v>
          </cell>
          <cell r="D2578" t="str">
            <v>U</v>
          </cell>
          <cell r="E2578">
            <v>158.01</v>
          </cell>
          <cell r="F2578" t="str">
            <v>ED-50193</v>
          </cell>
          <cell r="G2578"/>
        </row>
        <row r="2579">
          <cell r="A2579" t="str">
            <v>ED-50192</v>
          </cell>
          <cell r="B2579" t="str">
            <v>INC-EXT-015</v>
          </cell>
          <cell r="C2579" t="str">
            <v>EXTINTOR DE INCÊNDIO TIPO PÓ QUÍMICO 20-B:C, CAPACIDADE 6 KG</v>
          </cell>
          <cell r="D2579" t="str">
            <v>U</v>
          </cell>
          <cell r="E2579">
            <v>162.36000000000001</v>
          </cell>
          <cell r="F2579" t="str">
            <v>ED-50192</v>
          </cell>
          <cell r="G2579"/>
        </row>
        <row r="2580">
          <cell r="A2580" t="str">
            <v>ED-50195</v>
          </cell>
          <cell r="B2580" t="str">
            <v>INC-HID-005</v>
          </cell>
          <cell r="C2580" t="str">
            <v>HIDRANTE DE RECALQUE COMPLETO EM CAIXA DE ALVENARIA</v>
          </cell>
          <cell r="D2580" t="str">
            <v>U</v>
          </cell>
          <cell r="E2580">
            <v>638.05999999999995</v>
          </cell>
          <cell r="F2580" t="str">
            <v>ED-50195</v>
          </cell>
          <cell r="G2580"/>
        </row>
        <row r="2581">
          <cell r="A2581" t="str">
            <v>26.03</v>
          </cell>
          <cell r="B2581">
            <v>9020</v>
          </cell>
          <cell r="C2581" t="str">
            <v>REGISTRO GLOBO</v>
          </cell>
          <cell r="D2581" t="str">
            <v/>
          </cell>
          <cell r="E2581"/>
          <cell r="F2581" t="str">
            <v>26.03</v>
          </cell>
          <cell r="G2581"/>
        </row>
        <row r="2582">
          <cell r="A2582" t="str">
            <v>ED-50208</v>
          </cell>
          <cell r="B2582" t="str">
            <v>INC-REG-005</v>
          </cell>
          <cell r="C2582" t="str">
            <v>REGISTRO TIPO GLOBO ANGULAR, COM 45 GRAUS, DN 2.1/2" (63 MM), PN16, EM LATÃO COM VOLANTE PARA HIDRANTE - FORNECIMENTO E INSTALAÇÃO</v>
          </cell>
          <cell r="D2582" t="str">
            <v>UN</v>
          </cell>
          <cell r="E2582">
            <v>156.62</v>
          </cell>
          <cell r="F2582" t="str">
            <v>ED-50208</v>
          </cell>
          <cell r="G2582"/>
        </row>
        <row r="2583">
          <cell r="A2583" t="str">
            <v>ED-50210</v>
          </cell>
          <cell r="B2583" t="str">
            <v>INC-REG-015</v>
          </cell>
          <cell r="C2583" t="str">
            <v>REGISTRO TIPO GLOBO, DN 1" (25 MM), PN16, EM LATAO COM VOLANTE, EXTREMIDADES ROSCADAS  - FORNECIMENTO E INSTALAÇÃO</v>
          </cell>
          <cell r="D2583" t="str">
            <v>UN</v>
          </cell>
          <cell r="E2583">
            <v>132.71</v>
          </cell>
          <cell r="F2583" t="str">
            <v>ED-50210</v>
          </cell>
          <cell r="G2583"/>
        </row>
        <row r="2584">
          <cell r="A2584" t="str">
            <v>ED-50209</v>
          </cell>
          <cell r="B2584" t="str">
            <v>INC-REG-010</v>
          </cell>
          <cell r="C2584" t="str">
            <v>REGISTRO TIPO GLOBO, DN 1.1/2" (15 MM), PN16, EM LATAO COM VOLANTE, EXTREMIDADES ROSCADAS  - FORNECIMENTO E INSTALAÇÃO</v>
          </cell>
          <cell r="D2584" t="str">
            <v>UN</v>
          </cell>
          <cell r="E2584">
            <v>235.19</v>
          </cell>
          <cell r="F2584" t="str">
            <v>ED-50209</v>
          </cell>
          <cell r="G2584"/>
        </row>
        <row r="2585">
          <cell r="A2585" t="str">
            <v>ED-50211</v>
          </cell>
          <cell r="B2585" t="str">
            <v>INC-REG-020</v>
          </cell>
          <cell r="C2585" t="str">
            <v>REGISTRO TIPO GLOBO, DN 2.1/2" (63 MM), PN16, EM LATAO COM VOLANTE, EXTREMIDADES ROSCADAS  - FORNECIMENTO E INSTALAÇÃO</v>
          </cell>
          <cell r="D2585" t="str">
            <v>UN</v>
          </cell>
          <cell r="E2585">
            <v>518.41</v>
          </cell>
          <cell r="F2585" t="str">
            <v>ED-50211</v>
          </cell>
          <cell r="G2585"/>
        </row>
        <row r="2586">
          <cell r="A2586" t="str">
            <v>26.04</v>
          </cell>
          <cell r="B2586">
            <v>9022</v>
          </cell>
          <cell r="C2586" t="str">
            <v>LUMINÁRIA DE EMERGÊNCIA</v>
          </cell>
          <cell r="D2586" t="str">
            <v/>
          </cell>
          <cell r="E2586"/>
          <cell r="F2586" t="str">
            <v>26.04</v>
          </cell>
          <cell r="G2586"/>
        </row>
        <row r="2587">
          <cell r="A2587" t="str">
            <v>ED-50196</v>
          </cell>
          <cell r="B2587" t="str">
            <v>INC-LUM-005</v>
          </cell>
          <cell r="C2587" t="str">
            <v>LUMINÁRIA DE EMERGÊNCIA AUTÔNOMA IE-16 COM LÂMPADA DE 8 W</v>
          </cell>
          <cell r="D2587" t="str">
            <v>U</v>
          </cell>
          <cell r="E2587">
            <v>75</v>
          </cell>
          <cell r="F2587" t="str">
            <v>ED-50196</v>
          </cell>
          <cell r="G2587"/>
        </row>
        <row r="2588">
          <cell r="A2588" t="str">
            <v>26.05</v>
          </cell>
          <cell r="B2588">
            <v>9023</v>
          </cell>
          <cell r="C2588" t="str">
            <v>PLACA DE SINALIZAÇÃO</v>
          </cell>
          <cell r="D2588" t="str">
            <v/>
          </cell>
          <cell r="E2588"/>
          <cell r="F2588" t="str">
            <v>26.05</v>
          </cell>
          <cell r="G2588"/>
        </row>
        <row r="2589">
          <cell r="A2589" t="str">
            <v>ED-50206</v>
          </cell>
          <cell r="B2589" t="str">
            <v>INC-PLA-040</v>
          </cell>
          <cell r="C2589" t="str">
            <v>PLACA FOTOLUMINESCENTE "A2" - TRIÂNGULO 300 MM (RISCO INCÊNDIO)</v>
          </cell>
          <cell r="D2589" t="str">
            <v>U</v>
          </cell>
          <cell r="E2589">
            <v>30.72</v>
          </cell>
          <cell r="F2589" t="str">
            <v>ED-50206</v>
          </cell>
          <cell r="G2589"/>
        </row>
        <row r="2590">
          <cell r="A2590" t="str">
            <v>ED-50199</v>
          </cell>
          <cell r="B2590" t="str">
            <v>INC-PLA-005</v>
          </cell>
          <cell r="C2590" t="str">
            <v>PLACA FOTOLUMINESCENTE "E5" - 300 X 300 MM</v>
          </cell>
          <cell r="D2590" t="str">
            <v>U</v>
          </cell>
          <cell r="E2590">
            <v>18.54</v>
          </cell>
          <cell r="F2590" t="str">
            <v>ED-50199</v>
          </cell>
          <cell r="G2590"/>
        </row>
        <row r="2591">
          <cell r="A2591" t="str">
            <v>ED-50200</v>
          </cell>
          <cell r="B2591" t="str">
            <v>INC-PLA-010</v>
          </cell>
          <cell r="C2591" t="str">
            <v>PLACA FOTOLUMINESCENTE "E8" - 300 X 300 MM</v>
          </cell>
          <cell r="D2591" t="str">
            <v>U</v>
          </cell>
          <cell r="E2591">
            <v>18.54</v>
          </cell>
          <cell r="F2591" t="str">
            <v>ED-50200</v>
          </cell>
          <cell r="G2591"/>
        </row>
        <row r="2592">
          <cell r="A2592" t="str">
            <v>ED-50207</v>
          </cell>
          <cell r="B2592" t="str">
            <v>INC-PLA-045</v>
          </cell>
          <cell r="C2592" t="str">
            <v>PLACA FOTOLUMINESCENTE "P2" - D = 300 MM (PROIBIDO PRODUZIR CHAMA)</v>
          </cell>
          <cell r="D2592" t="str">
            <v>U</v>
          </cell>
          <cell r="E2592">
            <v>18.54</v>
          </cell>
          <cell r="F2592" t="str">
            <v>ED-50207</v>
          </cell>
          <cell r="G2592"/>
        </row>
        <row r="2593">
          <cell r="A2593" t="str">
            <v>ED-50201</v>
          </cell>
          <cell r="B2593" t="str">
            <v>INC-PLA-015</v>
          </cell>
          <cell r="C2593" t="str">
            <v>PLACA FOTOLUMINESCENTE "S1" OU "S2"- 380 X 190 MM (SAÍDA - DIREITA)</v>
          </cell>
          <cell r="D2593" t="str">
            <v>U</v>
          </cell>
          <cell r="E2593">
            <v>20.5</v>
          </cell>
          <cell r="F2593" t="str">
            <v>ED-50201</v>
          </cell>
          <cell r="G2593"/>
        </row>
        <row r="2594">
          <cell r="A2594" t="str">
            <v>ED-50202</v>
          </cell>
          <cell r="B2594" t="str">
            <v>INC-PLA-020</v>
          </cell>
          <cell r="C2594" t="str">
            <v>PLACA FOTOLUMINESCENTE "S1" OU "S2"- 380 X 190 MM (SAÍDA - ESQUERDA)</v>
          </cell>
          <cell r="D2594" t="str">
            <v>U</v>
          </cell>
          <cell r="E2594">
            <v>20.5</v>
          </cell>
          <cell r="F2594" t="str">
            <v>ED-50202</v>
          </cell>
          <cell r="G2594"/>
        </row>
        <row r="2595">
          <cell r="A2595" t="str">
            <v>ED-50204</v>
          </cell>
          <cell r="B2595" t="str">
            <v>INC-PLA-030</v>
          </cell>
          <cell r="C2595" t="str">
            <v>PLACA FOTOLUMINESCENTE "S10" - 380 X 190 MM (SAÍDA ESCADA SOBE)</v>
          </cell>
          <cell r="D2595" t="str">
            <v>U</v>
          </cell>
          <cell r="E2595">
            <v>20.5</v>
          </cell>
          <cell r="F2595" t="str">
            <v>ED-50204</v>
          </cell>
          <cell r="G2595"/>
        </row>
        <row r="2596">
          <cell r="A2596" t="str">
            <v>ED-50205</v>
          </cell>
          <cell r="B2596" t="str">
            <v>INC-PLA-035</v>
          </cell>
          <cell r="C2596" t="str">
            <v>PLACA FOTOLUMINESCENTE "S12" - 380 X 190 MM (SAÍDA)</v>
          </cell>
          <cell r="D2596" t="str">
            <v>U</v>
          </cell>
          <cell r="E2596">
            <v>20.350000000000001</v>
          </cell>
          <cell r="F2596" t="str">
            <v>ED-50205</v>
          </cell>
          <cell r="G2596"/>
        </row>
        <row r="2597">
          <cell r="A2597" t="str">
            <v>ED-50203</v>
          </cell>
          <cell r="B2597" t="str">
            <v>INC-PLA-025</v>
          </cell>
          <cell r="C2597" t="str">
            <v>PLACA FOTOLUMINESCENTE "S9" - 380 X 190 MM (SAÍDA ESCADA DESCE)</v>
          </cell>
          <cell r="D2597" t="str">
            <v>U</v>
          </cell>
          <cell r="E2597">
            <v>20.5</v>
          </cell>
          <cell r="F2597" t="str">
            <v>ED-50203</v>
          </cell>
          <cell r="G2597"/>
        </row>
        <row r="2598">
          <cell r="A2598" t="str">
            <v>26.06</v>
          </cell>
          <cell r="B2598">
            <v>9024</v>
          </cell>
          <cell r="C2598" t="str">
            <v>SISTEMA DE DETECÇÃO E ALARME DE INCÊNDIO (SDAI)</v>
          </cell>
          <cell r="D2598" t="str">
            <v/>
          </cell>
          <cell r="E2598"/>
          <cell r="F2598" t="str">
            <v>26.06</v>
          </cell>
          <cell r="G2598"/>
        </row>
        <row r="2599">
          <cell r="A2599" t="str">
            <v>ED-50180</v>
          </cell>
          <cell r="B2599" t="str">
            <v>INC-ACI-005</v>
          </cell>
          <cell r="C2599" t="str">
            <v>ACIONADOR MANUAL DE ALARME DE INCÊNDIO</v>
          </cell>
          <cell r="D2599" t="str">
            <v>UN</v>
          </cell>
          <cell r="E2599">
            <v>110.96</v>
          </cell>
          <cell r="F2599" t="str">
            <v>ED-50180</v>
          </cell>
          <cell r="G2599"/>
        </row>
        <row r="2600">
          <cell r="A2600" t="str">
            <v>ED-50218</v>
          </cell>
          <cell r="B2600" t="str">
            <v>INC-SPR-035</v>
          </cell>
          <cell r="C2600" t="str">
            <v>CANOPLA PARA SPRINKLER</v>
          </cell>
          <cell r="D2600" t="str">
            <v>U</v>
          </cell>
          <cell r="E2600">
            <v>6.52</v>
          </cell>
          <cell r="F2600" t="str">
            <v>ED-50218</v>
          </cell>
          <cell r="G2600"/>
        </row>
        <row r="2601">
          <cell r="A2601" t="str">
            <v>ED-50215</v>
          </cell>
          <cell r="B2601" t="str">
            <v>INC-SPR-020</v>
          </cell>
          <cell r="C2601" t="str">
            <v>SPRINKLER PENDENTE 15 MM (1/2") 141º C</v>
          </cell>
          <cell r="D2601" t="str">
            <v>U</v>
          </cell>
          <cell r="E2601">
            <v>117.15</v>
          </cell>
          <cell r="F2601" t="str">
            <v>ED-50215</v>
          </cell>
          <cell r="G2601"/>
        </row>
        <row r="2602">
          <cell r="A2602" t="str">
            <v>ED-50216</v>
          </cell>
          <cell r="B2602" t="str">
            <v>INC-SPR-025</v>
          </cell>
          <cell r="C2602" t="str">
            <v>SPRINKLER PENDENTE 15 MM (1/2") 182º C</v>
          </cell>
          <cell r="D2602" t="str">
            <v>U</v>
          </cell>
          <cell r="E2602">
            <v>101.69</v>
          </cell>
          <cell r="F2602" t="str">
            <v>ED-50216</v>
          </cell>
          <cell r="G2602"/>
        </row>
        <row r="2603">
          <cell r="A2603" t="str">
            <v>ED-50217</v>
          </cell>
          <cell r="B2603" t="str">
            <v>INC-SPR-030</v>
          </cell>
          <cell r="C2603" t="str">
            <v>SPRINKLER PENDENTE 15 MM (1/2") 227º C</v>
          </cell>
          <cell r="D2603" t="str">
            <v>U</v>
          </cell>
          <cell r="E2603">
            <v>103.72</v>
          </cell>
          <cell r="F2603" t="str">
            <v>ED-50217</v>
          </cell>
          <cell r="G2603"/>
        </row>
        <row r="2604">
          <cell r="A2604" t="str">
            <v>ED-50212</v>
          </cell>
          <cell r="B2604" t="str">
            <v>INC-SPR-005</v>
          </cell>
          <cell r="C2604" t="str">
            <v>SPRINKLER PENDENTE 15 MM (1/2") 68º C</v>
          </cell>
          <cell r="D2604" t="str">
            <v>U</v>
          </cell>
          <cell r="E2604">
            <v>99.85</v>
          </cell>
          <cell r="F2604" t="str">
            <v>ED-50212</v>
          </cell>
          <cell r="G2604"/>
        </row>
        <row r="2605">
          <cell r="A2605" t="str">
            <v>ED-50213</v>
          </cell>
          <cell r="B2605" t="str">
            <v>INC-SPR-010</v>
          </cell>
          <cell r="C2605" t="str">
            <v>SPRINKLER PENDENTE 15 MM (1/2") 79º C</v>
          </cell>
          <cell r="D2605" t="str">
            <v>U</v>
          </cell>
          <cell r="E2605">
            <v>103.13</v>
          </cell>
          <cell r="F2605" t="str">
            <v>ED-50213</v>
          </cell>
          <cell r="G2605"/>
        </row>
        <row r="2606">
          <cell r="A2606" t="str">
            <v>ED-50214</v>
          </cell>
          <cell r="B2606" t="str">
            <v>INC-SPR-015</v>
          </cell>
          <cell r="C2606" t="str">
            <v>SPRINKLER PENDENTE 15 MM (1/2") 93º C</v>
          </cell>
          <cell r="D2606" t="str">
            <v>U</v>
          </cell>
          <cell r="E2606">
            <v>117.15</v>
          </cell>
          <cell r="F2606" t="str">
            <v>ED-50214</v>
          </cell>
          <cell r="G2606"/>
        </row>
        <row r="2607">
          <cell r="A2607" t="str">
            <v>27.</v>
          </cell>
          <cell r="B2607">
            <v>8688</v>
          </cell>
          <cell r="C2607" t="str">
            <v>INSTALAÇÕES DE GASES</v>
          </cell>
          <cell r="D2607" t="str">
            <v/>
          </cell>
          <cell r="E2607"/>
          <cell r="F2607" t="str">
            <v>27.</v>
          </cell>
          <cell r="G2607"/>
        </row>
        <row r="2608">
          <cell r="A2608" t="str">
            <v>27.01</v>
          </cell>
          <cell r="B2608">
            <v>9026</v>
          </cell>
          <cell r="C2608" t="str">
            <v>TUBULAÇÃO DE AÇO CARBONO</v>
          </cell>
          <cell r="D2608" t="str">
            <v/>
          </cell>
          <cell r="E2608"/>
          <cell r="F2608" t="str">
            <v>27.01</v>
          </cell>
          <cell r="G2608"/>
        </row>
        <row r="2609">
          <cell r="A2609" t="str">
            <v>ED-49832</v>
          </cell>
          <cell r="B2609" t="str">
            <v>GAS-TUB-010</v>
          </cell>
          <cell r="C2609" t="str">
            <v>TUBO AÇO PRETO SCH-40, D = 1/2" SEM COSTURA</v>
          </cell>
          <cell r="D2609" t="str">
            <v>M</v>
          </cell>
          <cell r="E2609">
            <v>36.340000000000003</v>
          </cell>
          <cell r="F2609" t="str">
            <v>ED-49832</v>
          </cell>
          <cell r="G2609"/>
        </row>
        <row r="2610">
          <cell r="A2610" t="str">
            <v>ED-49833</v>
          </cell>
          <cell r="B2610" t="str">
            <v>GAS-TUB-015</v>
          </cell>
          <cell r="C2610" t="str">
            <v>TUBO AÇO PRETO SCH-40, D = 3/4" SEM COSTURA</v>
          </cell>
          <cell r="D2610" t="str">
            <v>M</v>
          </cell>
          <cell r="E2610">
            <v>44.57</v>
          </cell>
          <cell r="F2610" t="str">
            <v>ED-49833</v>
          </cell>
          <cell r="G2610"/>
        </row>
        <row r="2611">
          <cell r="A2611" t="str">
            <v>ED-49831</v>
          </cell>
          <cell r="B2611" t="str">
            <v>GAS-TUB-005</v>
          </cell>
          <cell r="C2611" t="str">
            <v>TUBO AÇO PRETO SCH-40, D = 3/8" SEM COSTURA</v>
          </cell>
          <cell r="D2611" t="str">
            <v>M</v>
          </cell>
          <cell r="E2611">
            <v>31.17</v>
          </cell>
          <cell r="F2611" t="str">
            <v>ED-49831</v>
          </cell>
          <cell r="G2611"/>
        </row>
        <row r="2612">
          <cell r="A2612" t="str">
            <v>27.02</v>
          </cell>
          <cell r="B2612">
            <v>9027</v>
          </cell>
          <cell r="C2612" t="str">
            <v>REGISTRO</v>
          </cell>
          <cell r="D2612" t="str">
            <v/>
          </cell>
          <cell r="E2612"/>
          <cell r="F2612" t="str">
            <v>27.02</v>
          </cell>
          <cell r="G2612"/>
        </row>
        <row r="2613">
          <cell r="A2613" t="str">
            <v>ED-49826</v>
          </cell>
          <cell r="B2613" t="str">
            <v>GAS-REG-005</v>
          </cell>
          <cell r="C2613" t="str">
            <v>REGISTRO BICO INJETOR D = 3/8"</v>
          </cell>
          <cell r="D2613" t="str">
            <v>U</v>
          </cell>
          <cell r="E2613">
            <v>40.75</v>
          </cell>
          <cell r="F2613" t="str">
            <v>ED-49826</v>
          </cell>
          <cell r="G2613"/>
        </row>
        <row r="2614">
          <cell r="A2614" t="str">
            <v>ED-49827</v>
          </cell>
          <cell r="B2614" t="str">
            <v>GAS-REG-010</v>
          </cell>
          <cell r="C2614" t="str">
            <v>REGISTRO DE GÁS D = 1/2"</v>
          </cell>
          <cell r="D2614" t="str">
            <v>U</v>
          </cell>
          <cell r="E2614">
            <v>49.75</v>
          </cell>
          <cell r="F2614" t="str">
            <v>ED-49827</v>
          </cell>
          <cell r="G2614"/>
        </row>
        <row r="2615">
          <cell r="A2615" t="str">
            <v>ED-49828</v>
          </cell>
          <cell r="B2615" t="str">
            <v>GAS-REG-015</v>
          </cell>
          <cell r="C2615" t="str">
            <v>REGISTRO DE LATÃO 1/2" NPT X 1/2" NPT</v>
          </cell>
          <cell r="D2615" t="str">
            <v>U</v>
          </cell>
          <cell r="E2615">
            <v>38.43</v>
          </cell>
          <cell r="F2615" t="str">
            <v>ED-49828</v>
          </cell>
          <cell r="G2615"/>
        </row>
        <row r="2616">
          <cell r="A2616" t="str">
            <v>27.03</v>
          </cell>
          <cell r="B2616">
            <v>9029</v>
          </cell>
          <cell r="C2616" t="str">
            <v>VÁLVULA</v>
          </cell>
          <cell r="D2616" t="str">
            <v/>
          </cell>
          <cell r="E2616"/>
          <cell r="F2616" t="str">
            <v>27.03</v>
          </cell>
          <cell r="G2616"/>
        </row>
        <row r="2617">
          <cell r="A2617" t="str">
            <v>ED-49841</v>
          </cell>
          <cell r="B2617" t="str">
            <v>GAS-VAL-005</v>
          </cell>
          <cell r="C2617" t="str">
            <v>VÁLVULA DE ESFERA TRIPARTIDA COM ROSCA NPT, CLASSE 300LBS - 1/2"</v>
          </cell>
          <cell r="D2617" t="str">
            <v>U</v>
          </cell>
          <cell r="E2617">
            <v>72.209999999999994</v>
          </cell>
          <cell r="F2617" t="str">
            <v>ED-49841</v>
          </cell>
          <cell r="G2617"/>
        </row>
        <row r="2618">
          <cell r="A2618" t="str">
            <v>ED-49842</v>
          </cell>
          <cell r="B2618" t="str">
            <v>GAS-VAL-010</v>
          </cell>
          <cell r="C2618" t="str">
            <v>VÁLVULA DE ESFERA TRIPARTIDA COM ROSCA NPT, CLASSE 300LBS - 3/4"</v>
          </cell>
          <cell r="D2618" t="str">
            <v>U</v>
          </cell>
          <cell r="E2618">
            <v>79.260000000000005</v>
          </cell>
          <cell r="F2618" t="str">
            <v>ED-49842</v>
          </cell>
          <cell r="G2618"/>
        </row>
        <row r="2619">
          <cell r="A2619" t="str">
            <v>27.04</v>
          </cell>
          <cell r="B2619">
            <v>9030</v>
          </cell>
          <cell r="C2619" t="str">
            <v>VÁLVULA DA ALÍVIO</v>
          </cell>
          <cell r="D2619" t="str">
            <v/>
          </cell>
          <cell r="E2619"/>
          <cell r="F2619" t="str">
            <v>27.04</v>
          </cell>
          <cell r="G2619"/>
        </row>
        <row r="2620">
          <cell r="A2620" t="str">
            <v>ED-48290</v>
          </cell>
          <cell r="B2620" t="str">
            <v>ARC-VAL-095</v>
          </cell>
          <cell r="C2620" t="str">
            <v>VÁLVULA DE ALÍVIO E SEGURANÇA, DIÂMETRO DE 1" NPT</v>
          </cell>
          <cell r="D2620" t="str">
            <v>U</v>
          </cell>
          <cell r="E2620">
            <v>936.78</v>
          </cell>
          <cell r="F2620" t="str">
            <v>ED-48290</v>
          </cell>
          <cell r="G2620"/>
        </row>
        <row r="2621">
          <cell r="A2621" t="str">
            <v>ED-48292</v>
          </cell>
          <cell r="B2621" t="str">
            <v>ARC-VAL-105</v>
          </cell>
          <cell r="C2621" t="str">
            <v>VÁLVULA DE ALÍVIO E SEGURANÇA, DIÂMETRO DE 1 1/2" NPT</v>
          </cell>
          <cell r="D2621" t="str">
            <v>U</v>
          </cell>
          <cell r="E2621">
            <v>1560.78</v>
          </cell>
          <cell r="F2621" t="str">
            <v>ED-48292</v>
          </cell>
          <cell r="G2621"/>
        </row>
        <row r="2622">
          <cell r="A2622" t="str">
            <v>ED-48291</v>
          </cell>
          <cell r="B2622" t="str">
            <v>ARC-VAL-100</v>
          </cell>
          <cell r="C2622" t="str">
            <v>VÁLVULA DE ALÍVIO E SEGURANÇA, DIÂMETRO DE 1 1/4" NPT</v>
          </cell>
          <cell r="D2622" t="str">
            <v>U</v>
          </cell>
          <cell r="E2622">
            <v>1325.78</v>
          </cell>
          <cell r="F2622" t="str">
            <v>ED-48291</v>
          </cell>
          <cell r="G2622"/>
        </row>
        <row r="2623">
          <cell r="A2623" t="str">
            <v>ED-48288</v>
          </cell>
          <cell r="B2623" t="str">
            <v>ARC-VAL-085</v>
          </cell>
          <cell r="C2623" t="str">
            <v>VÁLVULA DE ALÍVIO E SEGURANÇA, DIÂMETRO DE 1/2" NPT</v>
          </cell>
          <cell r="D2623" t="str">
            <v>U</v>
          </cell>
          <cell r="E2623">
            <v>624.78</v>
          </cell>
          <cell r="F2623" t="str">
            <v>ED-48288</v>
          </cell>
          <cell r="G2623"/>
        </row>
        <row r="2624">
          <cell r="A2624" t="str">
            <v>ED-48293</v>
          </cell>
          <cell r="B2624" t="str">
            <v>ARC-VAL-110</v>
          </cell>
          <cell r="C2624" t="str">
            <v>VÁLVULA DE ALÍVIO E SEGURANÇA, DIÂMETRO DE 2" NPT</v>
          </cell>
          <cell r="D2624" t="str">
            <v>U</v>
          </cell>
          <cell r="E2624">
            <v>2244.8000000000002</v>
          </cell>
          <cell r="F2624" t="str">
            <v>ED-48293</v>
          </cell>
          <cell r="G2624"/>
        </row>
        <row r="2625">
          <cell r="A2625" t="str">
            <v>ED-48294</v>
          </cell>
          <cell r="B2625" t="str">
            <v>ARC-VAL-115</v>
          </cell>
          <cell r="C2625" t="str">
            <v>VÁLVULA DE ALÍVIO E SEGURANÇA, DIÂMETRO DE 2 1/2" NPT</v>
          </cell>
          <cell r="D2625" t="str">
            <v>U</v>
          </cell>
          <cell r="E2625">
            <v>4824.3500000000004</v>
          </cell>
          <cell r="F2625" t="str">
            <v>ED-48294</v>
          </cell>
          <cell r="G2625"/>
        </row>
        <row r="2626">
          <cell r="A2626" t="str">
            <v>ED-48289</v>
          </cell>
          <cell r="B2626" t="str">
            <v>ARC-VAL-090</v>
          </cell>
          <cell r="C2626" t="str">
            <v>VÁLVULA DE ALÍVIO E SEGURANÇA, DIÂMETRO DE 3/4" NPT</v>
          </cell>
          <cell r="D2626" t="str">
            <v>U</v>
          </cell>
          <cell r="E2626">
            <v>784.78</v>
          </cell>
          <cell r="F2626" t="str">
            <v>ED-48289</v>
          </cell>
          <cell r="G2626"/>
        </row>
        <row r="2627">
          <cell r="A2627" t="str">
            <v>27.05</v>
          </cell>
          <cell r="B2627">
            <v>9031</v>
          </cell>
          <cell r="C2627" t="str">
            <v>VÁLVULA DE ESFERA</v>
          </cell>
          <cell r="D2627" t="str">
            <v/>
          </cell>
          <cell r="E2627"/>
          <cell r="F2627" t="str">
            <v>27.05</v>
          </cell>
          <cell r="G2627"/>
        </row>
        <row r="2628">
          <cell r="A2628" t="str">
            <v>ED-48276</v>
          </cell>
          <cell r="B2628" t="str">
            <v>ARC-VAL-025</v>
          </cell>
          <cell r="C2628" t="str">
            <v>VÁLVULA DE ESFERA EM LATÃO, DIÂMETRO DE 1" NPT</v>
          </cell>
          <cell r="D2628" t="str">
            <v>U</v>
          </cell>
          <cell r="E2628">
            <v>98.85</v>
          </cell>
          <cell r="F2628" t="str">
            <v>ED-48276</v>
          </cell>
          <cell r="G2628"/>
        </row>
        <row r="2629">
          <cell r="A2629" t="str">
            <v>ED-48278</v>
          </cell>
          <cell r="B2629" t="str">
            <v>ARC-VAL-035</v>
          </cell>
          <cell r="C2629" t="str">
            <v>VÁLVULA DE ESFERA EM LATÃO, DIÂMETRO DE 1 1/2" NPT</v>
          </cell>
          <cell r="D2629" t="str">
            <v>U</v>
          </cell>
          <cell r="E2629">
            <v>164.71</v>
          </cell>
          <cell r="F2629" t="str">
            <v>ED-48278</v>
          </cell>
          <cell r="G2629"/>
        </row>
        <row r="2630">
          <cell r="A2630" t="str">
            <v>ED-48277</v>
          </cell>
          <cell r="B2630" t="str">
            <v>ARC-VAL-030</v>
          </cell>
          <cell r="C2630" t="str">
            <v>VÁLVULA DE ESFERA EM LATÃO, DIÂMETRO DE 1 1/4" NPT</v>
          </cell>
          <cell r="D2630" t="str">
            <v>U</v>
          </cell>
          <cell r="E2630">
            <v>139.84</v>
          </cell>
          <cell r="F2630" t="str">
            <v>ED-48277</v>
          </cell>
          <cell r="G2630"/>
        </row>
        <row r="2631">
          <cell r="A2631" t="str">
            <v>ED-48274</v>
          </cell>
          <cell r="B2631" t="str">
            <v>ARC-VAL-015</v>
          </cell>
          <cell r="C2631" t="str">
            <v>VÁLVULA DE ESFERA EM LATÃO, DIÂMETRO DE 1/2" NPT</v>
          </cell>
          <cell r="D2631" t="str">
            <v>U</v>
          </cell>
          <cell r="E2631">
            <v>53.85</v>
          </cell>
          <cell r="F2631" t="str">
            <v>ED-48274</v>
          </cell>
          <cell r="G2631"/>
        </row>
        <row r="2632">
          <cell r="A2632" t="str">
            <v>ED-48279</v>
          </cell>
          <cell r="B2632" t="str">
            <v>ARC-VAL-040</v>
          </cell>
          <cell r="C2632" t="str">
            <v>VÁLVULA DE ESFERA EM LATÃO, DIÂMETRO DE 2" NPT</v>
          </cell>
          <cell r="D2632" t="str">
            <v>U</v>
          </cell>
          <cell r="E2632">
            <v>273.41000000000003</v>
          </cell>
          <cell r="F2632" t="str">
            <v>ED-48279</v>
          </cell>
          <cell r="G2632"/>
        </row>
        <row r="2633">
          <cell r="A2633" t="str">
            <v>ED-48280</v>
          </cell>
          <cell r="B2633" t="str">
            <v>ARC-VAL-045</v>
          </cell>
          <cell r="C2633" t="str">
            <v>VÁLVULA DE ESFERA EM LATÃO, DIÂMETRO DE 2 1/2" NPT</v>
          </cell>
          <cell r="D2633" t="str">
            <v>U</v>
          </cell>
          <cell r="E2633">
            <v>291.39999999999998</v>
          </cell>
          <cell r="F2633" t="str">
            <v>ED-48280</v>
          </cell>
          <cell r="G2633"/>
        </row>
        <row r="2634">
          <cell r="A2634" t="str">
            <v>ED-48275</v>
          </cell>
          <cell r="B2634" t="str">
            <v>ARC-VAL-020</v>
          </cell>
          <cell r="C2634" t="str">
            <v>VÁLVULA DE ESFERA EM LATÃO, DIÂMETRO DE 3/4" NPT</v>
          </cell>
          <cell r="D2634" t="str">
            <v>U</v>
          </cell>
          <cell r="E2634">
            <v>68.849999999999994</v>
          </cell>
          <cell r="F2634" t="str">
            <v>ED-48275</v>
          </cell>
          <cell r="G2634"/>
        </row>
        <row r="2635">
          <cell r="A2635" t="str">
            <v>27.06</v>
          </cell>
          <cell r="B2635">
            <v>9032</v>
          </cell>
          <cell r="C2635" t="str">
            <v>VÁLVULA DE RETENÇÃO</v>
          </cell>
          <cell r="D2635" t="str">
            <v/>
          </cell>
          <cell r="E2635"/>
          <cell r="F2635" t="str">
            <v>27.06</v>
          </cell>
          <cell r="G2635"/>
        </row>
        <row r="2636">
          <cell r="A2636" t="str">
            <v>ED-48283</v>
          </cell>
          <cell r="B2636" t="str">
            <v>ARC-VAL-060</v>
          </cell>
          <cell r="C2636" t="str">
            <v>VÁLVULA DE RETENÇÃO EM LATÃO, DIÂMETRO DE 1" NPT</v>
          </cell>
          <cell r="D2636" t="str">
            <v>U</v>
          </cell>
          <cell r="E2636">
            <v>55.09</v>
          </cell>
          <cell r="F2636" t="str">
            <v>ED-48283</v>
          </cell>
          <cell r="G2636"/>
        </row>
        <row r="2637">
          <cell r="A2637" t="str">
            <v>ED-48285</v>
          </cell>
          <cell r="B2637" t="str">
            <v>ARC-VAL-070</v>
          </cell>
          <cell r="C2637" t="str">
            <v>VÁLVULA DE RETENÇÃO EM LATÃO, DIÂMETRO DE 1 1/2" NPT</v>
          </cell>
          <cell r="D2637" t="str">
            <v>U</v>
          </cell>
          <cell r="E2637">
            <v>111.56</v>
          </cell>
          <cell r="F2637" t="str">
            <v>ED-48285</v>
          </cell>
          <cell r="G2637"/>
        </row>
        <row r="2638">
          <cell r="A2638" t="str">
            <v>ED-48284</v>
          </cell>
          <cell r="B2638" t="str">
            <v>ARC-VAL-065</v>
          </cell>
          <cell r="C2638" t="str">
            <v>VÁLVULA DE RETENÇÃO EM LATÃO, DIÂMETRO DE 1 1/4" NPT</v>
          </cell>
          <cell r="D2638" t="str">
            <v>U</v>
          </cell>
          <cell r="E2638">
            <v>99.79</v>
          </cell>
          <cell r="F2638" t="str">
            <v>ED-48284</v>
          </cell>
          <cell r="G2638"/>
        </row>
        <row r="2639">
          <cell r="A2639" t="str">
            <v>ED-48281</v>
          </cell>
          <cell r="B2639" t="str">
            <v>ARC-VAL-050</v>
          </cell>
          <cell r="C2639" t="str">
            <v>VÁLVULA DE RETENÇÃO EM LATÃO, DIÂMETRO DE 1/2" NPT</v>
          </cell>
          <cell r="D2639" t="str">
            <v>U</v>
          </cell>
          <cell r="E2639">
            <v>41.97</v>
          </cell>
          <cell r="F2639" t="str">
            <v>ED-48281</v>
          </cell>
          <cell r="G2639"/>
        </row>
        <row r="2640">
          <cell r="A2640" t="str">
            <v>ED-48286</v>
          </cell>
          <cell r="B2640" t="str">
            <v>ARC-VAL-075</v>
          </cell>
          <cell r="C2640" t="str">
            <v>VÁLVULA DE RETENÇÃO EM LATÃO, DIÂMETRO DE 2" NPT</v>
          </cell>
          <cell r="D2640" t="str">
            <v>U</v>
          </cell>
          <cell r="E2640">
            <v>150.4</v>
          </cell>
          <cell r="F2640" t="str">
            <v>ED-48286</v>
          </cell>
          <cell r="G2640"/>
        </row>
        <row r="2641">
          <cell r="A2641" t="str">
            <v>ED-48287</v>
          </cell>
          <cell r="B2641" t="str">
            <v>ARC-VAL-080</v>
          </cell>
          <cell r="C2641" t="str">
            <v>VÁLVULA DE RETENÇÃO EM LATÃO, DIÂMETRO DE 2 1/2" NPT</v>
          </cell>
          <cell r="D2641" t="str">
            <v>U</v>
          </cell>
          <cell r="E2641">
            <v>233.83</v>
          </cell>
          <cell r="F2641" t="str">
            <v>ED-48287</v>
          </cell>
          <cell r="G2641"/>
        </row>
        <row r="2642">
          <cell r="A2642" t="str">
            <v>ED-48282</v>
          </cell>
          <cell r="B2642" t="str">
            <v>ARC-VAL-055</v>
          </cell>
          <cell r="C2642" t="str">
            <v>VÁLVULA DE RETENÇÃO EM LATÃO, DIÂMETRO DE 3/4" NPT</v>
          </cell>
          <cell r="D2642" t="str">
            <v>U</v>
          </cell>
          <cell r="E2642">
            <v>45.05</v>
          </cell>
          <cell r="F2642" t="str">
            <v>ED-48282</v>
          </cell>
          <cell r="G2642"/>
        </row>
        <row r="2643">
          <cell r="A2643" t="str">
            <v>27.07</v>
          </cell>
          <cell r="B2643">
            <v>9033</v>
          </cell>
          <cell r="C2643" t="str">
            <v>VÁLVULA SOLENÓIDE</v>
          </cell>
          <cell r="D2643" t="str">
            <v/>
          </cell>
          <cell r="E2643"/>
          <cell r="F2643" t="str">
            <v>27.07</v>
          </cell>
          <cell r="G2643"/>
        </row>
        <row r="2644">
          <cell r="A2644" t="str">
            <v>ED-48273</v>
          </cell>
          <cell r="B2644" t="str">
            <v>ARC-VAL-010</v>
          </cell>
          <cell r="C2644" t="str">
            <v>VÁLVULA SOLENÓIDE 2/3 VIAS NF. AÇÃO DIRETA 1/2" BSP</v>
          </cell>
          <cell r="D2644" t="str">
            <v>U</v>
          </cell>
          <cell r="E2644">
            <v>215.57</v>
          </cell>
          <cell r="F2644" t="str">
            <v>ED-48273</v>
          </cell>
          <cell r="G2644"/>
        </row>
        <row r="2645">
          <cell r="A2645" t="str">
            <v>ED-48272</v>
          </cell>
          <cell r="B2645" t="str">
            <v>ARC-VAL-005</v>
          </cell>
          <cell r="C2645" t="str">
            <v>VÁLVULA SOLENÓIDE 2/3 VIAS NF. AÇÃO DIRETA 3/8" BSP</v>
          </cell>
          <cell r="D2645" t="str">
            <v>U</v>
          </cell>
          <cell r="E2645">
            <v>160.57</v>
          </cell>
          <cell r="F2645" t="str">
            <v>ED-48272</v>
          </cell>
          <cell r="G2645"/>
        </row>
        <row r="2646">
          <cell r="A2646" t="str">
            <v>27.08</v>
          </cell>
          <cell r="B2646">
            <v>9034</v>
          </cell>
          <cell r="C2646" t="str">
            <v>MANÔMETRO E PRESSOSTATO</v>
          </cell>
          <cell r="D2646" t="str">
            <v/>
          </cell>
          <cell r="E2646"/>
          <cell r="F2646" t="str">
            <v>27.08</v>
          </cell>
          <cell r="G2646"/>
        </row>
        <row r="2647">
          <cell r="A2647" t="str">
            <v>ED-48262</v>
          </cell>
          <cell r="B2647" t="str">
            <v>ARC-MAN-020</v>
          </cell>
          <cell r="C2647" t="str">
            <v>MANÔMETRO DE PRESSÃO PARA AR COMPRIMIDO 15 A 600 MBAR, COM ROSCA, 1/2 NPT</v>
          </cell>
          <cell r="D2647" t="str">
            <v>U</v>
          </cell>
          <cell r="E2647">
            <v>449.92</v>
          </cell>
          <cell r="F2647" t="str">
            <v>ED-48262</v>
          </cell>
          <cell r="G2647"/>
        </row>
        <row r="2648">
          <cell r="A2648" t="str">
            <v>ED-48261</v>
          </cell>
          <cell r="B2648" t="str">
            <v>ARC-MAN-015</v>
          </cell>
          <cell r="C2648" t="str">
            <v>MANÔMETRO DE PRESSÃO PARA AR COMPRIMIDO 15 A 600 MBAR, COM ROSCA, 1/4 NPT</v>
          </cell>
          <cell r="D2648" t="str">
            <v>U</v>
          </cell>
          <cell r="E2648">
            <v>356.92</v>
          </cell>
          <cell r="F2648" t="str">
            <v>ED-48261</v>
          </cell>
          <cell r="G2648"/>
        </row>
        <row r="2649">
          <cell r="A2649" t="str">
            <v>ED-48253</v>
          </cell>
          <cell r="B2649" t="str">
            <v>ARC-COM-015</v>
          </cell>
          <cell r="C2649" t="str">
            <v>PRESSOSTATO PARA COMPRESSOR DE 125 A 175 PSI</v>
          </cell>
          <cell r="D2649" t="str">
            <v>U</v>
          </cell>
          <cell r="E2649">
            <v>99.14</v>
          </cell>
          <cell r="F2649" t="str">
            <v>ED-48253</v>
          </cell>
          <cell r="G2649"/>
        </row>
        <row r="2650">
          <cell r="A2650" t="str">
            <v>ED-48252</v>
          </cell>
          <cell r="B2650" t="str">
            <v>ARC-COM-010</v>
          </cell>
          <cell r="C2650" t="str">
            <v>PRESSOSTATO PARA COMPRESSOR DE 80 A 125 PSI</v>
          </cell>
          <cell r="D2650" t="str">
            <v>U</v>
          </cell>
          <cell r="E2650">
            <v>99.14</v>
          </cell>
          <cell r="F2650" t="str">
            <v>ED-48252</v>
          </cell>
          <cell r="G2650"/>
        </row>
        <row r="2651">
          <cell r="A2651" t="str">
            <v>27.09</v>
          </cell>
          <cell r="B2651">
            <v>9035</v>
          </cell>
          <cell r="C2651" t="str">
            <v>COMPRESSOR</v>
          </cell>
          <cell r="D2651" t="str">
            <v/>
          </cell>
          <cell r="E2651"/>
          <cell r="F2651" t="str">
            <v>27.09</v>
          </cell>
          <cell r="G2651"/>
        </row>
        <row r="2652">
          <cell r="A2652" t="str">
            <v>ED-48251</v>
          </cell>
          <cell r="B2652" t="str">
            <v>ARC-COM-005</v>
          </cell>
          <cell r="C2652" t="str">
            <v>COMPRESSOR SL/100 - 120PSI -8,3 BAR 100 LIBRAS</v>
          </cell>
          <cell r="D2652" t="str">
            <v>U</v>
          </cell>
          <cell r="E2652">
            <v>2229.1999999999998</v>
          </cell>
          <cell r="F2652" t="str">
            <v>ED-48251</v>
          </cell>
          <cell r="G2652"/>
        </row>
        <row r="2653">
          <cell r="A2653" t="str">
            <v>27.10</v>
          </cell>
          <cell r="B2653">
            <v>9036</v>
          </cell>
          <cell r="C2653" t="str">
            <v>CILINDRO</v>
          </cell>
          <cell r="D2653" t="str">
            <v/>
          </cell>
          <cell r="E2653"/>
          <cell r="F2653" t="str">
            <v>27.10</v>
          </cell>
          <cell r="G2653"/>
        </row>
        <row r="2654">
          <cell r="A2654" t="str">
            <v>ED-49817</v>
          </cell>
          <cell r="B2654" t="str">
            <v>GAS-CIL-005</v>
          </cell>
          <cell r="C2654" t="str">
            <v>CILINDRO DE AÇO COM GÁS GLP CAPACIDADE 45 KG</v>
          </cell>
          <cell r="D2654" t="str">
            <v>U</v>
          </cell>
          <cell r="E2654">
            <v>705.84</v>
          </cell>
          <cell r="F2654" t="str">
            <v>ED-49817</v>
          </cell>
          <cell r="G2654"/>
        </row>
        <row r="2655">
          <cell r="A2655" t="str">
            <v>ED-48250</v>
          </cell>
          <cell r="B2655" t="str">
            <v>ARC-CIL-010</v>
          </cell>
          <cell r="C2655" t="str">
            <v>CILINDRO DE PRESSÃO MÁXI,A 140 BAR, 3/4" NPT</v>
          </cell>
          <cell r="D2655" t="str">
            <v>U</v>
          </cell>
          <cell r="E2655">
            <v>299.3</v>
          </cell>
          <cell r="F2655" t="str">
            <v>ED-48250</v>
          </cell>
          <cell r="G2655"/>
        </row>
        <row r="2656">
          <cell r="A2656" t="str">
            <v>27.11</v>
          </cell>
          <cell r="B2656">
            <v>9037</v>
          </cell>
          <cell r="C2656" t="str">
            <v>CENTRAL DE GÁS</v>
          </cell>
          <cell r="D2656" t="str">
            <v/>
          </cell>
          <cell r="E2656"/>
          <cell r="F2656" t="str">
            <v>27.11</v>
          </cell>
          <cell r="G2656"/>
        </row>
        <row r="2657">
          <cell r="A2657" t="str">
            <v>ED-15716</v>
          </cell>
          <cell r="B2657" t="str">
            <v>-</v>
          </cell>
          <cell r="C265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57" t="str">
            <v>UN</v>
          </cell>
          <cell r="E2657">
            <v>2125.75</v>
          </cell>
          <cell r="F2657" t="str">
            <v>ED-15716</v>
          </cell>
          <cell r="G2657"/>
        </row>
        <row r="2658">
          <cell r="A2658" t="str">
            <v>27.12</v>
          </cell>
          <cell r="B2658">
            <v>9038</v>
          </cell>
          <cell r="C2658" t="str">
            <v>ACESSÓRIOS E COMPLEMENTOS PARA GÁS</v>
          </cell>
          <cell r="D2658" t="str">
            <v/>
          </cell>
          <cell r="E2658"/>
          <cell r="F2658" t="str">
            <v>27.12</v>
          </cell>
          <cell r="G2658"/>
        </row>
        <row r="2659">
          <cell r="A2659" t="str">
            <v>ED-49818</v>
          </cell>
          <cell r="B2659" t="str">
            <v>GAS-COL-005</v>
          </cell>
          <cell r="C2659" t="str">
            <v>COLETOR MÓDULO CENTRAL</v>
          </cell>
          <cell r="D2659" t="str">
            <v>U</v>
          </cell>
          <cell r="E2659">
            <v>126.5</v>
          </cell>
          <cell r="F2659" t="str">
            <v>ED-49818</v>
          </cell>
          <cell r="G2659"/>
        </row>
        <row r="2660">
          <cell r="A2660" t="str">
            <v>ED-49819</v>
          </cell>
          <cell r="B2660" t="str">
            <v>GAS-COL-010</v>
          </cell>
          <cell r="C2660" t="str">
            <v>COLETOR MÓDULO II SIMPLES P-45</v>
          </cell>
          <cell r="D2660" t="str">
            <v>U</v>
          </cell>
          <cell r="E2660">
            <v>126.5</v>
          </cell>
          <cell r="F2660" t="str">
            <v>ED-49819</v>
          </cell>
          <cell r="G2660"/>
        </row>
        <row r="2661">
          <cell r="A2661" t="str">
            <v>ED-48256</v>
          </cell>
          <cell r="B2661" t="str">
            <v>ARC-FIL-015</v>
          </cell>
          <cell r="C2661" t="str">
            <v>FILTRO TIPO "Y" EM BRONZE, DIÂMETRO DE 1" NPT</v>
          </cell>
          <cell r="D2661" t="str">
            <v>U</v>
          </cell>
          <cell r="E2661">
            <v>60.2</v>
          </cell>
          <cell r="F2661" t="str">
            <v>ED-48256</v>
          </cell>
          <cell r="G2661"/>
        </row>
        <row r="2662">
          <cell r="A2662" t="str">
            <v>ED-48258</v>
          </cell>
          <cell r="B2662" t="str">
            <v>ARC-FIL-025</v>
          </cell>
          <cell r="C2662" t="str">
            <v>FILTRO TIPO "Y" EM BRONZE, DIÂMETRO DE 1 1/2" NPT</v>
          </cell>
          <cell r="D2662" t="str">
            <v>U</v>
          </cell>
          <cell r="E2662">
            <v>129.32</v>
          </cell>
          <cell r="F2662" t="str">
            <v>ED-48258</v>
          </cell>
          <cell r="G2662"/>
        </row>
        <row r="2663">
          <cell r="A2663" t="str">
            <v>ED-48257</v>
          </cell>
          <cell r="B2663" t="str">
            <v>ARC-FIL-020</v>
          </cell>
          <cell r="C2663" t="str">
            <v>FILTRO TIPO "Y" EM BRONZE, DIÂMETRO DE 1 1/4" NPT</v>
          </cell>
          <cell r="D2663" t="str">
            <v>U</v>
          </cell>
          <cell r="E2663">
            <v>102.22</v>
          </cell>
          <cell r="F2663" t="str">
            <v>ED-48257</v>
          </cell>
          <cell r="G2663"/>
        </row>
        <row r="2664">
          <cell r="A2664" t="str">
            <v>ED-48254</v>
          </cell>
          <cell r="B2664" t="str">
            <v>ARC-FIL-005</v>
          </cell>
          <cell r="C2664" t="str">
            <v>FILTRO TIPO "Y" EM BRONZE, DIÂMETRO DE 1/2" NPT</v>
          </cell>
          <cell r="D2664" t="str">
            <v>U</v>
          </cell>
          <cell r="E2664">
            <v>37.33</v>
          </cell>
          <cell r="F2664" t="str">
            <v>ED-48254</v>
          </cell>
          <cell r="G2664"/>
        </row>
        <row r="2665">
          <cell r="A2665" t="str">
            <v>ED-48259</v>
          </cell>
          <cell r="B2665" t="str">
            <v>ARC-FIL-030</v>
          </cell>
          <cell r="C2665" t="str">
            <v>FILTRO TIPO "Y" EM BRONZE, DIÂMETRO DE 2" NPT</v>
          </cell>
          <cell r="D2665" t="str">
            <v>U</v>
          </cell>
          <cell r="E2665">
            <v>201.79</v>
          </cell>
          <cell r="F2665" t="str">
            <v>ED-48259</v>
          </cell>
          <cell r="G2665"/>
        </row>
        <row r="2666">
          <cell r="A2666" t="str">
            <v>ED-48255</v>
          </cell>
          <cell r="B2666" t="str">
            <v>ARC-FIL-010</v>
          </cell>
          <cell r="C2666" t="str">
            <v>FILTRO TIPO "Y" EM BRONZE, DIÂMETRO DE 3/4" NPT</v>
          </cell>
          <cell r="D2666" t="str">
            <v>U</v>
          </cell>
          <cell r="E2666">
            <v>46.97</v>
          </cell>
          <cell r="F2666" t="str">
            <v>ED-48255</v>
          </cell>
          <cell r="G2666"/>
        </row>
        <row r="2667">
          <cell r="A2667" t="str">
            <v>ED-49821</v>
          </cell>
          <cell r="B2667" t="str">
            <v>GAS-MAN-005</v>
          </cell>
          <cell r="C2667" t="str">
            <v>MANGUEIRA PLÁSTICA PARA GÁS D = 3/8" X 1,50 M</v>
          </cell>
          <cell r="D2667" t="str">
            <v>U</v>
          </cell>
          <cell r="E2667">
            <v>18.48</v>
          </cell>
          <cell r="F2667" t="str">
            <v>ED-49821</v>
          </cell>
          <cell r="G2667"/>
        </row>
        <row r="2668">
          <cell r="A2668" t="str">
            <v>ED-49822</v>
          </cell>
          <cell r="B2668" t="str">
            <v>GAS-NIP-005</v>
          </cell>
          <cell r="C2668" t="str">
            <v>NIPLE DE REDUÇÃO DE LATÃO 1/2" NPT X 1/8" NPT</v>
          </cell>
          <cell r="D2668" t="str">
            <v>U</v>
          </cell>
          <cell r="E2668">
            <v>11.57</v>
          </cell>
          <cell r="F2668" t="str">
            <v>ED-49822</v>
          </cell>
          <cell r="G2668"/>
        </row>
        <row r="2669">
          <cell r="A2669" t="str">
            <v>ED-49823</v>
          </cell>
          <cell r="B2669" t="str">
            <v>GAS-NIP-010</v>
          </cell>
          <cell r="C2669" t="str">
            <v>NIPLE DE REDUÇÃO DE LATÃO 1/2" NPT X 3/8" NPT</v>
          </cell>
          <cell r="D2669" t="str">
            <v>U</v>
          </cell>
          <cell r="E2669">
            <v>11.57</v>
          </cell>
          <cell r="F2669" t="str">
            <v>ED-49823</v>
          </cell>
          <cell r="G2669"/>
        </row>
        <row r="2670">
          <cell r="A2670" t="str">
            <v>ED-49824</v>
          </cell>
          <cell r="B2670" t="str">
            <v>GAS-NIP-015</v>
          </cell>
          <cell r="C2670" t="str">
            <v>NIPLE DUPLO FERRO MALEÁVEL 300# 1/2" NPT</v>
          </cell>
          <cell r="D2670" t="str">
            <v>U</v>
          </cell>
          <cell r="E2670">
            <v>11.57</v>
          </cell>
          <cell r="F2670" t="str">
            <v>ED-49824</v>
          </cell>
          <cell r="G2670"/>
        </row>
        <row r="2671">
          <cell r="A2671" t="str">
            <v>ED-49830</v>
          </cell>
          <cell r="B2671" t="str">
            <v>GAS-TAM-005</v>
          </cell>
          <cell r="C2671" t="str">
            <v>TAMPÃO (CAP) FERRO MALEÁVEL NPT 300# 1/2"</v>
          </cell>
          <cell r="D2671" t="str">
            <v>U</v>
          </cell>
          <cell r="E2671">
            <v>16.079999999999998</v>
          </cell>
          <cell r="F2671" t="str">
            <v>ED-49830</v>
          </cell>
          <cell r="G2671"/>
        </row>
        <row r="2672">
          <cell r="A2672" t="str">
            <v>28.</v>
          </cell>
          <cell r="B2672">
            <v>8689</v>
          </cell>
          <cell r="C2672" t="str">
            <v>VIDROS E ESPELHOS</v>
          </cell>
          <cell r="D2672" t="str">
            <v/>
          </cell>
          <cell r="E2672"/>
          <cell r="F2672" t="str">
            <v>28.</v>
          </cell>
          <cell r="G2672"/>
        </row>
        <row r="2673">
          <cell r="A2673" t="str">
            <v>28.01</v>
          </cell>
          <cell r="B2673">
            <v>9039</v>
          </cell>
          <cell r="C2673" t="str">
            <v>ESPELHO</v>
          </cell>
          <cell r="D2673" t="str">
            <v/>
          </cell>
          <cell r="E2673"/>
          <cell r="F2673" t="str">
            <v>28.01</v>
          </cell>
          <cell r="G2673"/>
        </row>
        <row r="2674">
          <cell r="A2674" t="str">
            <v>ED-51151</v>
          </cell>
          <cell r="B2674" t="str">
            <v>VID-ESP-010</v>
          </cell>
          <cell r="C2674" t="str">
            <v>ESPELHO COM MOLDURA EM ALUMÍNIO PARA PNE (60 X 90)CM</v>
          </cell>
          <cell r="D2674" t="str">
            <v>U</v>
          </cell>
          <cell r="E2674">
            <v>184.99</v>
          </cell>
          <cell r="F2674" t="str">
            <v>ED-51151</v>
          </cell>
          <cell r="G2674"/>
        </row>
        <row r="2675">
          <cell r="A2675" t="str">
            <v>ED-51152</v>
          </cell>
          <cell r="B2675" t="str">
            <v>VID-ESP-015</v>
          </cell>
          <cell r="C2675" t="str">
            <v>ESPELHO (40 X 60) CM, E = 4 MM, COLOCADO COM PARAFUSO FINESSON</v>
          </cell>
          <cell r="D2675" t="str">
            <v>U</v>
          </cell>
          <cell r="E2675">
            <v>76.38</v>
          </cell>
          <cell r="F2675" t="str">
            <v>ED-51152</v>
          </cell>
          <cell r="G2675"/>
        </row>
        <row r="2676">
          <cell r="A2676" t="str">
            <v>ED-51150</v>
          </cell>
          <cell r="B2676" t="str">
            <v>VID-ESP-005</v>
          </cell>
          <cell r="C2676" t="str">
            <v>ESPELHO (60 X 90) CM, E = 4 MM, COLOCADO COM PARAFUSO FINESSON</v>
          </cell>
          <cell r="D2676" t="str">
            <v>U</v>
          </cell>
          <cell r="E2676">
            <v>131.21</v>
          </cell>
          <cell r="F2676" t="str">
            <v>ED-51150</v>
          </cell>
          <cell r="G2676"/>
        </row>
        <row r="2677">
          <cell r="A2677" t="str">
            <v>28.02</v>
          </cell>
          <cell r="B2677">
            <v>9040</v>
          </cell>
          <cell r="C2677" t="str">
            <v>VIDRO ARAMADO</v>
          </cell>
          <cell r="D2677" t="str">
            <v/>
          </cell>
          <cell r="E2677"/>
          <cell r="F2677" t="str">
            <v>28.02</v>
          </cell>
          <cell r="G2677"/>
        </row>
        <row r="2678">
          <cell r="A2678" t="str">
            <v>ED-51149</v>
          </cell>
          <cell r="B2678" t="str">
            <v>VID-ARA-005</v>
          </cell>
          <cell r="C2678" t="str">
            <v>VIDRO ARAMADO E = 7 MM, COLOCADO</v>
          </cell>
          <cell r="D2678" t="str">
            <v>M2</v>
          </cell>
          <cell r="E2678">
            <v>190.06</v>
          </cell>
          <cell r="F2678" t="str">
            <v>ED-51149</v>
          </cell>
          <cell r="G2678"/>
        </row>
        <row r="2679">
          <cell r="A2679" t="str">
            <v>28.03</v>
          </cell>
          <cell r="B2679">
            <v>9041</v>
          </cell>
          <cell r="C2679" t="str">
            <v>VIDRO LISOS TRANSPARENTES</v>
          </cell>
          <cell r="D2679" t="str">
            <v/>
          </cell>
          <cell r="E2679"/>
          <cell r="F2679" t="str">
            <v>28.03</v>
          </cell>
          <cell r="G2679"/>
        </row>
        <row r="2680">
          <cell r="A2680" t="str">
            <v>ED-51155</v>
          </cell>
          <cell r="B2680" t="str">
            <v>VID-LIS-005</v>
          </cell>
          <cell r="C2680" t="str">
            <v>VIDRO COMUM LISO INCOLOR, ESP. 3MM, INCLUSIVE FIXAÇÃO E VEDAÇÃO COM GUARNIÇÃO/GAXETA DE BORRACHA NEOPRENE, FORNECIMENTO E INSTALAÇÃO, EXCLUSIVE CAIXILHO/PERFIL</v>
          </cell>
          <cell r="D2680" t="str">
            <v>M2</v>
          </cell>
          <cell r="E2680">
            <v>84.53</v>
          </cell>
          <cell r="F2680" t="str">
            <v>ED-51155</v>
          </cell>
          <cell r="G2680"/>
        </row>
        <row r="2681">
          <cell r="A2681" t="str">
            <v>ED-51156</v>
          </cell>
          <cell r="B2681" t="str">
            <v>VID-LIS-010</v>
          </cell>
          <cell r="C2681" t="str">
            <v>VIDRO COMUM LISO INCOLOR, ESP. 4MM, INCLUSIVE FIXAÇÃO E VEDAÇÃO COM GUARNIÇÃO/GAXETA DE BORRACHA NEOPRENE, FORNECIMENTO E INSTALAÇÃO, EXCLUSIVE CAIXILHO/PERFIL</v>
          </cell>
          <cell r="D2681" t="str">
            <v>M2</v>
          </cell>
          <cell r="E2681">
            <v>103</v>
          </cell>
          <cell r="F2681" t="str">
            <v>ED-51156</v>
          </cell>
          <cell r="G2681"/>
        </row>
        <row r="2682">
          <cell r="A2682" t="str">
            <v>ED-51157</v>
          </cell>
          <cell r="B2682" t="str">
            <v>VID-LIS-015</v>
          </cell>
          <cell r="C2682" t="str">
            <v>VIDRO COMUM LISO INCOLOR, ESP. 6MM, INCLUSIVE FIXAÇÃO E VEDAÇÃO COM GUARNIÇÃO/GAXETA DE BORRACHA NEOPRENE, FORNECIMENTO E INSTALAÇÃO, EXCLUSIVE CAIXILHO/PERFIL</v>
          </cell>
          <cell r="D2682" t="str">
            <v>M2</v>
          </cell>
          <cell r="E2682">
            <v>136.54</v>
          </cell>
          <cell r="F2682" t="str">
            <v>ED-51157</v>
          </cell>
          <cell r="G2682"/>
        </row>
        <row r="2683">
          <cell r="A2683" t="str">
            <v>28.04</v>
          </cell>
          <cell r="B2683">
            <v>9042</v>
          </cell>
          <cell r="C2683" t="str">
            <v>VIDRO FANTASIA</v>
          </cell>
          <cell r="D2683" t="str">
            <v/>
          </cell>
          <cell r="E2683"/>
          <cell r="F2683" t="str">
            <v>28.04</v>
          </cell>
          <cell r="G2683"/>
        </row>
        <row r="2684">
          <cell r="A2684" t="str">
            <v>ED-51154</v>
          </cell>
          <cell r="B2684" t="str">
            <v>VID-FAN-010</v>
          </cell>
          <cell r="C2684" t="str">
            <v>VIDRO IMPRESSO (FANTASIA) TIPO CANELADO OU MARTELADO INCOLOR, ESP. 3MM OU 4MM, INCLUSIVE FIXAÇÃO E VEDAÇÃO COM GUARNIÇÃO/GAXETA DE BORRACHA NEOPRENE, FORNECIMENTO E INSTALAÇÃO, EXCLUSIVE CAIXILHO/PERFIL</v>
          </cell>
          <cell r="D2684" t="str">
            <v>M2</v>
          </cell>
          <cell r="E2684">
            <v>89.63</v>
          </cell>
          <cell r="F2684" t="str">
            <v>ED-51154</v>
          </cell>
          <cell r="G2684"/>
        </row>
        <row r="2685">
          <cell r="A2685" t="str">
            <v>ED-51153</v>
          </cell>
          <cell r="B2685" t="str">
            <v>VID-FAN-005</v>
          </cell>
          <cell r="C2685" t="str">
            <v>VIDRO IMPRESSO (FANTASIA) TIPO MINI-BOREAL, ESP. 3MM, INCLUSIVE FIXAÇÃO E VEDAÇÃO COM GUARNIÇÃO/GAXETA DE BORRACHA NEOPRENE, FORNECIMENTO E INSTALAÇÃO, EXCLUSIVE CAIXILHO/PERFIL</v>
          </cell>
          <cell r="D2685" t="str">
            <v>M2</v>
          </cell>
          <cell r="E2685">
            <v>82.13</v>
          </cell>
          <cell r="F2685" t="str">
            <v>ED-51153</v>
          </cell>
          <cell r="G2685"/>
        </row>
        <row r="2686">
          <cell r="A2686" t="str">
            <v>28.05</v>
          </cell>
          <cell r="B2686">
            <v>9043</v>
          </cell>
          <cell r="C2686" t="str">
            <v>VIDRO TEMPERADOS</v>
          </cell>
          <cell r="D2686" t="str">
            <v/>
          </cell>
          <cell r="E2686"/>
          <cell r="F2686" t="str">
            <v>28.05</v>
          </cell>
          <cell r="G2686"/>
        </row>
        <row r="2687">
          <cell r="A2687" t="str">
            <v>ED-51160</v>
          </cell>
          <cell r="B2687" t="str">
            <v>VID-TEM-015</v>
          </cell>
          <cell r="C2687" t="str">
            <v>VIDRO TEMPERADO INCOLOR, ESP. 10MM, INCLUSIVE FIXAÇÃO E VEDAÇÃO COM GUARNIÇÃO/GAXETA DE BORRACHA NEOPRENE, FORNECIMENTO E INSTALAÇÃO, EXCLUSIVE CAIXILHO/PERFIL</v>
          </cell>
          <cell r="D2687" t="str">
            <v>M2</v>
          </cell>
          <cell r="E2687">
            <v>233.99</v>
          </cell>
          <cell r="F2687" t="str">
            <v>ED-51160</v>
          </cell>
          <cell r="G2687"/>
        </row>
        <row r="2688">
          <cell r="A2688" t="str">
            <v>ED-51158</v>
          </cell>
          <cell r="B2688" t="str">
            <v>VID-TEM-005</v>
          </cell>
          <cell r="C2688" t="str">
            <v>VIDRO TEMPERADO INCOLOR, ESP. 6MM, INCLUSIVE FIXAÇÃO E VEDAÇÃO COM GUARNIÇÃO/GAXETA DE BORRACHA NEOPRENE, FORNECIMENTO E INSTALAÇÃO, EXCLUSIVE CAIXILHO/PERFIL</v>
          </cell>
          <cell r="D2688" t="str">
            <v>M2</v>
          </cell>
          <cell r="E2688">
            <v>148.96</v>
          </cell>
          <cell r="F2688" t="str">
            <v>ED-51158</v>
          </cell>
          <cell r="G2688"/>
        </row>
        <row r="2689">
          <cell r="A2689" t="str">
            <v>ED-51159</v>
          </cell>
          <cell r="B2689" t="str">
            <v>VID-TEM-010</v>
          </cell>
          <cell r="C2689" t="str">
            <v>VIDRO TEMPERADO INCOLOR, ESP. 8MM, INCLUSIVE FIXAÇÃO E VEDAÇÃO COM GUARNIÇÃO/GAXETA DE BORRACHA NEOPRENE, FORNECIMENTO E INSTALAÇÃO, EXCLUSIVE CAIXILHO/PERFIL</v>
          </cell>
          <cell r="D2689" t="str">
            <v>M2</v>
          </cell>
          <cell r="E2689">
            <v>186.35</v>
          </cell>
          <cell r="F2689" t="str">
            <v>ED-51159</v>
          </cell>
          <cell r="G2689"/>
        </row>
        <row r="2690">
          <cell r="A2690" t="str">
            <v>29.</v>
          </cell>
          <cell r="B2690">
            <v>8690</v>
          </cell>
          <cell r="C2690" t="str">
            <v>PLACAS E SINALIZAÇÕES VISUAIS</v>
          </cell>
          <cell r="D2690" t="str">
            <v/>
          </cell>
          <cell r="E2690"/>
          <cell r="F2690" t="str">
            <v>29.</v>
          </cell>
          <cell r="G2690"/>
        </row>
        <row r="2691">
          <cell r="A2691" t="str">
            <v>29.01</v>
          </cell>
          <cell r="B2691">
            <v>9045</v>
          </cell>
          <cell r="C2691" t="str">
            <v>PLACA DE INAUGURAÇÃO</v>
          </cell>
          <cell r="D2691" t="str">
            <v/>
          </cell>
          <cell r="E2691"/>
          <cell r="F2691" t="str">
            <v>29.01</v>
          </cell>
          <cell r="G2691"/>
        </row>
        <row r="2692">
          <cell r="A2692" t="str">
            <v>ED-50634</v>
          </cell>
          <cell r="B2692" t="str">
            <v>PLA-ALU-005</v>
          </cell>
          <cell r="C2692" t="str">
            <v>PLACA DE INAUGURAÇÃO EM ALUMÍNIO FUNDIDO, 60 X 40 CM</v>
          </cell>
          <cell r="D2692" t="str">
            <v>U</v>
          </cell>
          <cell r="E2692">
            <v>605.76</v>
          </cell>
          <cell r="F2692" t="str">
            <v>ED-50634</v>
          </cell>
          <cell r="G2692"/>
        </row>
        <row r="2693">
          <cell r="A2693" t="str">
            <v>ED-50635</v>
          </cell>
          <cell r="B2693" t="str">
            <v>PLA-ALU-010</v>
          </cell>
          <cell r="C2693" t="str">
            <v>PLACA DE INAUGURAÇÃO EM ALUMÍNIO FUNDIDO 85 X 50 CM</v>
          </cell>
          <cell r="D2693" t="str">
            <v>CJ</v>
          </cell>
          <cell r="E2693">
            <v>852.64</v>
          </cell>
          <cell r="F2693" t="str">
            <v>ED-50635</v>
          </cell>
          <cell r="G2693"/>
        </row>
        <row r="2694">
          <cell r="A2694" t="str">
            <v>29.02</v>
          </cell>
          <cell r="B2694">
            <v>9046</v>
          </cell>
          <cell r="C2694" t="str">
            <v>PLACA EM ALUMÍNIO</v>
          </cell>
          <cell r="D2694" t="str">
            <v/>
          </cell>
          <cell r="E2694"/>
          <cell r="F2694" t="str">
            <v>29.02</v>
          </cell>
          <cell r="G2694"/>
        </row>
        <row r="2695">
          <cell r="A2695" t="str">
            <v>ED-50642</v>
          </cell>
          <cell r="B2695" t="str">
            <v>PLA-ALU-045</v>
          </cell>
          <cell r="C2695" t="str">
            <v>PLACA DE ALUMÍNIO ANODIZADO 25 X 25 CM PARA IDENTIFICAÇÃO</v>
          </cell>
          <cell r="D2695" t="str">
            <v>U</v>
          </cell>
          <cell r="E2695">
            <v>43.44</v>
          </cell>
          <cell r="F2695" t="str">
            <v>ED-50642</v>
          </cell>
          <cell r="G2695"/>
        </row>
        <row r="2696">
          <cell r="A2696" t="str">
            <v>ED-50636</v>
          </cell>
          <cell r="B2696" t="str">
            <v>PLA-ALU-015</v>
          </cell>
          <cell r="C2696" t="str">
            <v>PLACA DE ALUMÍNIO FUNDIDO COM DENOMINAÇÃO DE CÔMODOS, 20 X 5 CM</v>
          </cell>
          <cell r="D2696" t="str">
            <v>U</v>
          </cell>
          <cell r="E2696">
            <v>47.13</v>
          </cell>
          <cell r="F2696" t="str">
            <v>ED-50636</v>
          </cell>
          <cell r="G2696"/>
        </row>
        <row r="2697">
          <cell r="A2697" t="str">
            <v>ED-50637</v>
          </cell>
          <cell r="B2697" t="str">
            <v>PLA-ALU-020</v>
          </cell>
          <cell r="C2697" t="str">
            <v>PLACA DE ALUMÍNIO FUNDIDO COM DENOMINAÇÃO DE CÔMODOS, 21 X 4 CM</v>
          </cell>
          <cell r="D2697" t="str">
            <v>U</v>
          </cell>
          <cell r="E2697">
            <v>45.32</v>
          </cell>
          <cell r="F2697" t="str">
            <v>ED-50637</v>
          </cell>
          <cell r="G2697"/>
        </row>
        <row r="2698">
          <cell r="A2698" t="str">
            <v>ED-50638</v>
          </cell>
          <cell r="B2698" t="str">
            <v>PLA-ALU-025</v>
          </cell>
          <cell r="C2698" t="str">
            <v>PLACA DE ALUMÍNIO FUNDIDO COM NOME DO PRÉDIO, AFIXADA EM PAREDE (0,39 M2)</v>
          </cell>
          <cell r="D2698" t="str">
            <v>U</v>
          </cell>
          <cell r="E2698">
            <v>746.95</v>
          </cell>
          <cell r="F2698" t="str">
            <v>ED-50638</v>
          </cell>
          <cell r="G2698"/>
        </row>
        <row r="2699">
          <cell r="A2699" t="str">
            <v>ED-50639</v>
          </cell>
          <cell r="B2699" t="str">
            <v>PLA-ALU-030</v>
          </cell>
          <cell r="C2699" t="str">
            <v>PLACA DE ALUMÍNIO FUNDIDO DE NUMERAÇÃO DE PORTAS, 3 X 3 CM</v>
          </cell>
          <cell r="D2699" t="str">
            <v>U</v>
          </cell>
          <cell r="E2699">
            <v>14.6</v>
          </cell>
          <cell r="F2699" t="str">
            <v>ED-50639</v>
          </cell>
          <cell r="G2699"/>
        </row>
        <row r="2700">
          <cell r="A2700" t="str">
            <v>ED-50640</v>
          </cell>
          <cell r="B2700" t="str">
            <v>PLA-ALU-035</v>
          </cell>
          <cell r="C2700" t="str">
            <v>PLACA DE ALUMÍNIO FUNDIDO DE NUMERAÇÃO DE PORTAS, 5 X 5 CM</v>
          </cell>
          <cell r="D2700" t="str">
            <v>U</v>
          </cell>
          <cell r="E2700">
            <v>14.6</v>
          </cell>
          <cell r="F2700" t="str">
            <v>ED-50640</v>
          </cell>
          <cell r="G2700"/>
        </row>
        <row r="2701">
          <cell r="A2701" t="str">
            <v>ED-50643</v>
          </cell>
          <cell r="B2701" t="str">
            <v>PLA-ALU-050</v>
          </cell>
          <cell r="C2701" t="str">
            <v>PLACA EM ALUMÍNIO ANODIZADO 70 X 61 CM, FIXADA TUBO DE METALON</v>
          </cell>
          <cell r="D2701" t="str">
            <v>U</v>
          </cell>
          <cell r="E2701">
            <v>187.8</v>
          </cell>
          <cell r="F2701" t="str">
            <v>ED-50643</v>
          </cell>
          <cell r="G2701"/>
        </row>
        <row r="2702">
          <cell r="A2702" t="str">
            <v>ED-50644</v>
          </cell>
          <cell r="B2702" t="str">
            <v>PLA-ALU-055</v>
          </cell>
          <cell r="C2702" t="str">
            <v>PLACA EM ALUMÍNIO 15 X 15 CM, COM PICTOGRAMA EM PELÍCULA ADESIVA</v>
          </cell>
          <cell r="D2702" t="str">
            <v>U</v>
          </cell>
          <cell r="E2702">
            <v>55.44</v>
          </cell>
          <cell r="F2702" t="str">
            <v>ED-50644</v>
          </cell>
          <cell r="G2702"/>
        </row>
        <row r="2703">
          <cell r="A2703" t="str">
            <v>29.03</v>
          </cell>
          <cell r="B2703">
            <v>9047</v>
          </cell>
          <cell r="C2703" t="str">
            <v>PLACA EM AÇO ESCOVADO</v>
          </cell>
          <cell r="D2703" t="str">
            <v/>
          </cell>
          <cell r="E2703"/>
          <cell r="F2703" t="str">
            <v>29.03</v>
          </cell>
          <cell r="G2703"/>
        </row>
        <row r="2704">
          <cell r="A2704" t="str">
            <v>ED-50633</v>
          </cell>
          <cell r="B2704" t="str">
            <v>PLA-ACO-005</v>
          </cell>
          <cell r="C2704" t="str">
            <v>PLACA EM CHAPA DE AÇO ESCOVADO 25 X 12 CM, E = 1 MM</v>
          </cell>
          <cell r="D2704" t="str">
            <v>U</v>
          </cell>
          <cell r="E2704">
            <v>66.650000000000006</v>
          </cell>
          <cell r="F2704" t="str">
            <v>ED-50633</v>
          </cell>
          <cell r="G2704"/>
        </row>
        <row r="2705">
          <cell r="A2705" t="str">
            <v>30.</v>
          </cell>
          <cell r="B2705">
            <v>8691</v>
          </cell>
          <cell r="C2705" t="str">
            <v>PONTOS DE INSTALAÇÕES</v>
          </cell>
          <cell r="D2705" t="str">
            <v/>
          </cell>
          <cell r="E2705"/>
          <cell r="F2705" t="str">
            <v>30.</v>
          </cell>
          <cell r="G2705"/>
        </row>
        <row r="2706">
          <cell r="A2706" t="str">
            <v>30.01</v>
          </cell>
          <cell r="B2706">
            <v>9050</v>
          </cell>
          <cell r="C2706" t="str">
            <v>PONTO DE ESGOTO</v>
          </cell>
          <cell r="D2706" t="str">
            <v/>
          </cell>
          <cell r="E2706"/>
          <cell r="F2706" t="str">
            <v>30.01</v>
          </cell>
          <cell r="G2706"/>
        </row>
        <row r="2707">
          <cell r="A2707" t="str">
            <v>ED-50223</v>
          </cell>
          <cell r="B2707" t="str">
            <v>INST-ESG-005</v>
          </cell>
          <cell r="C2707"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707" t="str">
            <v>UN</v>
          </cell>
          <cell r="E2707">
            <v>138.97999999999999</v>
          </cell>
          <cell r="F2707" t="str">
            <v>ED-50223</v>
          </cell>
          <cell r="G2707"/>
        </row>
        <row r="2708">
          <cell r="A2708" t="str">
            <v>ED-50225</v>
          </cell>
          <cell r="B2708" t="str">
            <v>INST-ESG-015</v>
          </cell>
          <cell r="C2708" t="str">
            <v>PONTO DE EMBUTIR PARA ESGOTO EM TUBO PVC RÍGIDO, PBV - SÉRIE NORMAL, DN 100MM (4"), EMBUTIDO EM PISO COM DISTÂNCIA DE ATÉ CINCO (5) METROS DA RAMAL DE ESGOTO, INCLUSIVE CONEXÕES E FIXAÇÃO DO TUBO COM ENCHIMENTO DO RASGO NO CONCRETO COM ARGAMASSA</v>
          </cell>
          <cell r="D2708" t="str">
            <v>UN</v>
          </cell>
          <cell r="E2708">
            <v>285.85000000000002</v>
          </cell>
          <cell r="F2708" t="str">
            <v>ED-50225</v>
          </cell>
          <cell r="G2708"/>
        </row>
        <row r="2709">
          <cell r="A2709" t="str">
            <v>ED-50224</v>
          </cell>
          <cell r="B2709" t="str">
            <v>INST-ESG-010</v>
          </cell>
          <cell r="C2709"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709" t="str">
            <v>UN</v>
          </cell>
          <cell r="E2709">
            <v>198.05</v>
          </cell>
          <cell r="F2709" t="str">
            <v>ED-50224</v>
          </cell>
          <cell r="G2709"/>
        </row>
        <row r="2710">
          <cell r="A2710" t="str">
            <v>30.02</v>
          </cell>
          <cell r="B2710">
            <v>9051</v>
          </cell>
          <cell r="C2710" t="str">
            <v>PONTO DE ÁGUA FRIA</v>
          </cell>
          <cell r="D2710" t="str">
            <v/>
          </cell>
          <cell r="E2710"/>
          <cell r="F2710" t="str">
            <v>30.02</v>
          </cell>
          <cell r="G2710"/>
        </row>
        <row r="2711">
          <cell r="A2711" t="str">
            <v>ED-50221</v>
          </cell>
          <cell r="B2711" t="str">
            <v>INST-AGU-005</v>
          </cell>
          <cell r="C2711"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711" t="str">
            <v>UN</v>
          </cell>
          <cell r="E2711">
            <v>111.75</v>
          </cell>
          <cell r="F2711" t="str">
            <v>ED-50221</v>
          </cell>
          <cell r="G2711"/>
        </row>
        <row r="2712">
          <cell r="A2712" t="str">
            <v>ED-50222</v>
          </cell>
          <cell r="B2712" t="str">
            <v>INST-AGU-010</v>
          </cell>
          <cell r="C2712" t="str">
            <v>PONTO DE EMBUTIR PARA ÁGUA FRIA EM TUBO PVC RÍGIDO ROSCÁVEL, DN 1/2" (20MM), EMBUTIDO NA ALVENARIA COM DISTÂNCIA DE ATÉ CINCO (5) METROS DA TOMADA DE ÁGUA, INCLUSIVE CONEXÕES E FIXAÇÃO DO TUBO COM ENCHIMENTO DO RASGO NA ALVENARIA/CONCRETO COM ARGAMASSA</v>
          </cell>
          <cell r="D2712" t="str">
            <v>UN</v>
          </cell>
          <cell r="E2712">
            <v>116.3</v>
          </cell>
          <cell r="F2712" t="str">
            <v>ED-50222</v>
          </cell>
          <cell r="G2712"/>
        </row>
        <row r="2713">
          <cell r="A2713" t="str">
            <v>30.03</v>
          </cell>
          <cell r="B2713">
            <v>9052</v>
          </cell>
          <cell r="C2713" t="str">
            <v>PONTO DE TOMADA/INTERRUPTOR/LUZ</v>
          </cell>
          <cell r="D2713" t="str">
            <v/>
          </cell>
          <cell r="E2713"/>
          <cell r="F2713" t="str">
            <v>30.03</v>
          </cell>
          <cell r="G2713"/>
        </row>
        <row r="2714">
          <cell r="A2714" t="str">
            <v>ED-50227</v>
          </cell>
          <cell r="B2714" t="str">
            <v>-</v>
          </cell>
          <cell r="C2714"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14" t="str">
            <v>UN</v>
          </cell>
          <cell r="E2714">
            <v>193.73</v>
          </cell>
          <cell r="F2714" t="str">
            <v>ED-50227</v>
          </cell>
          <cell r="G2714"/>
        </row>
        <row r="2715">
          <cell r="A2715" t="str">
            <v>ED-50228</v>
          </cell>
          <cell r="B2715" t="str">
            <v>INST-LUZ-005</v>
          </cell>
          <cell r="C2715"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15" t="str">
            <v>UN</v>
          </cell>
          <cell r="E2715">
            <v>108.26</v>
          </cell>
          <cell r="F2715" t="str">
            <v>ED-50228</v>
          </cell>
          <cell r="G2715"/>
        </row>
        <row r="2716">
          <cell r="A2716" t="str">
            <v>ED-17905</v>
          </cell>
          <cell r="B2716" t="str">
            <v>-</v>
          </cell>
          <cell r="C2716"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6" t="str">
            <v>UN</v>
          </cell>
          <cell r="E2716">
            <v>320.56</v>
          </cell>
          <cell r="F2716" t="str">
            <v>ED-17905</v>
          </cell>
          <cell r="G2716"/>
        </row>
        <row r="2717">
          <cell r="A2717" t="str">
            <v>ED-50232</v>
          </cell>
          <cell r="B2717" t="str">
            <v>INST-TOM-005</v>
          </cell>
          <cell r="C2717"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7" t="str">
            <v>UN</v>
          </cell>
          <cell r="E2717">
            <v>244.46</v>
          </cell>
          <cell r="F2717" t="str">
            <v>ED-50232</v>
          </cell>
          <cell r="G2717"/>
        </row>
        <row r="2718">
          <cell r="A2718" t="str">
            <v>ED-17903</v>
          </cell>
          <cell r="B2718" t="str">
            <v>-</v>
          </cell>
          <cell r="C2718"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2718" t="str">
            <v>UN</v>
          </cell>
          <cell r="E2718">
            <v>347.79</v>
          </cell>
          <cell r="F2718" t="str">
            <v>ED-17903</v>
          </cell>
          <cell r="G2718"/>
        </row>
        <row r="2719">
          <cell r="A2719" t="str">
            <v>ED-17906</v>
          </cell>
          <cell r="B2719" t="str">
            <v>-</v>
          </cell>
          <cell r="C2719"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19" t="str">
            <v>UN</v>
          </cell>
          <cell r="E2719">
            <v>351.25</v>
          </cell>
          <cell r="F2719" t="str">
            <v>ED-17906</v>
          </cell>
          <cell r="G2719"/>
        </row>
        <row r="2720">
          <cell r="A2720" t="str">
            <v>ED-17902</v>
          </cell>
          <cell r="B2720" t="str">
            <v>-</v>
          </cell>
          <cell r="C2720"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0" t="str">
            <v>UN</v>
          </cell>
          <cell r="E2720">
            <v>252.73</v>
          </cell>
          <cell r="F2720" t="str">
            <v>ED-17902</v>
          </cell>
          <cell r="G2720"/>
        </row>
        <row r="2721">
          <cell r="A2721" t="str">
            <v>30.04</v>
          </cell>
          <cell r="B2721">
            <v>9053</v>
          </cell>
          <cell r="C2721" t="str">
            <v>PONTO DE REDE (LÓGICA/SOM/CFT)</v>
          </cell>
          <cell r="D2721" t="str">
            <v/>
          </cell>
          <cell r="E2721"/>
          <cell r="F2721" t="str">
            <v>30.04</v>
          </cell>
          <cell r="G2721"/>
        </row>
        <row r="2722">
          <cell r="A2722" t="str">
            <v>ED-50229</v>
          </cell>
          <cell r="B2722" t="str">
            <v>INST-STVAL-005</v>
          </cell>
          <cell r="C2722"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722" t="str">
            <v>UN</v>
          </cell>
          <cell r="E2722">
            <v>192.17</v>
          </cell>
          <cell r="F2722" t="str">
            <v>ED-50229</v>
          </cell>
          <cell r="G2722"/>
        </row>
        <row r="2723">
          <cell r="A2723" t="str">
            <v>ED-50230</v>
          </cell>
          <cell r="B2723" t="str">
            <v>INST-STVAL-010</v>
          </cell>
          <cell r="C2723"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723" t="str">
            <v>UN</v>
          </cell>
          <cell r="E2723">
            <v>116.07</v>
          </cell>
          <cell r="F2723" t="str">
            <v>ED-50230</v>
          </cell>
          <cell r="G2723"/>
        </row>
        <row r="2724">
          <cell r="A2724" t="str">
            <v>30.05</v>
          </cell>
          <cell r="B2724">
            <v>9054</v>
          </cell>
          <cell r="C2724" t="str">
            <v>PONTO DE TELEFONIA</v>
          </cell>
          <cell r="D2724" t="str">
            <v/>
          </cell>
          <cell r="E2724"/>
          <cell r="F2724" t="str">
            <v>30.05</v>
          </cell>
          <cell r="G2724"/>
        </row>
        <row r="2725">
          <cell r="A2725" t="str">
            <v>ED-50231</v>
          </cell>
          <cell r="B2725" t="str">
            <v>INST-TEL-005</v>
          </cell>
          <cell r="C2725"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725" t="str">
            <v>UN</v>
          </cell>
          <cell r="E2725">
            <v>143.93</v>
          </cell>
          <cell r="F2725" t="str">
            <v>ED-50231</v>
          </cell>
          <cell r="G2725"/>
        </row>
        <row r="2726">
          <cell r="A2726" t="str">
            <v>30.06</v>
          </cell>
          <cell r="B2726">
            <v>9055</v>
          </cell>
          <cell r="C2726" t="str">
            <v>PONTO DE GÁS (GLP)</v>
          </cell>
          <cell r="D2726" t="str">
            <v/>
          </cell>
          <cell r="E2726"/>
          <cell r="F2726" t="str">
            <v>30.06</v>
          </cell>
          <cell r="G2726"/>
        </row>
        <row r="2727">
          <cell r="A2727" t="str">
            <v>ED-50226</v>
          </cell>
          <cell r="B2727" t="str">
            <v>INST-GAS-005</v>
          </cell>
          <cell r="C2727"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27" t="str">
            <v>UN</v>
          </cell>
          <cell r="E2727">
            <v>284.8</v>
          </cell>
          <cell r="F2727" t="str">
            <v>ED-50226</v>
          </cell>
          <cell r="G2727"/>
        </row>
        <row r="2728">
          <cell r="A2728" t="str">
            <v>ED-18181</v>
          </cell>
          <cell r="B2728" t="str">
            <v>-</v>
          </cell>
          <cell r="C2728"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28" t="str">
            <v>UN</v>
          </cell>
          <cell r="E2728">
            <v>284.8</v>
          </cell>
          <cell r="F2728" t="str">
            <v>ED-18181</v>
          </cell>
          <cell r="G2728"/>
        </row>
        <row r="2729">
          <cell r="A2729" t="str">
            <v>31.</v>
          </cell>
          <cell r="B2729">
            <v>8692</v>
          </cell>
          <cell r="C2729" t="str">
            <v>SERVIÇOS DE PAISAGISMO</v>
          </cell>
          <cell r="D2729" t="str">
            <v/>
          </cell>
          <cell r="E2729"/>
          <cell r="F2729" t="str">
            <v>31.</v>
          </cell>
          <cell r="G2729"/>
        </row>
        <row r="2730">
          <cell r="A2730" t="str">
            <v>31.01</v>
          </cell>
          <cell r="B2730">
            <v>9056</v>
          </cell>
          <cell r="C2730" t="str">
            <v>PLANTIO DE GRAMA</v>
          </cell>
          <cell r="D2730" t="str">
            <v/>
          </cell>
          <cell r="E2730"/>
          <cell r="F2730" t="str">
            <v>31.01</v>
          </cell>
          <cell r="G2730"/>
        </row>
        <row r="2731">
          <cell r="A2731" t="str">
            <v>ED-50435</v>
          </cell>
          <cell r="B2731" t="str">
            <v>PAI-GRA-005</v>
          </cell>
          <cell r="C2731" t="str">
            <v>PLANTIO DE GRAMA BATATAIS EM PLACAS, INCLUSIVE TERRA VEGETAL E CONSERVAÇÃO POR 30 DIAS</v>
          </cell>
          <cell r="D2731" t="str">
            <v>M2</v>
          </cell>
          <cell r="E2731">
            <v>15.91</v>
          </cell>
          <cell r="F2731" t="str">
            <v>ED-50435</v>
          </cell>
          <cell r="G2731"/>
        </row>
        <row r="2732">
          <cell r="A2732" t="str">
            <v>ED-50437</v>
          </cell>
          <cell r="B2732" t="str">
            <v>PAI-GRA-015</v>
          </cell>
          <cell r="C2732" t="str">
            <v>PLANTIO DE GRAMA ESMERALDA EM PLACAS, INCLUSIVE TERRA VEGETAL E CONSERVAÇÃO POR 30 DIAS</v>
          </cell>
          <cell r="D2732" t="str">
            <v>M2</v>
          </cell>
          <cell r="E2732">
            <v>17.73</v>
          </cell>
          <cell r="F2732" t="str">
            <v>ED-50437</v>
          </cell>
          <cell r="G2732"/>
        </row>
        <row r="2733">
          <cell r="A2733" t="str">
            <v>ED-50436</v>
          </cell>
          <cell r="B2733" t="str">
            <v>PAI-GRA-010</v>
          </cell>
          <cell r="C2733" t="str">
            <v>PLANTIO DE GRAMA SÃO CARLOS EM PLACAS, INCLUSIVE TERRA VEGETAL E CONSERVAÇÃO POR 30 DIAS</v>
          </cell>
          <cell r="D2733" t="str">
            <v>M2</v>
          </cell>
          <cell r="E2733">
            <v>17.73</v>
          </cell>
          <cell r="F2733" t="str">
            <v>ED-50436</v>
          </cell>
          <cell r="G2733"/>
        </row>
        <row r="2734">
          <cell r="A2734" t="str">
            <v>31.02</v>
          </cell>
          <cell r="B2734">
            <v>9057</v>
          </cell>
          <cell r="C2734" t="str">
            <v>PLANTIO E PREPARO DE COVA PARA ÁRVORE</v>
          </cell>
          <cell r="D2734" t="str">
            <v/>
          </cell>
          <cell r="E2734"/>
          <cell r="F2734" t="str">
            <v>31.02</v>
          </cell>
          <cell r="G2734"/>
        </row>
        <row r="2735">
          <cell r="A2735" t="str">
            <v>ED-50433</v>
          </cell>
          <cell r="B2735" t="str">
            <v>PAI-COV-010</v>
          </cell>
          <cell r="C2735" t="str">
            <v>PLANTIO E PREPARO DE COVAS DE ARBUSTOS ORNAMENTAIS EM GERAL, EXCETO FORNECIMENTO DAS MUDAS</v>
          </cell>
          <cell r="D2735" t="str">
            <v>U</v>
          </cell>
          <cell r="E2735">
            <v>9.58</v>
          </cell>
          <cell r="F2735" t="str">
            <v>ED-50433</v>
          </cell>
          <cell r="G2735"/>
        </row>
        <row r="2736">
          <cell r="A2736" t="str">
            <v>ED-50432</v>
          </cell>
          <cell r="B2736" t="str">
            <v>PAI-COV-005</v>
          </cell>
          <cell r="C2736" t="str">
            <v>PLANTIO E PREPARO DE COVAS DE ÁRVORES H MÍN. = 1,80 M COM COVA 60 X 60 X 60 CM, EXCETO FORNECIMENTO DAS MUDAS</v>
          </cell>
          <cell r="D2736" t="str">
            <v>U</v>
          </cell>
          <cell r="E2736">
            <v>10.65</v>
          </cell>
          <cell r="F2736" t="str">
            <v>ED-50432</v>
          </cell>
          <cell r="G2736"/>
        </row>
        <row r="2737">
          <cell r="A2737" t="str">
            <v>ED-50434</v>
          </cell>
          <cell r="B2737" t="str">
            <v>PAI-COV-015</v>
          </cell>
          <cell r="C2737" t="str">
            <v>PLANTIO E PREPARO DE COVAS DE FORRAÇÃO, EXCETO FORNECIMENTO DAS MUDAS</v>
          </cell>
          <cell r="D2737" t="str">
            <v>M2</v>
          </cell>
          <cell r="E2737">
            <v>25.57</v>
          </cell>
          <cell r="F2737" t="str">
            <v>ED-50434</v>
          </cell>
          <cell r="G2737"/>
        </row>
        <row r="2738">
          <cell r="A2738" t="str">
            <v>31.03</v>
          </cell>
          <cell r="B2738">
            <v>9058</v>
          </cell>
          <cell r="C2738" t="str">
            <v>FORNECIMENTO DE MUDA</v>
          </cell>
          <cell r="D2738" t="str">
            <v/>
          </cell>
          <cell r="E2738"/>
          <cell r="F2738" t="str">
            <v>31.03</v>
          </cell>
          <cell r="G2738"/>
        </row>
        <row r="2739">
          <cell r="A2739" t="str">
            <v>ED-50446</v>
          </cell>
          <cell r="B2739" t="str">
            <v>PAI-MUD-045</v>
          </cell>
          <cell r="C2739" t="str">
            <v>FORNECIMENTO DE ARBUSTO - BELA EMÍLIA</v>
          </cell>
          <cell r="D2739" t="str">
            <v>U</v>
          </cell>
          <cell r="E2739">
            <v>2</v>
          </cell>
          <cell r="F2739" t="str">
            <v>ED-50446</v>
          </cell>
          <cell r="G2739"/>
        </row>
        <row r="2740">
          <cell r="A2740" t="str">
            <v>ED-50447</v>
          </cell>
          <cell r="B2740" t="str">
            <v>PAI-MUD-050</v>
          </cell>
          <cell r="C2740" t="str">
            <v>FORNECIMENTO DE ARBUSTO - CAMARA</v>
          </cell>
          <cell r="D2740" t="str">
            <v>U</v>
          </cell>
          <cell r="E2740">
            <v>1.5</v>
          </cell>
          <cell r="F2740" t="str">
            <v>ED-50447</v>
          </cell>
          <cell r="G2740"/>
        </row>
        <row r="2741">
          <cell r="A2741" t="str">
            <v>ED-50441</v>
          </cell>
          <cell r="B2741" t="str">
            <v>PAI-MUD-020</v>
          </cell>
          <cell r="C2741" t="str">
            <v>FORNECIMENTO DE ÁRVORE - CÁSSIA MIMOSA</v>
          </cell>
          <cell r="D2741" t="str">
            <v>U</v>
          </cell>
          <cell r="E2741">
            <v>77</v>
          </cell>
          <cell r="F2741" t="str">
            <v>ED-50441</v>
          </cell>
          <cell r="G2741"/>
        </row>
        <row r="2742">
          <cell r="A2742" t="str">
            <v>ED-50439</v>
          </cell>
          <cell r="B2742" t="str">
            <v>PAI-MUD-010</v>
          </cell>
          <cell r="C2742" t="str">
            <v>FORNECIMENTO DE ÁRVORE - IPÊ ROSA</v>
          </cell>
          <cell r="D2742" t="str">
            <v>U</v>
          </cell>
          <cell r="E2742">
            <v>101.33</v>
          </cell>
          <cell r="F2742" t="str">
            <v>ED-50439</v>
          </cell>
          <cell r="G2742"/>
        </row>
        <row r="2743">
          <cell r="A2743" t="str">
            <v>ED-50442</v>
          </cell>
          <cell r="B2743" t="str">
            <v>PAI-MUD-025</v>
          </cell>
          <cell r="C2743" t="str">
            <v>FORNECIMENTO DE ÁRVORE - JACARANDÁ MIMOSO</v>
          </cell>
          <cell r="D2743" t="str">
            <v>U</v>
          </cell>
          <cell r="E2743">
            <v>72</v>
          </cell>
          <cell r="F2743" t="str">
            <v>ED-50442</v>
          </cell>
          <cell r="G2743"/>
        </row>
        <row r="2744">
          <cell r="A2744" t="str">
            <v>ED-50440</v>
          </cell>
          <cell r="B2744" t="str">
            <v>PAI-MUD-015</v>
          </cell>
          <cell r="C2744" t="str">
            <v>FORNECIMENTO DE ÁRVORE - PAU FERRO</v>
          </cell>
          <cell r="D2744" t="str">
            <v>U</v>
          </cell>
          <cell r="E2744">
            <v>79</v>
          </cell>
          <cell r="F2744" t="str">
            <v>ED-50440</v>
          </cell>
          <cell r="G2744"/>
        </row>
        <row r="2745">
          <cell r="A2745" t="str">
            <v>ED-50438</v>
          </cell>
          <cell r="B2745" t="str">
            <v>PAI-MUD-005</v>
          </cell>
          <cell r="C2745" t="str">
            <v>FORNECIMENTO DE ÁRVORE - SIBIPURUNA</v>
          </cell>
          <cell r="D2745" t="str">
            <v>U</v>
          </cell>
          <cell r="E2745">
            <v>101.33</v>
          </cell>
          <cell r="F2745" t="str">
            <v>ED-50438</v>
          </cell>
          <cell r="G2745"/>
        </row>
        <row r="2746">
          <cell r="A2746" t="str">
            <v>ED-50443</v>
          </cell>
          <cell r="B2746" t="str">
            <v>PAI-MUD-030</v>
          </cell>
          <cell r="C2746" t="str">
            <v>FORNECIMENTO DE FORRAÇÃO - ALCALYPHA</v>
          </cell>
          <cell r="D2746" t="str">
            <v>M2</v>
          </cell>
          <cell r="E2746">
            <v>2</v>
          </cell>
          <cell r="F2746" t="str">
            <v>ED-50443</v>
          </cell>
          <cell r="G2746"/>
        </row>
        <row r="2747">
          <cell r="A2747" t="str">
            <v>ED-50445</v>
          </cell>
          <cell r="B2747" t="str">
            <v>PAI-MUD-040</v>
          </cell>
          <cell r="C2747" t="str">
            <v>FORNECIMENTO DE FORRAÇÃO - CLOROFITO</v>
          </cell>
          <cell r="D2747" t="str">
            <v>M2</v>
          </cell>
          <cell r="E2747">
            <v>0.8</v>
          </cell>
          <cell r="F2747" t="str">
            <v>ED-50445</v>
          </cell>
          <cell r="G2747"/>
        </row>
        <row r="2748">
          <cell r="A2748" t="str">
            <v>ED-50444</v>
          </cell>
          <cell r="B2748" t="str">
            <v>PAI-MUD-035</v>
          </cell>
          <cell r="C2748" t="str">
            <v>FORNECIMENTO DE FORRAÇÃO - WEDELIA</v>
          </cell>
          <cell r="D2748" t="str">
            <v>M2</v>
          </cell>
          <cell r="E2748">
            <v>0.8</v>
          </cell>
          <cell r="F2748" t="str">
            <v>ED-50444</v>
          </cell>
          <cell r="G2748"/>
        </row>
        <row r="2749">
          <cell r="A2749" t="str">
            <v>ED-50448</v>
          </cell>
          <cell r="B2749" t="str">
            <v>PAI-MUD-055</v>
          </cell>
          <cell r="C2749" t="str">
            <v>FORNECIMENTO DE PALMEIRA - LICURI</v>
          </cell>
          <cell r="D2749" t="str">
            <v>U</v>
          </cell>
          <cell r="E2749">
            <v>40</v>
          </cell>
          <cell r="F2749" t="str">
            <v>ED-50448</v>
          </cell>
          <cell r="G2749"/>
        </row>
        <row r="2750">
          <cell r="A2750" t="str">
            <v>ED-50449</v>
          </cell>
          <cell r="B2750" t="str">
            <v>PAI-MUD-060</v>
          </cell>
          <cell r="C2750" t="str">
            <v>FORNECIMENTO DE PALMEIRA ARECA LUTESCENS</v>
          </cell>
          <cell r="D2750" t="str">
            <v>U</v>
          </cell>
          <cell r="E2750">
            <v>22.8</v>
          </cell>
          <cell r="F2750" t="str">
            <v>ED-50449</v>
          </cell>
          <cell r="G2750"/>
        </row>
        <row r="2751">
          <cell r="A2751" t="str">
            <v>31.04</v>
          </cell>
          <cell r="B2751">
            <v>9059</v>
          </cell>
          <cell r="C2751" t="str">
            <v>LASTRO</v>
          </cell>
          <cell r="D2751" t="str">
            <v/>
          </cell>
          <cell r="E2751"/>
          <cell r="F2751" t="str">
            <v>31.04</v>
          </cell>
          <cell r="G2751"/>
        </row>
        <row r="2752">
          <cell r="A2752" t="str">
            <v>ED-14560</v>
          </cell>
          <cell r="B2752" t="str">
            <v>-</v>
          </cell>
          <cell r="C2752" t="str">
            <v>LASTRO DE SEIXO, INCLUSIVE LANÇAMENTO E ESPALHAMENTO MANUAL</v>
          </cell>
          <cell r="D2752" t="str">
            <v>M3</v>
          </cell>
          <cell r="E2752">
            <v>120.68</v>
          </cell>
          <cell r="F2752" t="str">
            <v>ED-14560</v>
          </cell>
          <cell r="G2752"/>
        </row>
        <row r="2753">
          <cell r="A2753" t="str">
            <v>31.05</v>
          </cell>
          <cell r="B2753">
            <v>9060</v>
          </cell>
          <cell r="C2753" t="str">
            <v>CERCA EM FERRO</v>
          </cell>
          <cell r="D2753" t="str">
            <v/>
          </cell>
          <cell r="E2753"/>
          <cell r="F2753" t="str">
            <v>31.05</v>
          </cell>
          <cell r="G2753"/>
        </row>
        <row r="2754">
          <cell r="A2754" t="str">
            <v>ED-50431</v>
          </cell>
          <cell r="B2754" t="str">
            <v>PAI-CER-005</v>
          </cell>
          <cell r="C2754" t="str">
            <v>CERCA EM FERRO, TRIANGULAR, PADRÃO PREFEITURA</v>
          </cell>
          <cell r="D2754" t="str">
            <v>U</v>
          </cell>
          <cell r="E2754">
            <v>77.989999999999995</v>
          </cell>
          <cell r="F2754" t="str">
            <v>ED-50431</v>
          </cell>
          <cell r="G2754"/>
        </row>
        <row r="2755">
          <cell r="A2755" t="str">
            <v>32.</v>
          </cell>
          <cell r="B2755">
            <v>8693</v>
          </cell>
          <cell r="C2755" t="str">
            <v>SERVIÇOS COMPLEMENTARES</v>
          </cell>
          <cell r="D2755" t="str">
            <v/>
          </cell>
          <cell r="E2755"/>
          <cell r="F2755" t="str">
            <v>32.</v>
          </cell>
          <cell r="G2755"/>
        </row>
        <row r="2756">
          <cell r="A2756" t="str">
            <v>32.01</v>
          </cell>
          <cell r="B2756">
            <v>9061</v>
          </cell>
          <cell r="C2756" t="str">
            <v>RASGO E ENCHIMENTO EM PAREDE</v>
          </cell>
          <cell r="D2756" t="str">
            <v/>
          </cell>
          <cell r="E2756"/>
          <cell r="F2756" t="str">
            <v>32.01</v>
          </cell>
          <cell r="G2756"/>
        </row>
        <row r="2757">
          <cell r="A2757" t="str">
            <v>ED-50704</v>
          </cell>
          <cell r="B2757" t="str">
            <v>ENC-ALV-005</v>
          </cell>
          <cell r="C2757" t="str">
            <v>ENCHIMENTO DE RASGO EM ALVENARIA/CONCRETO COM ARGAMASSA, DIÂMETROS DE 15MM A 25MM (1/2" A 1"), INCLUSIVE ARGAMASSA, TRAÇO 1:2:8 (CIMENTO, CAL E AREIA), PREPARO MECÂNICO</v>
          </cell>
          <cell r="D2757" t="str">
            <v>M</v>
          </cell>
          <cell r="E2757">
            <v>2.02</v>
          </cell>
          <cell r="F2757" t="str">
            <v>ED-50704</v>
          </cell>
          <cell r="G2757"/>
        </row>
        <row r="2758">
          <cell r="A2758" t="str">
            <v>ED-50705</v>
          </cell>
          <cell r="B2758" t="str">
            <v>ENC-ALV-010</v>
          </cell>
          <cell r="C2758" t="str">
            <v>ENCHIMENTO DE RASGO EM ALVENARIA/CONCRETO COM ARGAMASSA, DIÂMETROS DE 32MM A 50MM (1.1/4" A 2"), INCLUSIVE ARGAMASSA, TRAÇO 1:2:8 (CIMENTO, CAL E AREIA), PREPARO MECÂNICO</v>
          </cell>
          <cell r="D2758" t="str">
            <v>M</v>
          </cell>
          <cell r="E2758">
            <v>2.5499999999999998</v>
          </cell>
          <cell r="F2758" t="str">
            <v>ED-50705</v>
          </cell>
          <cell r="G2758"/>
        </row>
        <row r="2759">
          <cell r="A2759" t="str">
            <v>ED-50706</v>
          </cell>
          <cell r="B2759" t="str">
            <v>ENC-ALV-015</v>
          </cell>
          <cell r="C2759" t="str">
            <v>ENCHIMENTO DE RASGO EM ALVENARIA/CONCRETO COM ARGAMASSA, DIÂMETROS DE 65MM A 100MM (2.1/2" A 4"), INCLUSIVE ARGAMASSA, TRAÇO 1:2:8 (CIMENTO, CAL E AREIA), PREPARO MECÂNICO</v>
          </cell>
          <cell r="D2759" t="str">
            <v>M</v>
          </cell>
          <cell r="E2759">
            <v>4.1100000000000003</v>
          </cell>
          <cell r="F2759" t="str">
            <v>ED-50706</v>
          </cell>
          <cell r="G2759"/>
        </row>
        <row r="2760">
          <cell r="A2760" t="str">
            <v>ED-50707</v>
          </cell>
          <cell r="B2760" t="str">
            <v>RAS-ALV-005</v>
          </cell>
          <cell r="C2760" t="str">
            <v>RASGO EM ALVENARIA PARA PASSAGEM DE ELETRODUTO/TUBULAÇÃO, DIÂMETROS DE 15MM A 25MM (1/2" A 1"), EXCLUSIVE ENCHIMENTO</v>
          </cell>
          <cell r="D2760" t="str">
            <v>M</v>
          </cell>
          <cell r="E2760">
            <v>2.79</v>
          </cell>
          <cell r="F2760" t="str">
            <v>ED-50707</v>
          </cell>
          <cell r="G2760"/>
        </row>
        <row r="2761">
          <cell r="A2761" t="str">
            <v>ED-50708</v>
          </cell>
          <cell r="B2761" t="str">
            <v>RAS-ALV-010</v>
          </cell>
          <cell r="C2761" t="str">
            <v>RASGO EM ALVENARIA PARA PASSAGEM DE ELETRODUTO/TUBULAÇÃO, DIÂMETROS DE 32MM A 50MM (1.1/4" A 2"), EXCLUSIVE ENCHIMENTO</v>
          </cell>
          <cell r="D2761" t="str">
            <v>M</v>
          </cell>
          <cell r="E2761">
            <v>4.3499999999999996</v>
          </cell>
          <cell r="F2761" t="str">
            <v>ED-50708</v>
          </cell>
          <cell r="G2761"/>
        </row>
        <row r="2762">
          <cell r="A2762" t="str">
            <v>ED-50709</v>
          </cell>
          <cell r="B2762" t="str">
            <v>RAS-ALV-015</v>
          </cell>
          <cell r="C2762" t="str">
            <v xml:space="preserve">RASGO EM ALVENARIA PARA PASSAGEM DE ELETRODUTO/TUBULAÇÃO, DIÂMETROS DE 65MM A 100MM (2.1/2" A 4"), EXCLUSIVE ENCHIMENTO
</v>
          </cell>
          <cell r="D2762" t="str">
            <v>M</v>
          </cell>
          <cell r="E2762">
            <v>5.6</v>
          </cell>
          <cell r="F2762" t="str">
            <v>ED-50709</v>
          </cell>
          <cell r="G2762"/>
        </row>
        <row r="2763">
          <cell r="A2763" t="str">
            <v>ED-50710</v>
          </cell>
          <cell r="B2763" t="str">
            <v>RAS-ALV-020</v>
          </cell>
          <cell r="C2763" t="str">
            <v>RASGO EM CONCRETO PARA PASSAGEM DE ELETRODUTO/TUBULAÇÃO, DIÂMETROS DE 15MM A 25MM (1/2" A 1"), EXCLUSIVE ENCHIMENTO</v>
          </cell>
          <cell r="D2763" t="str">
            <v>M</v>
          </cell>
          <cell r="E2763">
            <v>7.83</v>
          </cell>
          <cell r="F2763" t="str">
            <v>ED-50710</v>
          </cell>
          <cell r="G2763"/>
        </row>
        <row r="2764">
          <cell r="A2764" t="str">
            <v>ED-50711</v>
          </cell>
          <cell r="B2764" t="str">
            <v>RAS-ALV-025</v>
          </cell>
          <cell r="C2764" t="str">
            <v>RASGO EM CONCRETO PARA PASSAGEM DE ELETRODUTO/TUBULAÇÃO, DIÂMETROS DE 32MM A 50MM (1.1/4" A 2"), EXCLUSIVE ENCHIMENTO</v>
          </cell>
          <cell r="D2764" t="str">
            <v>M</v>
          </cell>
          <cell r="E2764">
            <v>8.52</v>
          </cell>
          <cell r="F2764" t="str">
            <v>ED-50711</v>
          </cell>
          <cell r="G2764"/>
        </row>
        <row r="2765">
          <cell r="A2765" t="str">
            <v>ED-50712</v>
          </cell>
          <cell r="B2765" t="str">
            <v>RAS-ALV-030</v>
          </cell>
          <cell r="C2765" t="str">
            <v>RASGO EM CONCRETO PARA PASSAGEM DE ELETRODUTO/TUBULAÇÃO, DIÂMETROS DE 65MM A 100MM (2.1/2" A 4"), EXCLUSIVE ENCHIMENTO</v>
          </cell>
          <cell r="D2765" t="str">
            <v>M</v>
          </cell>
          <cell r="E2765">
            <v>10.89</v>
          </cell>
          <cell r="F2765" t="str">
            <v>ED-50712</v>
          </cell>
          <cell r="G2765"/>
        </row>
        <row r="2766">
          <cell r="A2766" t="str">
            <v>32.02</v>
          </cell>
          <cell r="B2766">
            <v>9062</v>
          </cell>
          <cell r="C2766" t="str">
            <v>JUNTA DE DILATAÇÃO E TRINCA</v>
          </cell>
          <cell r="D2766" t="str">
            <v/>
          </cell>
          <cell r="E2766"/>
          <cell r="F2766" t="str">
            <v>32.02</v>
          </cell>
          <cell r="G2766"/>
        </row>
        <row r="2767">
          <cell r="A2767" t="str">
            <v>ED-8005</v>
          </cell>
          <cell r="B2767" t="str">
            <v>-</v>
          </cell>
          <cell r="C2767" t="str">
            <v xml:space="preserve">COSTURA DE TRINCA COM GRAMPO, BARRA DE AÇO CA-60 Ø4,2MM, COMPRIMENTO TOTAL 40CM, ESPAÇAMENTO DE 10CM, INCLUSIVE CORTE, DOBRA E ARGAMASSA, TRAÇO 1:4 (CIMENTO E AREIA), PREPARO MECÂNICO
</v>
          </cell>
          <cell r="D2767" t="str">
            <v>M</v>
          </cell>
          <cell r="E2767">
            <v>34.14</v>
          </cell>
          <cell r="F2767" t="str">
            <v>ED-8005</v>
          </cell>
          <cell r="G2767"/>
        </row>
        <row r="2768">
          <cell r="A2768" t="str">
            <v>ED-8004</v>
          </cell>
          <cell r="B2768" t="str">
            <v>-</v>
          </cell>
          <cell r="C2768" t="str">
            <v>COSTURA DE TRINCA COM GRAMPO, BARRA DE AÇO CA-60 Ø4,2MM, COMPRIMENTO TOTAL 40CM, ESPAÇAMENTO DE 15CM, INCLUSIVE CORTE, DOBRA E ARGAMASSA, TRAÇO 1:4 (CIMENTO E AREIA), PREPARO MECÂNICO</v>
          </cell>
          <cell r="D2768" t="str">
            <v>M</v>
          </cell>
          <cell r="E2768">
            <v>22.75</v>
          </cell>
          <cell r="F2768" t="str">
            <v>ED-8004</v>
          </cell>
          <cell r="G2768"/>
        </row>
        <row r="2769">
          <cell r="A2769" t="str">
            <v>ED-8003</v>
          </cell>
          <cell r="B2769" t="str">
            <v>-</v>
          </cell>
          <cell r="C2769" t="str">
            <v>COSTURA DE TRINCA COM GRAMPO, BARRA DE AÇO CA-60 Ø4,2MM, COMPRIMENTO TOTAL 40CM, ESPAÇAMENTO DE 20CM, INCLUSIVE CORTE, DOBRA E ARGAMASSA, TRAÇO 1:4 (CIMENTO E AREIA), PREPARO MECÂNICO</v>
          </cell>
          <cell r="D2769" t="str">
            <v>M</v>
          </cell>
          <cell r="E2769">
            <v>18.600000000000001</v>
          </cell>
          <cell r="F2769" t="str">
            <v>ED-8003</v>
          </cell>
          <cell r="G2769"/>
        </row>
        <row r="2770">
          <cell r="A2770" t="str">
            <v>ED-50234</v>
          </cell>
          <cell r="B2770" t="str">
            <v>JUN-DIL-010</v>
          </cell>
          <cell r="C2770" t="str">
            <v xml:space="preserve">COSTURA DE TRINCA COM GRAMPO, BARRA DE AÇO CA-60 Ø4,2MM, COMPRIMENTO TOTAL 40CM, ESPAÇAMENTO DE 30CM, INCLUSIVE CORTE, DOBRA E ARGAMASSA, TRAÇO 1:4 (CIMENTO E AREIA), PREPARO MECÂNICO
</v>
          </cell>
          <cell r="D2770" t="str">
            <v>M</v>
          </cell>
          <cell r="E2770">
            <v>13.2</v>
          </cell>
          <cell r="F2770" t="str">
            <v>ED-50234</v>
          </cell>
          <cell r="G2770"/>
        </row>
        <row r="2771">
          <cell r="A2771" t="str">
            <v>ED-50233</v>
          </cell>
          <cell r="B2771" t="str">
            <v>JUN-DIL-005</v>
          </cell>
          <cell r="C2771" t="str">
            <v>ENCHIMENTO DE JUNTA COM MASTIQUE E = 3 MM</v>
          </cell>
          <cell r="D2771" t="str">
            <v>M</v>
          </cell>
          <cell r="E2771">
            <v>23.54</v>
          </cell>
          <cell r="F2771" t="str">
            <v>ED-50233</v>
          </cell>
          <cell r="G2771"/>
        </row>
        <row r="2772">
          <cell r="A2772" t="str">
            <v>ED-50236</v>
          </cell>
          <cell r="B2772" t="str">
            <v>JUN-ENT-005</v>
          </cell>
          <cell r="C2772" t="str">
            <v xml:space="preserve">ENTELAMENTO CORRETIVO DE SUPERFÍCIE COM TRINCA POR RETRAÇÃO OU DILATAÇÃO, REVESTIDA COM ARGAMASSA DE CAL HIDRATADA, TRAÇO 1:3 (CAL E AREIA), PREPARO MANUAL, INCLUSIVE TELA DE POLIÉSTER ADESIVA COM REFORÇO CENTRAL, LARGURA DE 15CM
</v>
          </cell>
          <cell r="D2772" t="str">
            <v>M</v>
          </cell>
          <cell r="E2772">
            <v>5.39</v>
          </cell>
          <cell r="F2772" t="str">
            <v>ED-50236</v>
          </cell>
          <cell r="G2772"/>
        </row>
        <row r="2773">
          <cell r="A2773" t="str">
            <v>ED-50237</v>
          </cell>
          <cell r="B2773" t="str">
            <v>JUN-ENT-010</v>
          </cell>
          <cell r="C2773" t="str">
            <v xml:space="preserve">ENTELAMENTO PREVENTIVO DE SUPERFÍCIE SUJEITA A TRINCA, INCLUSIVE TELA DE POLIÉSTER ADESIVA SEM REFORÇO, LARGURA DE 25CM, EXCLUSIVE REVESTIMENTO DE ACABAMENTO
</v>
          </cell>
          <cell r="D2773" t="str">
            <v>M</v>
          </cell>
          <cell r="E2773">
            <v>2.94</v>
          </cell>
          <cell r="F2773" t="str">
            <v>ED-50237</v>
          </cell>
          <cell r="G2773"/>
        </row>
        <row r="2774">
          <cell r="A2774" t="str">
            <v>ED-8145</v>
          </cell>
          <cell r="B2774" t="str">
            <v>-</v>
          </cell>
          <cell r="C2774" t="str">
            <v>JUNTA DE DILATAÇÃO COM ISOPOR 20 MM, EXCLUSIVE SELANTE</v>
          </cell>
          <cell r="D2774" t="str">
            <v>M2</v>
          </cell>
          <cell r="E2774">
            <v>7.17</v>
          </cell>
          <cell r="F2774" t="str">
            <v>ED-8145</v>
          </cell>
          <cell r="G2774"/>
        </row>
        <row r="2775">
          <cell r="A2775" t="str">
            <v>ED-50240</v>
          </cell>
          <cell r="B2775" t="str">
            <v>JUN-ENT-025</v>
          </cell>
          <cell r="C2775" t="str">
            <v xml:space="preserve">TELA SOLDADA PARA LIGAÇÃO E PREVENÇÃO DE TRINCA EM ALVENARIA/ESTRUTURA, DIMENSÕES (50X10,5)CM, INCLUSIVE PINOS DE FIXAÇÃO, EXCLUSIVE REBOCO
</v>
          </cell>
          <cell r="D2775" t="str">
            <v>UN</v>
          </cell>
          <cell r="E2775">
            <v>5.08</v>
          </cell>
          <cell r="F2775" t="str">
            <v>ED-50240</v>
          </cell>
          <cell r="G2775"/>
        </row>
        <row r="2776">
          <cell r="A2776" t="str">
            <v>ED-50241</v>
          </cell>
          <cell r="B2776" t="str">
            <v>JUN-ENT-030</v>
          </cell>
          <cell r="C2776" t="str">
            <v>TELA SOLDADA PARA LIGAÇÃO E PREVENÇÃO DE TRINCA EM ALVENARIA/ESTRUTURA, DIMENSÕES (50X12)CM, INCLUSIVE PINOS DE FIXAÇÃO, EXCLUSIVE REBOCO</v>
          </cell>
          <cell r="D2776" t="str">
            <v>UN</v>
          </cell>
          <cell r="E2776">
            <v>6.85</v>
          </cell>
          <cell r="F2776" t="str">
            <v>ED-50241</v>
          </cell>
          <cell r="G2776"/>
        </row>
        <row r="2777">
          <cell r="A2777" t="str">
            <v>ED-50238</v>
          </cell>
          <cell r="B2777" t="str">
            <v>JUN-ENT-015</v>
          </cell>
          <cell r="C2777" t="str">
            <v>TELA SOLDADA PARA LIGAÇÃO E PREVENÇÃO DE TRINCA EM ALVENARIA/ESTRUTURA, DIMENSÕES (50X6)CM, INCLUSIVE PINOS DE FIXAÇÃO, EXCLUSIVE REBOCO</v>
          </cell>
          <cell r="D2777" t="str">
            <v>UN</v>
          </cell>
          <cell r="E2777">
            <v>6.34</v>
          </cell>
          <cell r="F2777" t="str">
            <v>ED-50238</v>
          </cell>
          <cell r="G2777"/>
        </row>
        <row r="2778">
          <cell r="A2778" t="str">
            <v>ED-50239</v>
          </cell>
          <cell r="B2778" t="str">
            <v>JUN-ENT-020</v>
          </cell>
          <cell r="C2778" t="str">
            <v>TELA SOLDADA PARA LIGAÇÃO E PREVENÇÃO DE TRINCA EM ALVENARIA/ESTRUTURA, DIMENSÕES (50X7,5)CM, INCLUSIVE PINOS DE FIXAÇÃO, EXCLUSIVE REBOCO</v>
          </cell>
          <cell r="D2778" t="str">
            <v>UN</v>
          </cell>
          <cell r="E2778">
            <v>6.46</v>
          </cell>
          <cell r="F2778" t="str">
            <v>ED-50239</v>
          </cell>
          <cell r="G2778"/>
        </row>
        <row r="2779">
          <cell r="A2779" t="str">
            <v>ED-20754</v>
          </cell>
          <cell r="B2779" t="str">
            <v>-</v>
          </cell>
          <cell r="C2779" t="str">
            <v>TELA SOLDADA PARA LIGAÇÃO E PREVENÇÃO DE TRINCA EM ALVENARIA/ESTRUTURA, INCLUSIVE PINOS DE FIXAÇÃO, EXCLUSIVE REBOCO</v>
          </cell>
          <cell r="D2779" t="str">
            <v>M2</v>
          </cell>
          <cell r="E2779">
            <v>27.94</v>
          </cell>
          <cell r="F2779" t="str">
            <v>ED-20754</v>
          </cell>
          <cell r="G2779"/>
        </row>
        <row r="2780">
          <cell r="A2780" t="str">
            <v>ED-50235</v>
          </cell>
          <cell r="B2780" t="str">
            <v>JUN-DIL-015</v>
          </cell>
          <cell r="C2780" t="str">
            <v>TRATAMENTO DE JUNTA DE DILATAÇÃO COM ISOPOR,  ESP. 20 MM, PROFUNDIDADE DE 10-15CM, EXCLUSIVE SELANTE</v>
          </cell>
          <cell r="D2780" t="str">
            <v>M</v>
          </cell>
          <cell r="E2780">
            <v>0.9</v>
          </cell>
          <cell r="F2780" t="str">
            <v>ED-50235</v>
          </cell>
          <cell r="G2780"/>
        </row>
        <row r="2781">
          <cell r="A2781" t="str">
            <v>32.03</v>
          </cell>
          <cell r="B2781">
            <v>9063</v>
          </cell>
          <cell r="C2781" t="str">
            <v>ENSAIO DE SOLO E AGREGADO</v>
          </cell>
          <cell r="D2781" t="str">
            <v/>
          </cell>
          <cell r="E2781"/>
          <cell r="F2781" t="str">
            <v>32.03</v>
          </cell>
          <cell r="G2781"/>
        </row>
        <row r="2782">
          <cell r="A2782" t="str">
            <v>ED-49556</v>
          </cell>
          <cell r="B2782" t="str">
            <v>ENS-SOL-040</v>
          </cell>
          <cell r="C2782" t="str">
            <v>ENSAIO DE COMPACTACAO - AMOSTRAS NAO TRABALHADAS - ENERGIA INTERMEDIARIA - SOLOS</v>
          </cell>
          <cell r="D2782" t="str">
            <v>U</v>
          </cell>
          <cell r="E2782">
            <v>145.12</v>
          </cell>
          <cell r="F2782" t="str">
            <v>ED-49556</v>
          </cell>
          <cell r="G2782"/>
        </row>
        <row r="2783">
          <cell r="A2783" t="str">
            <v>ED-49557</v>
          </cell>
          <cell r="B2783" t="str">
            <v>ENS-SOL-045</v>
          </cell>
          <cell r="C2783" t="str">
            <v>ENSAIO DE COMPACTACAO - AMOSTRAS NAO TRABALHADAS - ENERGIA MODIFICADA - SOLOS</v>
          </cell>
          <cell r="D2783" t="str">
            <v>U</v>
          </cell>
          <cell r="E2783">
            <v>190.16</v>
          </cell>
          <cell r="F2783" t="str">
            <v>ED-49557</v>
          </cell>
          <cell r="G2783"/>
        </row>
        <row r="2784">
          <cell r="A2784" t="str">
            <v>ED-49555</v>
          </cell>
          <cell r="B2784" t="str">
            <v>ENS-SOL-035</v>
          </cell>
          <cell r="C2784" t="str">
            <v>ENSAIO DE COMPACTACAO - AMOSTRAS NAO TRABALHADAS - ENERGIA NORMAL - SOLOS</v>
          </cell>
          <cell r="D2784" t="str">
            <v>U</v>
          </cell>
          <cell r="E2784">
            <v>95.08</v>
          </cell>
          <cell r="F2784" t="str">
            <v>ED-49555</v>
          </cell>
          <cell r="G2784"/>
        </row>
        <row r="2785">
          <cell r="A2785" t="str">
            <v>ED-49558</v>
          </cell>
          <cell r="B2785" t="str">
            <v>ENS-SOL-050</v>
          </cell>
          <cell r="C2785" t="str">
            <v>ENSAIO DE COMPACTACAO - AMOSTRAS TRABALHADAS - SOLOS</v>
          </cell>
          <cell r="D2785" t="str">
            <v>U</v>
          </cell>
          <cell r="E2785">
            <v>100.08</v>
          </cell>
          <cell r="F2785" t="str">
            <v>ED-49558</v>
          </cell>
          <cell r="G2785"/>
        </row>
        <row r="2786">
          <cell r="A2786" t="str">
            <v>ED-49561</v>
          </cell>
          <cell r="B2786" t="str">
            <v>ENS-SOL-065</v>
          </cell>
          <cell r="C2786" t="str">
            <v>ENSAIO DE DENSIDADE REAL - SOLOS</v>
          </cell>
          <cell r="D2786" t="str">
            <v>U</v>
          </cell>
          <cell r="E2786">
            <v>45.03</v>
          </cell>
          <cell r="F2786" t="str">
            <v>ED-49561</v>
          </cell>
          <cell r="G2786"/>
        </row>
        <row r="2787">
          <cell r="A2787" t="str">
            <v>ED-49567</v>
          </cell>
          <cell r="B2787" t="str">
            <v>ENS-SOL-095</v>
          </cell>
          <cell r="C2787" t="str">
            <v>ENSAIO DE EXPANSIBILIDADE - SOLOS</v>
          </cell>
          <cell r="D2787" t="str">
            <v>U</v>
          </cell>
          <cell r="E2787">
            <v>72.56</v>
          </cell>
          <cell r="F2787" t="str">
            <v>ED-49567</v>
          </cell>
          <cell r="G2787"/>
        </row>
        <row r="2788">
          <cell r="A2788" t="str">
            <v>ED-49551</v>
          </cell>
          <cell r="B2788" t="str">
            <v>ENS-SOL-015</v>
          </cell>
          <cell r="C2788" t="str">
            <v>ENSAIO DE GRANULOMETRIA POR PENEIRAMENTO - SOLOS</v>
          </cell>
          <cell r="D2788" t="str">
            <v>U</v>
          </cell>
          <cell r="E2788">
            <v>80.06</v>
          </cell>
          <cell r="F2788" t="str">
            <v>ED-49551</v>
          </cell>
          <cell r="G2788"/>
        </row>
        <row r="2789">
          <cell r="A2789" t="str">
            <v>ED-49552</v>
          </cell>
          <cell r="B2789" t="str">
            <v>ENS-SOL-020</v>
          </cell>
          <cell r="C2789" t="str">
            <v>ENSAIO DE GRANULOMETRIA POR PENEIRAMENTO E SEDIMENTACAO - SOLOS</v>
          </cell>
          <cell r="D2789" t="str">
            <v>U</v>
          </cell>
          <cell r="E2789">
            <v>95.08</v>
          </cell>
          <cell r="F2789" t="str">
            <v>ED-49552</v>
          </cell>
          <cell r="G2789"/>
        </row>
        <row r="2790">
          <cell r="A2790" t="str">
            <v>ED-49553</v>
          </cell>
          <cell r="B2790" t="str">
            <v>ENS-SOL-025</v>
          </cell>
          <cell r="C2790" t="str">
            <v>ENSAIO DE LIMITE DE LIQUIDEZ - SOLOS</v>
          </cell>
          <cell r="D2790" t="str">
            <v>U</v>
          </cell>
          <cell r="E2790">
            <v>50.04</v>
          </cell>
          <cell r="F2790" t="str">
            <v>ED-49553</v>
          </cell>
          <cell r="G2790"/>
        </row>
        <row r="2791">
          <cell r="A2791" t="str">
            <v>ED-49554</v>
          </cell>
          <cell r="B2791" t="str">
            <v>ENS-SOL-030</v>
          </cell>
          <cell r="C2791" t="str">
            <v>ENSAIO DE LIMITE DE PLASTICIDADE - SOLOS</v>
          </cell>
          <cell r="D2791" t="str">
            <v>U</v>
          </cell>
          <cell r="E2791">
            <v>45.03</v>
          </cell>
          <cell r="F2791" t="str">
            <v>ED-49554</v>
          </cell>
          <cell r="G2791"/>
        </row>
        <row r="2792">
          <cell r="A2792" t="str">
            <v>ED-49562</v>
          </cell>
          <cell r="B2792" t="str">
            <v>ENS-SOL-070</v>
          </cell>
          <cell r="C2792" t="str">
            <v>ENSAIO DE MASSA ESPECIFICA - IN SITU - EMPREGO DO OLEO - SOLOS</v>
          </cell>
          <cell r="D2792" t="str">
            <v>U</v>
          </cell>
          <cell r="E2792">
            <v>55.04</v>
          </cell>
          <cell r="F2792" t="str">
            <v>ED-49562</v>
          </cell>
          <cell r="G2792"/>
        </row>
        <row r="2793">
          <cell r="A2793" t="str">
            <v>ED-49560</v>
          </cell>
          <cell r="B2793" t="str">
            <v>ENS-SOL-060</v>
          </cell>
          <cell r="C2793" t="str">
            <v>ENSAIO DE MASSA ESPECIFICA - IN SITU - METODO BALAO DE BORRACHA - SOLOS</v>
          </cell>
          <cell r="D2793" t="str">
            <v>U</v>
          </cell>
          <cell r="E2793">
            <v>40.03</v>
          </cell>
          <cell r="F2793" t="str">
            <v>ED-49560</v>
          </cell>
          <cell r="G2793"/>
        </row>
        <row r="2794">
          <cell r="A2794" t="str">
            <v>ED-49559</v>
          </cell>
          <cell r="B2794" t="str">
            <v>ENS-SOL-055</v>
          </cell>
          <cell r="C2794" t="str">
            <v>ENSAIO DE MASSA ESPECIFICA - IN SITU - METODO FRASCO DE AREIA - SOLOS</v>
          </cell>
          <cell r="D2794" t="str">
            <v>U</v>
          </cell>
          <cell r="E2794">
            <v>35.03</v>
          </cell>
          <cell r="F2794" t="str">
            <v>ED-49559</v>
          </cell>
          <cell r="G2794"/>
        </row>
        <row r="2795">
          <cell r="A2795" t="str">
            <v>ED-49566</v>
          </cell>
          <cell r="B2795" t="str">
            <v>ENS-SOL-090</v>
          </cell>
          <cell r="C2795" t="str">
            <v>ENSAIO DE RESILIENCIA - SOLOS</v>
          </cell>
          <cell r="D2795" t="str">
            <v>U</v>
          </cell>
          <cell r="E2795">
            <v>645.54999999999995</v>
          </cell>
          <cell r="F2795" t="str">
            <v>ED-49566</v>
          </cell>
          <cell r="G2795"/>
        </row>
        <row r="2796">
          <cell r="A2796" t="str">
            <v>ED-49565</v>
          </cell>
          <cell r="B2796" t="str">
            <v>ENS-SOL-085</v>
          </cell>
          <cell r="C2796" t="str">
            <v>ENSAIO DE TEOR DE UMIDADE - EM LABORATORIO - SOLOS</v>
          </cell>
          <cell r="D2796" t="str">
            <v>U</v>
          </cell>
          <cell r="E2796">
            <v>40.03</v>
          </cell>
          <cell r="F2796" t="str">
            <v>ED-49565</v>
          </cell>
          <cell r="G2796"/>
        </row>
        <row r="2797">
          <cell r="A2797" t="str">
            <v>ED-49563</v>
          </cell>
          <cell r="B2797" t="str">
            <v>ENS-SOL-075</v>
          </cell>
          <cell r="C2797" t="str">
            <v>ENSAIO DE TEOR DE UMIDADE - METODO EXPEDITO DO ALCOOL - SOLOS</v>
          </cell>
          <cell r="D2797" t="str">
            <v>U</v>
          </cell>
          <cell r="E2797">
            <v>30.02</v>
          </cell>
          <cell r="F2797" t="str">
            <v>ED-49563</v>
          </cell>
          <cell r="G2797"/>
        </row>
        <row r="2798">
          <cell r="A2798" t="str">
            <v>ED-49564</v>
          </cell>
          <cell r="B2798" t="str">
            <v>ENS-SOL-080</v>
          </cell>
          <cell r="C2798" t="str">
            <v>ENSAIO DE TEOR DE UMIDADE - PROCESSO SPEEDY - SOLOS E AGREGADOS MIUDOS</v>
          </cell>
          <cell r="D2798" t="str">
            <v>U</v>
          </cell>
          <cell r="E2798">
            <v>30.02</v>
          </cell>
          <cell r="F2798" t="str">
            <v>ED-49564</v>
          </cell>
          <cell r="G2798"/>
        </row>
        <row r="2799">
          <cell r="A2799" t="str">
            <v>ED-49550</v>
          </cell>
          <cell r="B2799" t="str">
            <v>ENS-SOL-010</v>
          </cell>
          <cell r="C2799" t="str">
            <v>ENSAIO DE TERRAPLENAGEM - CAMADA FINAL DO ATERRO</v>
          </cell>
          <cell r="D2799" t="str">
            <v>M3</v>
          </cell>
          <cell r="E2799">
            <v>1.19</v>
          </cell>
          <cell r="F2799" t="str">
            <v>ED-49550</v>
          </cell>
          <cell r="G2799"/>
        </row>
        <row r="2800">
          <cell r="A2800" t="str">
            <v>ED-49549</v>
          </cell>
          <cell r="B2800" t="str">
            <v>ENS-SOL-005</v>
          </cell>
          <cell r="C2800" t="str">
            <v>ENSAIOS DE TERRAPLENAGEM - CORPO DO ATERRO</v>
          </cell>
          <cell r="D2800" t="str">
            <v>M3</v>
          </cell>
          <cell r="E2800">
            <v>0.37</v>
          </cell>
          <cell r="F2800" t="str">
            <v>ED-49549</v>
          </cell>
          <cell r="G2800"/>
        </row>
        <row r="2801">
          <cell r="A2801" t="str">
            <v>ED-49568</v>
          </cell>
          <cell r="B2801" t="str">
            <v>ENS-SOL-100</v>
          </cell>
          <cell r="C2801" t="str">
            <v>PREPARACAO DE AMOSTRAS PARA ENSAIO DE CARACTERIZACAO - SOLOS</v>
          </cell>
          <cell r="D2801" t="str">
            <v>U</v>
          </cell>
          <cell r="E2801">
            <v>55.04</v>
          </cell>
          <cell r="F2801" t="str">
            <v>ED-49568</v>
          </cell>
          <cell r="G2801"/>
        </row>
        <row r="2802">
          <cell r="A2802" t="str">
            <v>32.04</v>
          </cell>
          <cell r="B2802">
            <v>9064</v>
          </cell>
          <cell r="C2802" t="str">
            <v>ENSAIO DE CONCRETO E AÇO</v>
          </cell>
          <cell r="D2802" t="str">
            <v/>
          </cell>
          <cell r="E2802"/>
          <cell r="F2802" t="str">
            <v>32.04</v>
          </cell>
          <cell r="G2802"/>
        </row>
        <row r="2803">
          <cell r="A2803" t="str">
            <v>ED-49545</v>
          </cell>
          <cell r="B2803" t="str">
            <v>ENS-CON-015</v>
          </cell>
          <cell r="C2803" t="str">
            <v>DETERMINAÇÃO E ANÁLISE DE RESULTADO DE RESISTÊNCIA A COMPRESSÃO DO CONCRETO MOLDADO</v>
          </cell>
          <cell r="D2803" t="str">
            <v>U</v>
          </cell>
          <cell r="E2803">
            <v>160</v>
          </cell>
          <cell r="F2803" t="str">
            <v>ED-49545</v>
          </cell>
          <cell r="G2803"/>
        </row>
        <row r="2804">
          <cell r="A2804" t="str">
            <v>ED-49544</v>
          </cell>
          <cell r="B2804" t="str">
            <v>ENS-CON-005</v>
          </cell>
          <cell r="C2804" t="str">
            <v>ENSAIO DE CONCRETO: CURA, FACEAMENTO, RUPTURA, EMISSÃO DE CERTIFICADOS - ATE 6 UNIDADES</v>
          </cell>
          <cell r="D2804" t="str">
            <v>U</v>
          </cell>
          <cell r="E2804">
            <v>96</v>
          </cell>
          <cell r="F2804" t="str">
            <v>ED-49544</v>
          </cell>
          <cell r="G2804"/>
        </row>
        <row r="2805">
          <cell r="A2805" t="str">
            <v>ED-49546</v>
          </cell>
          <cell r="B2805" t="str">
            <v>ENS-CON-045</v>
          </cell>
          <cell r="C2805" t="str">
            <v>ENSAIO DE RESISTENCIA A COMPRESSAO SIMPLES - CONCRETO</v>
          </cell>
          <cell r="D2805" t="str">
            <v>U</v>
          </cell>
          <cell r="E2805">
            <v>90.07</v>
          </cell>
          <cell r="F2805" t="str">
            <v>ED-49546</v>
          </cell>
          <cell r="G2805"/>
        </row>
        <row r="2806">
          <cell r="A2806" t="str">
            <v>ED-49548</v>
          </cell>
          <cell r="B2806" t="str">
            <v>ENS-CON-055</v>
          </cell>
          <cell r="C2806" t="str">
            <v>ENSAIO DE RESISTENCIA A TRACAO NA FLEXAO DE CONCRETO</v>
          </cell>
          <cell r="D2806" t="str">
            <v>U</v>
          </cell>
          <cell r="E2806">
            <v>100.08</v>
          </cell>
          <cell r="F2806" t="str">
            <v>ED-49548</v>
          </cell>
          <cell r="G2806"/>
        </row>
        <row r="2807">
          <cell r="A2807" t="str">
            <v>ED-49547</v>
          </cell>
          <cell r="B2807" t="str">
            <v>ENS-CON-050</v>
          </cell>
          <cell r="C2807" t="str">
            <v>ENSAIO DE RESISTENCIA A TRACAO POR COMPRESSAO DIAMETRAL - CONCRETO</v>
          </cell>
          <cell r="D2807" t="str">
            <v>U</v>
          </cell>
          <cell r="E2807">
            <v>90.07</v>
          </cell>
          <cell r="F2807" t="str">
            <v>ED-49547</v>
          </cell>
          <cell r="G2807"/>
        </row>
        <row r="2808">
          <cell r="A2808" t="str">
            <v>33.</v>
          </cell>
          <cell r="B2808">
            <v>8694</v>
          </cell>
          <cell r="C2808" t="str">
            <v>URBANIZAÇÃO E OBRAS COMPLEMENTARES</v>
          </cell>
          <cell r="D2808" t="str">
            <v/>
          </cell>
          <cell r="E2808"/>
          <cell r="F2808" t="str">
            <v>33.</v>
          </cell>
          <cell r="G2808"/>
        </row>
        <row r="2809">
          <cell r="A2809" t="str">
            <v>33.01</v>
          </cell>
          <cell r="B2809">
            <v>9065</v>
          </cell>
          <cell r="C2809" t="str">
            <v>PASSEIO DE CONCRETO</v>
          </cell>
          <cell r="D2809" t="str">
            <v/>
          </cell>
          <cell r="E2809"/>
          <cell r="F2809" t="str">
            <v>33.01</v>
          </cell>
          <cell r="G2809"/>
        </row>
        <row r="2810">
          <cell r="A2810" t="str">
            <v>ED-51147</v>
          </cell>
          <cell r="B2810" t="str">
            <v>URB-PAS-015</v>
          </cell>
          <cell r="C2810" t="str">
            <v>LANÇAMENTO E ESPALHAMENTO DE SOLO OU MATERIAL DE DEMOLIÇÃO EM ÁREA DE PASSEIO EXCLUSIVE APILOAMENTO</v>
          </cell>
          <cell r="D2810" t="str">
            <v>M3</v>
          </cell>
          <cell r="E2810">
            <v>18.059999999999999</v>
          </cell>
          <cell r="F2810" t="str">
            <v>ED-51147</v>
          </cell>
          <cell r="G2810"/>
        </row>
        <row r="2811">
          <cell r="A2811" t="str">
            <v>ED-51145</v>
          </cell>
          <cell r="B2811" t="str">
            <v>URB-PAS-006</v>
          </cell>
          <cell r="C2811" t="str">
            <v>PASSEIOS DE CONCRETO E = 6 CM, FCK = 10 MPA, JUNTA SECA</v>
          </cell>
          <cell r="D2811" t="str">
            <v>M2</v>
          </cell>
          <cell r="E2811">
            <v>47.55</v>
          </cell>
          <cell r="F2811" t="str">
            <v>ED-51145</v>
          </cell>
          <cell r="G2811"/>
        </row>
        <row r="2812">
          <cell r="A2812" t="str">
            <v>ED-51144</v>
          </cell>
          <cell r="B2812" t="str">
            <v>URB-PAS-005</v>
          </cell>
          <cell r="C2812" t="str">
            <v>PASSEIOS DE CONCRETO E = 8 CM, FCK = 15 MPA PADRÃO PREFEITURA</v>
          </cell>
          <cell r="D2812" t="str">
            <v>M2</v>
          </cell>
          <cell r="E2812">
            <v>55.2</v>
          </cell>
          <cell r="F2812" t="str">
            <v>ED-51144</v>
          </cell>
          <cell r="G2812"/>
        </row>
        <row r="2813">
          <cell r="A2813" t="str">
            <v>33.02</v>
          </cell>
          <cell r="B2813">
            <v>9066</v>
          </cell>
          <cell r="C2813" t="str">
            <v>RAMPA DE ACESSO</v>
          </cell>
          <cell r="D2813" t="str">
            <v/>
          </cell>
          <cell r="E2813"/>
          <cell r="F2813" t="str">
            <v>33.02</v>
          </cell>
          <cell r="G2813"/>
        </row>
        <row r="2814">
          <cell r="A2814" t="str">
            <v>ED-51148</v>
          </cell>
          <cell r="B2814" t="str">
            <v>URB-RAM-005</v>
          </cell>
          <cell r="C2814" t="str">
            <v>RAMPA PARA ACESSO DE DEFICIENTE, EM CONCRETO SIMPLES FCK = 25 MPA, DESEMPENADA, COM PINTURA INDICATIVA, 02 DEMÃOS</v>
          </cell>
          <cell r="D2814" t="str">
            <v>U</v>
          </cell>
          <cell r="E2814">
            <v>320.31</v>
          </cell>
          <cell r="F2814" t="str">
            <v>ED-51148</v>
          </cell>
          <cell r="G2814"/>
        </row>
        <row r="2815">
          <cell r="A2815" t="str">
            <v>33.03</v>
          </cell>
          <cell r="B2815">
            <v>9067</v>
          </cell>
          <cell r="C2815" t="str">
            <v>PASSEIO INTERTRAVADO</v>
          </cell>
          <cell r="D2815" t="str">
            <v/>
          </cell>
          <cell r="E2815"/>
          <cell r="F2815" t="str">
            <v>33.03</v>
          </cell>
          <cell r="G2815"/>
        </row>
        <row r="2816">
          <cell r="A2816" t="str">
            <v>ED-51146</v>
          </cell>
          <cell r="B2816" t="str">
            <v>URB-PAS-010</v>
          </cell>
          <cell r="C2816" t="str">
            <v>PASSEIO/PAVIMENTO ECOLÓGICO INTERTRAVADOS E = 6 CM, INCLUSIVE COLCHÃO DE AREIA E = 6 CM</v>
          </cell>
          <cell r="D2816" t="str">
            <v>M2</v>
          </cell>
          <cell r="E2816">
            <v>60.55</v>
          </cell>
          <cell r="F2816" t="str">
            <v>ED-51146</v>
          </cell>
          <cell r="G2816"/>
        </row>
        <row r="2817">
          <cell r="A2817" t="str">
            <v>33.04</v>
          </cell>
          <cell r="B2817">
            <v>9068</v>
          </cell>
          <cell r="C2817" t="str">
            <v>MURO DIVISÓRIO</v>
          </cell>
          <cell r="D2817" t="str">
            <v/>
          </cell>
          <cell r="E2817"/>
          <cell r="F2817" t="str">
            <v>33.04</v>
          </cell>
          <cell r="G2817"/>
        </row>
        <row r="2818">
          <cell r="A2818" t="str">
            <v>ED-50400</v>
          </cell>
          <cell r="B2818" t="str">
            <v>MUR-COL-005</v>
          </cell>
          <cell r="C2818" t="str">
            <v>COLUNA DE ALVENARIA A VISTA DE SUPORTE DO PORTÃO (PARA CAIXA DE MEDIÇÃO DE ENERGIA OU PARA PLACA DO NOME DO PRÉDIO) 1,70 X 2,30 M</v>
          </cell>
          <cell r="D2818" t="str">
            <v>U</v>
          </cell>
          <cell r="E2818">
            <v>1013.07</v>
          </cell>
          <cell r="F2818" t="str">
            <v>ED-50400</v>
          </cell>
          <cell r="G2818"/>
        </row>
        <row r="2819">
          <cell r="A2819" t="str">
            <v>ED-50409</v>
          </cell>
          <cell r="B2819" t="str">
            <v>MUR-TIJ-020</v>
          </cell>
          <cell r="C2819" t="str">
            <v>MURETA DE TIJOLO COMUM ESP. = 15CM, H = 105 CM, A REVESTIR</v>
          </cell>
          <cell r="D2819" t="str">
            <v>M</v>
          </cell>
          <cell r="E2819">
            <v>273.76</v>
          </cell>
          <cell r="F2819" t="str">
            <v>ED-50409</v>
          </cell>
          <cell r="G2819"/>
        </row>
        <row r="2820">
          <cell r="A2820" t="str">
            <v>ED-50410</v>
          </cell>
          <cell r="B2820" t="str">
            <v>MUR-TIJ-025</v>
          </cell>
          <cell r="C2820" t="str">
            <v>MURETA DE TIJOLO COMUM ESP. = 15CM, H = 130 CM, A REVESTIR</v>
          </cell>
          <cell r="D2820" t="str">
            <v>M</v>
          </cell>
          <cell r="E2820">
            <v>307.76</v>
          </cell>
          <cell r="F2820" t="str">
            <v>ED-50410</v>
          </cell>
          <cell r="G2820"/>
        </row>
        <row r="2821">
          <cell r="A2821" t="str">
            <v>ED-50399</v>
          </cell>
          <cell r="B2821" t="str">
            <v>MUR-CAL-010</v>
          </cell>
          <cell r="C2821" t="str">
            <v>MURO DE VEDAÇÃO DE CONCRETO PRÉ-MOLDADO TIPO CALHA V ALTURA LIVRE = 2,50 M, SAPATA CONCRETO 1:3:6, 30 X 50 CM</v>
          </cell>
          <cell r="D2821" t="str">
            <v>M</v>
          </cell>
          <cell r="E2821">
            <v>319.93</v>
          </cell>
          <cell r="F2821" t="str">
            <v>ED-50399</v>
          </cell>
          <cell r="G2821"/>
        </row>
        <row r="2822">
          <cell r="A2822" t="str">
            <v>ED-50395</v>
          </cell>
          <cell r="B2822" t="str">
            <v>MUR-BLO-005</v>
          </cell>
          <cell r="C2822"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2822" t="str">
            <v>M</v>
          </cell>
          <cell r="E2822">
            <v>330.93</v>
          </cell>
          <cell r="F2822" t="str">
            <v>ED-50395</v>
          </cell>
          <cell r="G2822"/>
        </row>
        <row r="2823">
          <cell r="A2823" t="str">
            <v>ED-50396</v>
          </cell>
          <cell r="B2823" t="str">
            <v>MUR-BLO-010</v>
          </cell>
          <cell r="C2823"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23" t="str">
            <v>M</v>
          </cell>
          <cell r="E2823">
            <v>356.83</v>
          </cell>
          <cell r="F2823" t="str">
            <v>ED-50396</v>
          </cell>
          <cell r="G2823"/>
        </row>
        <row r="2824">
          <cell r="A2824" t="str">
            <v>ED-50397</v>
          </cell>
          <cell r="B2824" t="str">
            <v>MUR-BLO-015</v>
          </cell>
          <cell r="C2824"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2824" t="str">
            <v>M</v>
          </cell>
          <cell r="E2824">
            <v>560.17999999999995</v>
          </cell>
          <cell r="F2824" t="str">
            <v>ED-50397</v>
          </cell>
          <cell r="G2824"/>
        </row>
        <row r="2825">
          <cell r="A2825" t="str">
            <v>ED-50406</v>
          </cell>
          <cell r="B2825" t="str">
            <v>MUR-TIJ-005</v>
          </cell>
          <cell r="C2825" t="str">
            <v>MURO DIVISÓRIO TIJOLO FURADO E = 10 CM, REBOCADO E PINTADO A LATEX H = 1,80 M, INCLUSIVE SAPATA DE CONCRETO ARMADO FCK = 15 MPA, 50 X 55 CM</v>
          </cell>
          <cell r="D2825" t="str">
            <v>M</v>
          </cell>
          <cell r="E2825">
            <v>565.78</v>
          </cell>
          <cell r="F2825" t="str">
            <v>ED-50406</v>
          </cell>
          <cell r="G2825"/>
        </row>
        <row r="2826">
          <cell r="A2826" t="str">
            <v>ED-50408</v>
          </cell>
          <cell r="B2826" t="str">
            <v>MUR-TIJ-015</v>
          </cell>
          <cell r="C2826" t="str">
            <v>MURO DIVISÓRIO TIJOLO FURADO E = 10 CM, REBOCADO E PINTADO A LATEX H = 2,20 A 2,50 M, INCLUSIVE SAPATA DE CONCRETO ARMADO FCK = 15 MPA, 50 X 55 CM</v>
          </cell>
          <cell r="D2826" t="str">
            <v>M</v>
          </cell>
          <cell r="E2826">
            <v>778</v>
          </cell>
          <cell r="F2826" t="str">
            <v>ED-50408</v>
          </cell>
          <cell r="G2826"/>
        </row>
        <row r="2827">
          <cell r="A2827" t="str">
            <v>ED-50407</v>
          </cell>
          <cell r="B2827" t="str">
            <v>MUR-TIJ-010</v>
          </cell>
          <cell r="C2827" t="str">
            <v>MURO DIVISÓRIO TIJOLO FURADO E = 10 CM, REBOCADO E PINTADO A LATEX H = 2,20 M, INCLUSIVE SAPATA DE CONCRETO ARMADO FCK = 15 MPA, 50 X 55 CM</v>
          </cell>
          <cell r="D2827" t="str">
            <v>M</v>
          </cell>
          <cell r="E2827">
            <v>608.29999999999995</v>
          </cell>
          <cell r="F2827" t="str">
            <v>ED-50407</v>
          </cell>
          <cell r="G2827"/>
        </row>
        <row r="2828">
          <cell r="A2828" t="str">
            <v>33.05</v>
          </cell>
          <cell r="B2828">
            <v>9069</v>
          </cell>
          <cell r="C2828" t="str">
            <v>CONCERTINA</v>
          </cell>
          <cell r="D2828" t="str">
            <v/>
          </cell>
          <cell r="E2828"/>
          <cell r="F2828" t="str">
            <v>33.05</v>
          </cell>
          <cell r="G2828"/>
        </row>
        <row r="2829">
          <cell r="A2829" t="str">
            <v>ED-50401</v>
          </cell>
          <cell r="B2829" t="str">
            <v>MUR-CON-005</v>
          </cell>
          <cell r="C2829" t="str">
            <v>CONCERTINA CLIPADA MODELO ESPIRAL HELICOIDAL DUPLA D = 450 MM</v>
          </cell>
          <cell r="D2829" t="str">
            <v>M</v>
          </cell>
          <cell r="E2829">
            <v>69.8</v>
          </cell>
          <cell r="F2829" t="str">
            <v>ED-50401</v>
          </cell>
          <cell r="G2829"/>
        </row>
        <row r="2830">
          <cell r="A2830" t="str">
            <v>ED-50402</v>
          </cell>
          <cell r="B2830" t="str">
            <v>MUR-CON-010</v>
          </cell>
          <cell r="C2830" t="str">
            <v>CONCERTINA CLIPADA MODELO ESPIRAL HELICOIDAL DUPLA D = 610 MM</v>
          </cell>
          <cell r="D2830" t="str">
            <v>M</v>
          </cell>
          <cell r="E2830">
            <v>72.8</v>
          </cell>
          <cell r="F2830" t="str">
            <v>ED-50402</v>
          </cell>
          <cell r="G2830"/>
        </row>
        <row r="2831">
          <cell r="A2831" t="str">
            <v>ED-50403</v>
          </cell>
          <cell r="B2831" t="str">
            <v>MUR-CON-015</v>
          </cell>
          <cell r="C2831" t="str">
            <v>CONCERTINA CLIPADA MODELO ESPIRAL HELICOIDAL DUPLA D = 730 MM</v>
          </cell>
          <cell r="D2831" t="str">
            <v>M</v>
          </cell>
          <cell r="E2831">
            <v>75.8</v>
          </cell>
          <cell r="F2831" t="str">
            <v>ED-50403</v>
          </cell>
          <cell r="G2831"/>
        </row>
        <row r="2832">
          <cell r="A2832" t="str">
            <v>33.06</v>
          </cell>
          <cell r="B2832">
            <v>9070</v>
          </cell>
          <cell r="C2832" t="str">
            <v>DEFENSA</v>
          </cell>
          <cell r="D2832" t="str">
            <v/>
          </cell>
          <cell r="E2832"/>
          <cell r="F2832" t="str">
            <v>33.06</v>
          </cell>
          <cell r="G2832"/>
        </row>
        <row r="2833">
          <cell r="A2833" t="str">
            <v>ED-50404</v>
          </cell>
          <cell r="B2833" t="str">
            <v>MUR-DEF-005</v>
          </cell>
          <cell r="C2833" t="str">
            <v>COLOCAÇÃO DE DEFENSAS SOBRE O MURO FERRO CANTONEIRA L - 1" X 1/8" COMPRIMENTO = 85 CM, ESPAÇAMENTO 1,50 M E 5 FIADAS DE ARAME FARPADO</v>
          </cell>
          <cell r="D2833" t="str">
            <v>M</v>
          </cell>
          <cell r="E2833">
            <v>20.91</v>
          </cell>
          <cell r="F2833" t="str">
            <v>ED-50404</v>
          </cell>
          <cell r="G2833"/>
        </row>
        <row r="2834">
          <cell r="A2834" t="str">
            <v>ED-50405</v>
          </cell>
          <cell r="B2834" t="str">
            <v>MUR-DEF-010</v>
          </cell>
          <cell r="C2834" t="str">
            <v>COLOCAÇÃO DE DEFENSAS SOBRE O MURO FERRO CANTONEIRA L - 1" X 1/8" COMPRIMENTO = 85 CM, ESPAÇAMENTO 1,50 M E 7 FIADAS DE ARAME FARPADO</v>
          </cell>
          <cell r="D2834" t="str">
            <v>M</v>
          </cell>
          <cell r="E2834">
            <v>23.59</v>
          </cell>
          <cell r="F2834" t="str">
            <v>ED-50405</v>
          </cell>
          <cell r="G2834"/>
        </row>
        <row r="2835">
          <cell r="A2835" t="str">
            <v>33.07</v>
          </cell>
          <cell r="B2835">
            <v>9071</v>
          </cell>
          <cell r="C2835" t="str">
            <v>MEIO-FIO</v>
          </cell>
          <cell r="D2835" t="str">
            <v/>
          </cell>
          <cell r="E2835"/>
          <cell r="F2835" t="str">
            <v>33.07</v>
          </cell>
          <cell r="G2835"/>
        </row>
        <row r="2836">
          <cell r="A2836" t="str">
            <v>ED-51141</v>
          </cell>
          <cell r="B2836" t="str">
            <v>URB-MFC-015</v>
          </cell>
          <cell r="C2836" t="str">
            <v>GUIA DE MEIO-FIO, EM CONCRETO COM FCK 15MPA, MOLDADA IN-LOCO, SEÇÃO 15X45CM, FORMA EM MADEIRA, EXCLUSIVE SARJETA, INCLUSIVE ESCAVAÇÃO, APILOAMENTO E TRANSPORTE COM RETIRADA DO MATERIAL ESCAVADO (EM CAÇAMBA)</v>
          </cell>
          <cell r="D2836" t="str">
            <v>M</v>
          </cell>
          <cell r="E2836">
            <v>87.31</v>
          </cell>
          <cell r="F2836" t="str">
            <v>ED-51141</v>
          </cell>
          <cell r="G2836"/>
        </row>
        <row r="2837">
          <cell r="A2837" t="str">
            <v>ED-51139</v>
          </cell>
          <cell r="B2837" t="str">
            <v>URB-MFC-005</v>
          </cell>
          <cell r="C2837" t="str">
            <v>GUIA DE MEIO-FIO, EM CONCRETO COM FCK 20MPA, PRÉ-MOLDADA, MFC-01 PADRÃO DER-MG, DIMENSÕES (12X16,7X35)CM, EXCLUSIVE SARJETA, INCLUSIVE ESCAVAÇÃO, APILOAMENTO E TRANSPORTE COM RETIRADA DO MATERIAL ESCAVADO (EM CAÇAMBA)</v>
          </cell>
          <cell r="D2837" t="str">
            <v>M</v>
          </cell>
          <cell r="E2837">
            <v>44.47</v>
          </cell>
          <cell r="F2837" t="str">
            <v>ED-51139</v>
          </cell>
          <cell r="G2837"/>
        </row>
        <row r="2838">
          <cell r="A2838" t="str">
            <v>ED-51140</v>
          </cell>
          <cell r="B2838" t="str">
            <v>URB-MFC-010</v>
          </cell>
          <cell r="C2838" t="str">
            <v>GUIA DE MEIO-FIO, EM CONCRETO COM FCK 20MPA, PRÉ-MOLDADA, MFC-03 PADRÃO DER-MG, DIMENSÕES (12X18X45)CM, EXCLUSIVE SARJETA, INCLUSIVE ESCAVAÇÃO, APILOAMENTO E TRANSPORTE COM RETIRADA DO MATERIAL ESCAVADO (EM CAÇAMBA)</v>
          </cell>
          <cell r="D2838" t="str">
            <v>M</v>
          </cell>
          <cell r="E2838">
            <v>55.97</v>
          </cell>
          <cell r="F2838" t="str">
            <v>ED-51140</v>
          </cell>
          <cell r="G2838"/>
        </row>
        <row r="2839">
          <cell r="A2839" t="str">
            <v>ED-48664</v>
          </cell>
          <cell r="B2839" t="str">
            <v>DRE-SAR-020</v>
          </cell>
          <cell r="C2839" t="str">
            <v>GUIA DE MEIO-FIO (10X15X22)CM E SARJETA (30X10)CM COM INCLINAÇÃO DE 10%, EM CONCRETO COM FCK 15MPA, MOLDADA IN-LOCO, FORMA EM MADEIRA, INCLUSIVE ESCAVAÇÃO, APILOAMENTO E TRANSPORTE COM RETIRADA DO MATERIAL ESCAVADO (EM CAÇAMBA)</v>
          </cell>
          <cell r="D2839" t="str">
            <v>M</v>
          </cell>
          <cell r="E2839">
            <v>75.77</v>
          </cell>
          <cell r="F2839" t="str">
            <v>ED-48664</v>
          </cell>
          <cell r="G2839"/>
        </row>
        <row r="2840">
          <cell r="A2840" t="str">
            <v>ED-48665</v>
          </cell>
          <cell r="B2840" t="str">
            <v>DRE-SAR-025</v>
          </cell>
          <cell r="C2840" t="str">
            <v>MEIO-FIO COM SARJETA, EXECUTADO C/EXTRUSORA (SARJETA 30X8CM MEIO-FIO 15X10CM X H=23CM), INCLUI ESCAVAÇÃO E ACERTO FAIXA 0,45M</v>
          </cell>
          <cell r="D2840" t="str">
            <v>M</v>
          </cell>
          <cell r="E2840">
            <v>33.9</v>
          </cell>
          <cell r="F2840" t="str">
            <v>ED-48665</v>
          </cell>
          <cell r="G2840"/>
        </row>
        <row r="2841">
          <cell r="A2841" t="str">
            <v>ED-50540</v>
          </cell>
          <cell r="B2841" t="str">
            <v>PIS-CAL-010</v>
          </cell>
          <cell r="C2841" t="str">
            <v>REMOÇÃO E REASSENTAMENTO DE CALÇADA PORTUGUESA</v>
          </cell>
          <cell r="D2841" t="str">
            <v>M2</v>
          </cell>
          <cell r="E2841">
            <v>21.75</v>
          </cell>
          <cell r="F2841" t="str">
            <v>ED-50540</v>
          </cell>
          <cell r="G2841"/>
        </row>
        <row r="2842">
          <cell r="A2842" t="str">
            <v>ED-51143</v>
          </cell>
          <cell r="B2842" t="str">
            <v>URB-MFG-005</v>
          </cell>
          <cell r="C2842" t="str">
            <v>REMOÇÃO E REASSENTAMENTO DE MEIO-FIO DE GNAISSE COM REAPROVEITAMENTO</v>
          </cell>
          <cell r="D2842" t="str">
            <v>M</v>
          </cell>
          <cell r="E2842">
            <v>45.6</v>
          </cell>
          <cell r="F2842" t="str">
            <v>ED-51143</v>
          </cell>
          <cell r="G2842"/>
        </row>
        <row r="2843">
          <cell r="A2843" t="str">
            <v>ED-51142</v>
          </cell>
          <cell r="B2843" t="str">
            <v>URB-MFC-020</v>
          </cell>
          <cell r="C2843" t="str">
            <v>REMOÇÃO E REASSENTAMENTO DE MEIO-FIO PRÉ-MOLDADO DE CONCRETO COM REAPROVEITAMENTO</v>
          </cell>
          <cell r="D2843" t="str">
            <v>M</v>
          </cell>
          <cell r="E2843">
            <v>30.66</v>
          </cell>
          <cell r="F2843" t="str">
            <v>ED-51142</v>
          </cell>
          <cell r="G2843"/>
        </row>
        <row r="2844">
          <cell r="A2844" t="str">
            <v>33.08</v>
          </cell>
          <cell r="B2844">
            <v>9072</v>
          </cell>
          <cell r="C2844" t="str">
            <v>CORDÃO DE CONCRETO</v>
          </cell>
          <cell r="D2844" t="str">
            <v/>
          </cell>
          <cell r="E2844"/>
          <cell r="F2844" t="str">
            <v>33.08</v>
          </cell>
          <cell r="G2844"/>
        </row>
        <row r="2845">
          <cell r="A2845" t="str">
            <v>ED-51135</v>
          </cell>
          <cell r="B2845" t="str">
            <v>URB-COR-005</v>
          </cell>
          <cell r="C2845" t="str">
            <v>GUIA DE CORDÃO BOLEADO, EM CONCRETO COM FCK 20MPA, PRÉ-MOLDADA, 10X10CM (ALTURA X LARGURA), INCLUSIVE UMA (1) FIADA DE BLOCO DE CONCRETO, ESP. 9CM, ESCAVAÇÃO, APILOAMENTO E TRANSPORTE COM RETIRADA DO MATERIAL ESCAVADO (EM CAÇAMBA)</v>
          </cell>
          <cell r="D2845" t="str">
            <v>M</v>
          </cell>
          <cell r="E2845">
            <v>29.98</v>
          </cell>
          <cell r="F2845" t="str">
            <v>ED-51135</v>
          </cell>
          <cell r="G2845"/>
        </row>
        <row r="2846">
          <cell r="A2846" t="str">
            <v>33.09</v>
          </cell>
          <cell r="B2846">
            <v>9073</v>
          </cell>
          <cell r="C2846" t="str">
            <v>CERCA DE MOURÃO</v>
          </cell>
          <cell r="D2846" t="str">
            <v/>
          </cell>
          <cell r="E2846"/>
          <cell r="F2846" t="str">
            <v>33.09</v>
          </cell>
          <cell r="G2846"/>
        </row>
        <row r="2847">
          <cell r="A2847" t="str">
            <v>ED-48384</v>
          </cell>
          <cell r="B2847" t="str">
            <v>CER-MOU-005</v>
          </cell>
          <cell r="C2847" t="str">
            <v>CERCA DE MOURÃO H = 2,15 M - MOURÃO PRÉ-FABRICADO DE CONCRETO PONTA LISA A CADA 2,20 M E 7 FIOS DE ARAME FARPADO, EXCLUSIVE BASE</v>
          </cell>
          <cell r="D2847" t="str">
            <v>M</v>
          </cell>
          <cell r="E2847">
            <v>40.71</v>
          </cell>
          <cell r="F2847" t="str">
            <v>ED-48384</v>
          </cell>
          <cell r="G2847"/>
        </row>
        <row r="2848">
          <cell r="A2848" t="str">
            <v>ED-48385</v>
          </cell>
          <cell r="B2848" t="str">
            <v>CER-MOU-015</v>
          </cell>
          <cell r="C2848" t="str">
            <v>CERCA DE MOURÃO H = 2,80 M - MOURÃO PRÉ-FABRICADO DE CONCRETO PONTA VIRADA A CADA 2,20 M E 7 + 4 FIOS DE ARAME FARPADO, EXCLUSIVE BASE</v>
          </cell>
          <cell r="D2848" t="str">
            <v>M</v>
          </cell>
          <cell r="E2848">
            <v>55.63</v>
          </cell>
          <cell r="F2848" t="str">
            <v>ED-48385</v>
          </cell>
          <cell r="G2848"/>
        </row>
        <row r="2849">
          <cell r="A2849" t="str">
            <v>ED-48386</v>
          </cell>
          <cell r="B2849" t="str">
            <v>CER-MOU-020</v>
          </cell>
          <cell r="C2849" t="str">
            <v>CERCA DE MOURÃO H = 2,80 M - MOURÃO PRÉ-FABRICADO DE CONCRETO PONTA VIRADA A CADA 2,50 M, 3 FIOS DE ARAME FARPADO E TELA GALVANIZADA # 2" FIO 12, INCLUSIVE FUNDAÇÃO</v>
          </cell>
          <cell r="D2849" t="str">
            <v>M</v>
          </cell>
          <cell r="E2849">
            <v>265.64999999999998</v>
          </cell>
          <cell r="F2849" t="str">
            <v>ED-48386</v>
          </cell>
          <cell r="G2849"/>
        </row>
        <row r="2850">
          <cell r="A2850" t="str">
            <v>33.10</v>
          </cell>
          <cell r="B2850">
            <v>9074</v>
          </cell>
          <cell r="C2850" t="str">
            <v>BANCO E MESA EM CONCRETO</v>
          </cell>
          <cell r="D2850" t="str">
            <v/>
          </cell>
          <cell r="E2850"/>
          <cell r="F2850" t="str">
            <v>33.10</v>
          </cell>
          <cell r="G2850"/>
        </row>
        <row r="2851">
          <cell r="A2851" t="str">
            <v>ED-15449</v>
          </cell>
          <cell r="B2851" t="str">
            <v>-</v>
          </cell>
          <cell r="C2851" t="str">
            <v>BANCO EM CONCRETO APARENTE, SEM ENCOSTO, POLIDO COM ACABAMENTO EM VERNIZ, ESP. 8CM, COMPRIMENTO 200CM, LARGURA 40CM, ALTURA 55CM, EXCLUSIVE FIXAÇÃO EM PISO</v>
          </cell>
          <cell r="D2851" t="str">
            <v>UN</v>
          </cell>
          <cell r="E2851">
            <v>258.98</v>
          </cell>
          <cell r="F2851" t="str">
            <v>ED-15449</v>
          </cell>
          <cell r="G2851"/>
        </row>
        <row r="2852">
          <cell r="A2852" t="str">
            <v>ED-15446</v>
          </cell>
          <cell r="B2852" t="str">
            <v>-</v>
          </cell>
          <cell r="C2852" t="str">
            <v>BANCO EM CONCRETO APARENTE, SEM ENCOSTO, POLIDO COM ACABAMENTO EM VERNIZ, ESP. 8CM, COMPRIMENTO 200CM, LARGURA 40CM, ALTURA 55CM, INCLUSIVE CORTE NO PISO PARA FIXAÇÃO COM CONCRETO NÃO ESTRUTURAL, PREPARADO EM OBRA COM BETONEIRA, COM FCK 15 MPA</v>
          </cell>
          <cell r="D2852" t="str">
            <v>UN</v>
          </cell>
          <cell r="E2852">
            <v>279.64999999999998</v>
          </cell>
          <cell r="F2852" t="str">
            <v>ED-15446</v>
          </cell>
          <cell r="G2852"/>
        </row>
        <row r="2853">
          <cell r="A2853" t="str">
            <v>ED-15450</v>
          </cell>
          <cell r="B2853" t="str">
            <v>-</v>
          </cell>
          <cell r="C2853" t="str">
            <v>BANCO EM CONCRETO APARENTE, TIPO-1, PADRÃO SEE-MG, SEM ENCOSTO, POLIDO COM ACABAMENTO EM VERNIZ, ESP. 5CM, COMPRIMENTO 130CM, LARGURA 40CM, ALTURA 45CM, EXCLUSIVE FIXAÇÃO EM PISO</v>
          </cell>
          <cell r="D2853" t="str">
            <v>UN</v>
          </cell>
          <cell r="E2853">
            <v>144.18</v>
          </cell>
          <cell r="F2853" t="str">
            <v>ED-15450</v>
          </cell>
          <cell r="G2853"/>
        </row>
        <row r="2854">
          <cell r="A2854" t="str">
            <v>ED-15447</v>
          </cell>
          <cell r="B2854" t="str">
            <v>-</v>
          </cell>
          <cell r="C2854" t="str">
            <v>BANCO EM CONCRETO APARENTE, TIPO-1, PADRÃO SEE-MG, SEM ENCOSTO, POLIDO COM ACABAMENTO EM VERNIZ, ESP. 5CM, COMPRIMENTO 130CM, LARGURA 40CM, ALTURA 45CM, INCLUSIVE CORTE NO PISO PARA FIXAÇÃO COM CONCRETO NÃO ESTRUTURAL, PREPARADO EM OBRA COM BETONEIRA, COM FCK 15 MPA</v>
          </cell>
          <cell r="D2854" t="str">
            <v>UN</v>
          </cell>
          <cell r="E2854">
            <v>164.18</v>
          </cell>
          <cell r="F2854" t="str">
            <v>ED-15447</v>
          </cell>
          <cell r="G2854"/>
        </row>
        <row r="2855">
          <cell r="A2855" t="str">
            <v>ED-15451</v>
          </cell>
          <cell r="B2855" t="str">
            <v>-</v>
          </cell>
          <cell r="C2855" t="str">
            <v>BANCO EM CONCRETO APARENTE, TIPO-2, PADRÃO SEE-MG, SEM ENCOSTO, POLIDO COM ACABAMENTO EM VERNIZ, ESP. 5CM, COMPRIMENTO 150CM, LARGURA 40CM, ALTURA 45CM, EXCLUSIVE FIXAÇÃO EM PISO</v>
          </cell>
          <cell r="D2855" t="str">
            <v>UN</v>
          </cell>
          <cell r="E2855">
            <v>163.33000000000001</v>
          </cell>
          <cell r="F2855" t="str">
            <v>ED-15451</v>
          </cell>
          <cell r="G2855"/>
        </row>
        <row r="2856">
          <cell r="A2856" t="str">
            <v>ED-15448</v>
          </cell>
          <cell r="B2856" t="str">
            <v>-</v>
          </cell>
          <cell r="C2856" t="str">
            <v>BANCO EM CONCRETO APARENTE, TIPO-2, PADRÃO SEE-MG, SEM ENCOSTO, POLIDO COM ACABAMENTO EM VERNIZ, ESP. 5CM, COMPRIMENTO 150CM, LARGURA 40CM, ALTURA 45CM, INCLUSIVE CORTE NO PISO PARA FIXAÇÃO COM CONCRETO NÃO ESTRUTURAL, PREPARADO EM OBRA COM BETONEIRA, COM FCK 15 MPA</v>
          </cell>
          <cell r="D2856" t="str">
            <v>UN</v>
          </cell>
          <cell r="E2856">
            <v>183.33</v>
          </cell>
          <cell r="F2856" t="str">
            <v>ED-15448</v>
          </cell>
          <cell r="G2856"/>
        </row>
        <row r="2857">
          <cell r="A2857" t="str">
            <v>ED-48355</v>
          </cell>
          <cell r="B2857" t="str">
            <v>BAN-INT-015</v>
          </cell>
          <cell r="C2857" t="str">
            <v>BANCO EM GRANITO ANDORINHA POLIDO 52 X 30 CM</v>
          </cell>
          <cell r="D2857" t="str">
            <v>U</v>
          </cell>
          <cell r="E2857">
            <v>32.75</v>
          </cell>
          <cell r="F2857" t="str">
            <v>ED-48355</v>
          </cell>
          <cell r="G2857"/>
        </row>
        <row r="2858">
          <cell r="A2858" t="str">
            <v>ED-48354</v>
          </cell>
          <cell r="B2858" t="str">
            <v>BAN-INT-010</v>
          </cell>
          <cell r="C2858" t="str">
            <v>BANCO INTERNO EM CONCRETO APARENTE, ALTURA 45 CM, LARGURA 30 CM</v>
          </cell>
          <cell r="D2858" t="str">
            <v>M</v>
          </cell>
          <cell r="E2858">
            <v>117.52</v>
          </cell>
          <cell r="F2858" t="str">
            <v>ED-48354</v>
          </cell>
          <cell r="G2858"/>
        </row>
        <row r="2859">
          <cell r="A2859" t="str">
            <v>ED-48353</v>
          </cell>
          <cell r="B2859" t="str">
            <v>BAN-INT-005</v>
          </cell>
          <cell r="C2859" t="str">
            <v>BANCO INTERNO EM CONCRETO E ALVENARIA, ACABAMENTO EM VERNIZ, E = 8 CM, L = 40 CM</v>
          </cell>
          <cell r="D2859" t="str">
            <v>M</v>
          </cell>
          <cell r="E2859">
            <v>175.79</v>
          </cell>
          <cell r="F2859" t="str">
            <v>ED-48353</v>
          </cell>
          <cell r="G2859"/>
        </row>
        <row r="2860">
          <cell r="A2860" t="str">
            <v>ED-48359</v>
          </cell>
          <cell r="B2860" t="str">
            <v>MES-ARD-005</v>
          </cell>
          <cell r="C2860" t="str">
            <v>CONJUNTO DE MESA E BANCOS DE ARDÓSIA</v>
          </cell>
          <cell r="D2860" t="str">
            <v>CJ</v>
          </cell>
          <cell r="E2860">
            <v>477.75</v>
          </cell>
          <cell r="F2860" t="str">
            <v>ED-48359</v>
          </cell>
          <cell r="G2860"/>
        </row>
        <row r="2861">
          <cell r="A2861" t="str">
            <v>ED-48360</v>
          </cell>
          <cell r="B2861" t="str">
            <v>MES-CON-005</v>
          </cell>
          <cell r="C2861" t="str">
            <v>CONJUNTO DE MESA E BANCOS DE CONCRETO PARA JOGOS (02 BANCOS EM ARCO COM D INTERNO = 130 CM E H = 43 CM E MESA COM D = 80 CM, E = 8 CM E H = 75 CM)</v>
          </cell>
          <cell r="D2861" t="str">
            <v>CJ</v>
          </cell>
          <cell r="E2861">
            <v>732.82</v>
          </cell>
          <cell r="F2861" t="str">
            <v>ED-48360</v>
          </cell>
          <cell r="G2861"/>
        </row>
        <row r="2862">
          <cell r="A2862" t="str">
            <v>33.11</v>
          </cell>
          <cell r="B2862">
            <v>9075</v>
          </cell>
          <cell r="C2862" t="str">
            <v>EQUIPAMENTO ESPORTIVO</v>
          </cell>
          <cell r="D2862" t="str">
            <v/>
          </cell>
          <cell r="E2862"/>
          <cell r="F2862" t="str">
            <v>33.11</v>
          </cell>
          <cell r="G2862"/>
        </row>
        <row r="2863">
          <cell r="A2863" t="str">
            <v>ED-49573</v>
          </cell>
          <cell r="B2863" t="str">
            <v>EQP-ESP-025</v>
          </cell>
          <cell r="C2863" t="str">
            <v>REDE DE PETECA COM MASTROS EM TUBO AÇO GALVANIZADO D = 76 MM</v>
          </cell>
          <cell r="D2863" t="str">
            <v>CJ</v>
          </cell>
          <cell r="E2863">
            <v>495</v>
          </cell>
          <cell r="F2863" t="str">
            <v>ED-49573</v>
          </cell>
          <cell r="G2863"/>
        </row>
        <row r="2864">
          <cell r="A2864" t="str">
            <v>ED-49572</v>
          </cell>
          <cell r="B2864" t="str">
            <v>EQP-ESP-020</v>
          </cell>
          <cell r="C2864" t="str">
            <v>REDE DE VÔLEI COM MASTRO EM TUBO GALVANIZADO SEM PEDESTAL</v>
          </cell>
          <cell r="D2864" t="str">
            <v>CJ</v>
          </cell>
          <cell r="E2864">
            <v>495</v>
          </cell>
          <cell r="F2864" t="str">
            <v>ED-49572</v>
          </cell>
          <cell r="G2864"/>
        </row>
        <row r="2865">
          <cell r="A2865" t="str">
            <v>ED-49571</v>
          </cell>
          <cell r="B2865" t="str">
            <v>EQP-ESP-015</v>
          </cell>
          <cell r="C2865" t="str">
            <v>REDE DE VÔLEI COM PEDESTAL PARA JUIZ</v>
          </cell>
          <cell r="D2865" t="str">
            <v>CJ</v>
          </cell>
          <cell r="E2865">
            <v>654</v>
          </cell>
          <cell r="F2865" t="str">
            <v>ED-49571</v>
          </cell>
          <cell r="G2865"/>
        </row>
        <row r="2866">
          <cell r="A2866" t="str">
            <v>ED-49574</v>
          </cell>
          <cell r="B2866" t="str">
            <v>EQP-ESP-030</v>
          </cell>
          <cell r="C2866" t="str">
            <v>TABELA DE BASQUETE EM POSTE METÁLICO E SUPORTE DE PISO</v>
          </cell>
          <cell r="D2866" t="str">
            <v>U</v>
          </cell>
          <cell r="E2866">
            <v>1329.31</v>
          </cell>
          <cell r="F2866" t="str">
            <v>ED-49574</v>
          </cell>
          <cell r="G2866"/>
        </row>
        <row r="2867">
          <cell r="A2867" t="str">
            <v>ED-49569</v>
          </cell>
          <cell r="B2867" t="str">
            <v>EQP-ESP-005</v>
          </cell>
          <cell r="C2867" t="str">
            <v>TRAVE DE GOL EM TUBO GALVANIZADO PARA QUADRA, INCLUSIVE REDE E PINTURA</v>
          </cell>
          <cell r="D2867" t="str">
            <v>U</v>
          </cell>
          <cell r="E2867">
            <v>611.25</v>
          </cell>
          <cell r="F2867" t="str">
            <v>ED-49569</v>
          </cell>
          <cell r="G2867"/>
        </row>
        <row r="2868">
          <cell r="A2868" t="str">
            <v>ED-49570</v>
          </cell>
          <cell r="B2868" t="str">
            <v>EQP-ESP-010</v>
          </cell>
          <cell r="C2868" t="str">
            <v>TRAVE DE GOL PARA CAMPO DE FUTEBOL , INCLUSIVE REDE E PINTURA</v>
          </cell>
          <cell r="D2868" t="str">
            <v>U</v>
          </cell>
          <cell r="E2868">
            <v>1552.75</v>
          </cell>
          <cell r="F2868" t="str">
            <v>ED-49570</v>
          </cell>
          <cell r="G2868"/>
        </row>
        <row r="2869">
          <cell r="A2869" t="str">
            <v>33.12</v>
          </cell>
          <cell r="B2869">
            <v>9076</v>
          </cell>
          <cell r="C2869" t="str">
            <v>EQUIPAMENTO PARA PLAYGROUND</v>
          </cell>
          <cell r="D2869" t="str">
            <v/>
          </cell>
          <cell r="E2869"/>
          <cell r="F2869" t="str">
            <v>33.12</v>
          </cell>
          <cell r="G2869"/>
        </row>
        <row r="2870">
          <cell r="A2870" t="str">
            <v>ED-15342</v>
          </cell>
          <cell r="B2870" t="str">
            <v>-</v>
          </cell>
          <cell r="C2870"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870" t="str">
            <v>UN</v>
          </cell>
          <cell r="E2870">
            <v>2252.77</v>
          </cell>
          <cell r="F2870" t="str">
            <v>ED-15342</v>
          </cell>
          <cell r="G2870"/>
        </row>
        <row r="2871">
          <cell r="A2871" t="str">
            <v>ED-49578</v>
          </cell>
          <cell r="B2871" t="str">
            <v>EQP-PLA-020</v>
          </cell>
          <cell r="C2871"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71" t="str">
            <v>UN</v>
          </cell>
          <cell r="E2871">
            <v>1036.8699999999999</v>
          </cell>
          <cell r="F2871" t="str">
            <v>ED-49578</v>
          </cell>
          <cell r="G2871"/>
        </row>
        <row r="2872">
          <cell r="A2872" t="str">
            <v>ED-49579</v>
          </cell>
          <cell r="B2872" t="str">
            <v>EQP-PLA-025</v>
          </cell>
          <cell r="C2872" t="str">
            <v>FORNECIMENTO E INSTALAÇÃO DE ESCADA HORIZONTAL METÁLICA PARA PARQUE INFANTIL, FIXADO COM CONCRETO NÃO ESTRUTURAL, PREPARADO EM OBRA COM BETONEIRA, COM FCK 15 MPA , INCLUSIVE ESCAVAÇÃO E TRANSPORTE COM RETIRADA DO MATERIAL ESCAVADO (EM CAÇAMBA)</v>
          </cell>
          <cell r="D2872" t="str">
            <v>UN</v>
          </cell>
          <cell r="E2872">
            <v>816.38</v>
          </cell>
          <cell r="F2872" t="str">
            <v>ED-49579</v>
          </cell>
          <cell r="G2872"/>
        </row>
        <row r="2873">
          <cell r="A2873" t="str">
            <v>ED-49575</v>
          </cell>
          <cell r="B2873" t="str">
            <v>EQP-PLA-005</v>
          </cell>
          <cell r="C2873"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873" t="str">
            <v>UN</v>
          </cell>
          <cell r="E2873">
            <v>1041.23</v>
          </cell>
          <cell r="F2873" t="str">
            <v>ED-49575</v>
          </cell>
          <cell r="G2873"/>
        </row>
        <row r="2874">
          <cell r="A2874" t="str">
            <v>ED-49580</v>
          </cell>
          <cell r="B2874" t="str">
            <v>EQP-PLA-030</v>
          </cell>
          <cell r="C2874"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74" t="str">
            <v>UN</v>
          </cell>
          <cell r="E2874">
            <v>1036.8699999999999</v>
          </cell>
          <cell r="F2874" t="str">
            <v>ED-49580</v>
          </cell>
          <cell r="G2874"/>
        </row>
        <row r="2875">
          <cell r="A2875" t="str">
            <v>ED-49576</v>
          </cell>
          <cell r="B2875" t="str">
            <v>EQP-PLA-010</v>
          </cell>
          <cell r="C2875" t="str">
            <v>FORNECIMENTO E INSTALAÇÃO DE GANGORRA METÁLICA COM DOIS LUGARES PARA PARQUE INFANTIL, FIXADO COM CONCRETO NÃO ESTRUTURAL, PREPARADO EM OBRA COM BETONEIRA, COM FCK 15 MPA , INCLUSIVE ESCAVAÇÃO E TRANSPORTE COM RETIRADA DO MATERIAL ESCAVADO (EM CAÇAMBA)</v>
          </cell>
          <cell r="D2875" t="str">
            <v>UN</v>
          </cell>
          <cell r="E2875">
            <v>1034.43</v>
          </cell>
          <cell r="F2875" t="str">
            <v>ED-49576</v>
          </cell>
          <cell r="G2875"/>
        </row>
        <row r="2876">
          <cell r="A2876" t="str">
            <v>ED-49577</v>
          </cell>
          <cell r="B2876" t="str">
            <v>EQP-PLA-015</v>
          </cell>
          <cell r="C2876"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76" t="str">
            <v>UN</v>
          </cell>
          <cell r="E2876">
            <v>989.17</v>
          </cell>
          <cell r="F2876" t="str">
            <v>ED-49577</v>
          </cell>
          <cell r="G2876"/>
        </row>
        <row r="2877">
          <cell r="A2877" t="str">
            <v>33.13</v>
          </cell>
          <cell r="B2877">
            <v>9077</v>
          </cell>
          <cell r="C2877" t="str">
            <v>DRENO EM PÁTIO</v>
          </cell>
          <cell r="D2877" t="str">
            <v/>
          </cell>
          <cell r="E2877"/>
          <cell r="F2877" t="str">
            <v>33.13</v>
          </cell>
          <cell r="G2877"/>
        </row>
        <row r="2878">
          <cell r="A2878" t="str">
            <v>ED-51137</v>
          </cell>
          <cell r="B2878" t="str">
            <v>URB-DRE-010</v>
          </cell>
          <cell r="C2878" t="str">
            <v>FORNECIMENTO E LANÇAMENTO DE AREIA EM DRENO E PÁTIO</v>
          </cell>
          <cell r="D2878" t="str">
            <v>M3</v>
          </cell>
          <cell r="E2878">
            <v>118.21</v>
          </cell>
          <cell r="F2878" t="str">
            <v>ED-51137</v>
          </cell>
          <cell r="G2878"/>
        </row>
        <row r="2879">
          <cell r="A2879" t="str">
            <v>ED-51136</v>
          </cell>
          <cell r="B2879" t="str">
            <v>URB-DRE-005</v>
          </cell>
          <cell r="C2879" t="str">
            <v>FORNECIMENTO E LANÇAMENTO DE BRITA EM DRENO E PÁTIO</v>
          </cell>
          <cell r="D2879" t="str">
            <v>M3</v>
          </cell>
          <cell r="E2879">
            <v>115.56</v>
          </cell>
          <cell r="F2879" t="str">
            <v>ED-51136</v>
          </cell>
          <cell r="G2879"/>
        </row>
        <row r="2880">
          <cell r="A2880" t="str">
            <v>ED-51138</v>
          </cell>
          <cell r="B2880" t="str">
            <v>URB-DRE-015</v>
          </cell>
          <cell r="C2880" t="str">
            <v>FORNECIMENTO E LANÇAMENTO DE CASCALHO EM DRENO E PÁTIO</v>
          </cell>
          <cell r="D2880" t="str">
            <v>M3</v>
          </cell>
          <cell r="E2880">
            <v>75.930000000000007</v>
          </cell>
          <cell r="F2880" t="str">
            <v>ED-51138</v>
          </cell>
          <cell r="G2880"/>
        </row>
        <row r="2881">
          <cell r="A2881" t="str">
            <v>34.</v>
          </cell>
          <cell r="B2881">
            <v>8695</v>
          </cell>
          <cell r="C2881" t="str">
            <v>LIMPEZA DE OBRA</v>
          </cell>
          <cell r="D2881" t="str">
            <v/>
          </cell>
          <cell r="E2881"/>
          <cell r="F2881" t="str">
            <v>34.</v>
          </cell>
          <cell r="G2881"/>
        </row>
        <row r="2882">
          <cell r="A2882" t="str">
            <v>34.01</v>
          </cell>
          <cell r="B2882">
            <v>9078</v>
          </cell>
          <cell r="C2882" t="str">
            <v>LIMPEZA GERAL</v>
          </cell>
          <cell r="D2882" t="str">
            <v/>
          </cell>
          <cell r="E2882"/>
          <cell r="F2882" t="str">
            <v>34.01</v>
          </cell>
          <cell r="G2882"/>
        </row>
        <row r="2883">
          <cell r="A2883" t="str">
            <v>ED-50265</v>
          </cell>
          <cell r="B2883" t="str">
            <v>LIM-FAC-005</v>
          </cell>
          <cell r="C2883" t="str">
            <v>LAVAGEM DE FACHADA COM HIDROJATEAMENTO</v>
          </cell>
          <cell r="D2883" t="str">
            <v>M2</v>
          </cell>
          <cell r="E2883">
            <v>3.84</v>
          </cell>
          <cell r="F2883" t="str">
            <v>ED-50265</v>
          </cell>
          <cell r="G2883"/>
        </row>
        <row r="2884">
          <cell r="A2884" t="str">
            <v>ED-50264</v>
          </cell>
          <cell r="B2884" t="str">
            <v>LIM-CER-005</v>
          </cell>
          <cell r="C2884" t="str">
            <v>LIMPEZA DE MATERIAL CERÂMICO</v>
          </cell>
          <cell r="D2884" t="str">
            <v>M2</v>
          </cell>
          <cell r="E2884">
            <v>7.14</v>
          </cell>
          <cell r="F2884" t="str">
            <v>ED-50264</v>
          </cell>
          <cell r="G2884"/>
        </row>
        <row r="2885">
          <cell r="A2885" t="str">
            <v>ED-50271</v>
          </cell>
          <cell r="B2885" t="str">
            <v>LIM-ROD-005</v>
          </cell>
          <cell r="C2885" t="str">
            <v>LIMPEZA DE RODAPÉ</v>
          </cell>
          <cell r="D2885" t="str">
            <v>M2</v>
          </cell>
          <cell r="E2885">
            <v>1.57</v>
          </cell>
          <cell r="F2885" t="str">
            <v>ED-50271</v>
          </cell>
          <cell r="G2885"/>
        </row>
        <row r="2886">
          <cell r="A2886" t="str">
            <v>ED-50272</v>
          </cell>
          <cell r="B2886" t="str">
            <v>LIM-VID-005</v>
          </cell>
          <cell r="C2886" t="str">
            <v>LIMPEZA DE VIDROS E ESPELHOS</v>
          </cell>
          <cell r="D2886" t="str">
            <v>M2</v>
          </cell>
          <cell r="E2886">
            <v>5.49</v>
          </cell>
          <cell r="F2886" t="str">
            <v>ED-50272</v>
          </cell>
          <cell r="G2886"/>
        </row>
        <row r="2887">
          <cell r="A2887" t="str">
            <v>ED-50263</v>
          </cell>
          <cell r="B2887" t="str">
            <v>LIM-CAL-005</v>
          </cell>
          <cell r="C2887" t="str">
            <v>LIMPEZA (DESOBSTRUÇÃO) DE CALHAS</v>
          </cell>
          <cell r="D2887" t="str">
            <v>M</v>
          </cell>
          <cell r="E2887">
            <v>6.28</v>
          </cell>
          <cell r="F2887" t="str">
            <v>ED-50263</v>
          </cell>
          <cell r="G2887"/>
        </row>
        <row r="2888">
          <cell r="A2888" t="str">
            <v>ED-50270</v>
          </cell>
          <cell r="B2888" t="str">
            <v>LIM-PER-010</v>
          </cell>
          <cell r="C2888" t="str">
            <v>LIMPEZA PERMANENTE DA OBRA - 01 SERVENTE X 4 HORAS DIÁRIAS</v>
          </cell>
          <cell r="D2888" t="str">
            <v>MÊS</v>
          </cell>
          <cell r="E2888">
            <v>1728.1</v>
          </cell>
          <cell r="F2888" t="str">
            <v>ED-50270</v>
          </cell>
          <cell r="G2888"/>
        </row>
        <row r="2889">
          <cell r="A2889" t="str">
            <v>ED-50269</v>
          </cell>
          <cell r="B2889" t="str">
            <v>LIM-PER-005</v>
          </cell>
          <cell r="C2889" t="str">
            <v>LIMPEZA PERMANENTE DA OBRA - 01 SERVENTE X 8 HORAS DIÁRIAS</v>
          </cell>
          <cell r="D2889" t="str">
            <v>MÊS</v>
          </cell>
          <cell r="E2889">
            <v>3456.2</v>
          </cell>
          <cell r="F2889" t="str">
            <v>ED-50269</v>
          </cell>
          <cell r="G2889"/>
        </row>
        <row r="2890">
          <cell r="A2890" t="str">
            <v>34.02</v>
          </cell>
          <cell r="B2890">
            <v>9079</v>
          </cell>
          <cell r="C2890" t="str">
            <v>LIMPEZA FINAL PARA ENTREGA DA OBRA</v>
          </cell>
          <cell r="D2890" t="str">
            <v/>
          </cell>
          <cell r="E2890"/>
          <cell r="F2890" t="str">
            <v>34.02</v>
          </cell>
          <cell r="G2890"/>
        </row>
        <row r="2891">
          <cell r="A2891" t="str">
            <v>ED-50266</v>
          </cell>
          <cell r="B2891" t="str">
            <v>LIM-GER-005</v>
          </cell>
          <cell r="C2891" t="str">
            <v>LIMPEZA FINAL PARA ENTREGA DA OBRA</v>
          </cell>
          <cell r="D2891" t="str">
            <v>M2</v>
          </cell>
          <cell r="E2891">
            <v>5.32</v>
          </cell>
          <cell r="F2891" t="str">
            <v>ED-50266</v>
          </cell>
          <cell r="G2891">
            <v>5.3493750000000011</v>
          </cell>
        </row>
        <row r="2892">
          <cell r="A2892" t="str">
            <v>35.</v>
          </cell>
          <cell r="B2892">
            <v>8696</v>
          </cell>
          <cell r="C2892" t="str">
            <v>OBRAS VIÁRIAS</v>
          </cell>
          <cell r="D2892" t="str">
            <v/>
          </cell>
          <cell r="E2892"/>
          <cell r="F2892" t="str">
            <v>35.</v>
          </cell>
          <cell r="G2892"/>
        </row>
        <row r="2893">
          <cell r="A2893" t="str">
            <v>35.01</v>
          </cell>
          <cell r="B2893">
            <v>9080</v>
          </cell>
          <cell r="C2893" t="str">
            <v>ESTABILIZAÇÃO DE SOLO</v>
          </cell>
          <cell r="D2893" t="str">
            <v/>
          </cell>
          <cell r="E2893"/>
          <cell r="F2893" t="str">
            <v>35.01</v>
          </cell>
          <cell r="G2893"/>
        </row>
        <row r="2894">
          <cell r="A2894" t="str">
            <v>ED-50411</v>
          </cell>
          <cell r="B2894" t="str">
            <v>ESS-SOL-050</v>
          </cell>
          <cell r="C2894" t="str">
            <v>GEOTÊXTIL NÃO TECIDO PARA ESTABILIZAÇÃO DE SOLOS</v>
          </cell>
          <cell r="D2894" t="str">
            <v>M2</v>
          </cell>
          <cell r="E2894">
            <v>7.73</v>
          </cell>
          <cell r="F2894" t="str">
            <v>ED-50411</v>
          </cell>
          <cell r="G2894"/>
        </row>
        <row r="2895">
          <cell r="A2895" t="str">
            <v>35.02</v>
          </cell>
          <cell r="B2895">
            <v>9081</v>
          </cell>
          <cell r="C2895" t="str">
            <v>PISO INTERTRAVADO</v>
          </cell>
          <cell r="D2895" t="str">
            <v/>
          </cell>
          <cell r="E2895"/>
          <cell r="F2895" t="str">
            <v>35.02</v>
          </cell>
          <cell r="G2895"/>
        </row>
        <row r="2896">
          <cell r="A2896" t="str">
            <v>ED-50419</v>
          </cell>
          <cell r="B2896" t="str">
            <v>OBR-VIA-218</v>
          </cell>
          <cell r="C2896" t="str">
            <v>PISO DE CONCRETO PRÉ-MOLDADO INTERTRAVADO E = 10 CM - FCK = 35 MPA, INCLUINDO FORNECIMENTO E TRANSPORTE DE TODOS OS MATERIAIS, COLCHÃO DE ASSENTAMENTO E = 6 CM</v>
          </cell>
          <cell r="D2896" t="str">
            <v>M2</v>
          </cell>
          <cell r="E2896">
            <v>89.57</v>
          </cell>
          <cell r="F2896" t="str">
            <v>ED-50419</v>
          </cell>
          <cell r="G2896"/>
        </row>
        <row r="2897">
          <cell r="A2897" t="str">
            <v>ED-50420</v>
          </cell>
          <cell r="B2897" t="str">
            <v>OBR-VIA-219</v>
          </cell>
          <cell r="C2897" t="str">
            <v>PISO DE CONCRETO PRÉ-MOLDADO INTERTRAVADO E = 10 CM - FCK = 40 MPA, INCLUINDO FORNECIMENTO E TRANSPORTE DE TODOS OS MATERIAIS, COLCHÃO DE ASSENTAMENTO E = 6 CM</v>
          </cell>
          <cell r="D2897" t="str">
            <v>M2</v>
          </cell>
          <cell r="E2897">
            <v>89.57</v>
          </cell>
          <cell r="F2897" t="str">
            <v>ED-50420</v>
          </cell>
          <cell r="G2897"/>
        </row>
        <row r="2898">
          <cell r="A2898" t="str">
            <v>ED-50417</v>
          </cell>
          <cell r="B2898" t="str">
            <v>OBR-VIA-216</v>
          </cell>
          <cell r="C2898" t="str">
            <v>PISO DE CONCRETO PRÉ-MOLDADO INTERTRAVADO E = 6 CM - FCK = 35 MPA, INCLUINDO FORNECIMENTO E TRANSPORTE DE TODOS OS MATERIAIS, COLCHÃO DE ASSENTAMENTO E = 6 CM</v>
          </cell>
          <cell r="D2898" t="str">
            <v>M2</v>
          </cell>
          <cell r="E2898">
            <v>74.709999999999994</v>
          </cell>
          <cell r="F2898" t="str">
            <v>ED-50417</v>
          </cell>
          <cell r="G2898"/>
        </row>
        <row r="2899">
          <cell r="A2899" t="str">
            <v>ED-50418</v>
          </cell>
          <cell r="B2899" t="str">
            <v>OBR-VIA-217</v>
          </cell>
          <cell r="C2899" t="str">
            <v>PISO DE CONCRETO PRÉ-MOLDADO INTERTRAVADO E = 8 CM - FCK = 35 MPA, INCLUINDO FORNECIMENTO E TRANSPORTE DE TODOS OS MATERIAIS, COLCHÃO DE ASSENTAMENTO E = 6 CM</v>
          </cell>
          <cell r="D2899" t="str">
            <v>M2</v>
          </cell>
          <cell r="E2899">
            <v>84.62</v>
          </cell>
          <cell r="F2899" t="str">
            <v>ED-50418</v>
          </cell>
          <cell r="G2899"/>
        </row>
        <row r="2900">
          <cell r="A2900" t="str">
            <v>35.03</v>
          </cell>
          <cell r="B2900">
            <v>9082</v>
          </cell>
          <cell r="C2900" t="str">
            <v>PAVIMENTAÇÃO</v>
          </cell>
          <cell r="D2900" t="str">
            <v/>
          </cell>
          <cell r="E2900"/>
          <cell r="F2900" t="str">
            <v>35.03</v>
          </cell>
          <cell r="G2900"/>
        </row>
        <row r="2901">
          <cell r="A2901" t="str">
            <v>ED-50413</v>
          </cell>
          <cell r="B2901" t="str">
            <v>OBR-VIA-207</v>
          </cell>
          <cell r="C2901" t="str">
            <v>ALVENARIA POLIÉDRICA, RETIRADA E REASSENTAMENTO SOBRE COXIM DE AREIA</v>
          </cell>
          <cell r="D2901" t="str">
            <v>M2</v>
          </cell>
          <cell r="E2901">
            <v>22.42</v>
          </cell>
          <cell r="F2901" t="str">
            <v>ED-50413</v>
          </cell>
          <cell r="G2901"/>
        </row>
        <row r="2902">
          <cell r="A2902" t="str">
            <v>ED-50421</v>
          </cell>
          <cell r="B2902" t="str">
            <v>OBR-VIA-440</v>
          </cell>
          <cell r="C2902" t="str">
            <v>ASSENTAMENTO DE MATA-BURRO DE CONCRETO</v>
          </cell>
          <cell r="D2902" t="str">
            <v>U</v>
          </cell>
          <cell r="E2902">
            <v>777.15</v>
          </cell>
          <cell r="F2902" t="str">
            <v>ED-50421</v>
          </cell>
          <cell r="G2902"/>
        </row>
        <row r="2903">
          <cell r="A2903" t="str">
            <v>ED-50414</v>
          </cell>
          <cell r="B2903" t="str">
            <v>OBR-VIA-208</v>
          </cell>
          <cell r="C2903" t="str">
            <v>CALÇAMENTO EM BLOQUETE, RETIRADA E REASSENTAMENTO SOBRE COXIM DE AREIA</v>
          </cell>
          <cell r="D2903" t="str">
            <v>M2</v>
          </cell>
          <cell r="E2903">
            <v>26.89</v>
          </cell>
          <cell r="F2903" t="str">
            <v>ED-50414</v>
          </cell>
          <cell r="G2903"/>
        </row>
        <row r="2904">
          <cell r="A2904" t="str">
            <v>ED-50415</v>
          </cell>
          <cell r="B2904" t="str">
            <v>OBR-VIA-210</v>
          </cell>
          <cell r="C2904" t="str">
            <v>EXECUÇÃO DE CALÇAMENTO EM BLOQUETE - E = 6 CM - FCK = 25 MPA, INCLUINDO FORNECIMENTO E TRANSPORTE DE TODOS OS MATERIAIS, COLCHÃO DE ASSENTAMENTO E = 6 CM</v>
          </cell>
          <cell r="D2904" t="str">
            <v>M2</v>
          </cell>
          <cell r="E2904">
            <v>60.84</v>
          </cell>
          <cell r="F2904" t="str">
            <v>ED-50415</v>
          </cell>
          <cell r="G2904"/>
        </row>
        <row r="2905">
          <cell r="A2905" t="str">
            <v>ED-50416</v>
          </cell>
          <cell r="B2905" t="str">
            <v>OBR-VIA-215</v>
          </cell>
          <cell r="C2905" t="str">
            <v>EXECUÇÃO DE CALÇAMENTO EM BLOQUETE - E = 8 CM - FCK = 35 MPA, INCLUINDO FORNECIMENTO E TRANSPORTE DE TODOS OS MATERIAIS, COLCHÃO DE ASSENTAMENTO E = 6 CM</v>
          </cell>
          <cell r="D2905" t="str">
            <v>M2</v>
          </cell>
          <cell r="E2905">
            <v>70.290000000000006</v>
          </cell>
          <cell r="F2905" t="str">
            <v>ED-50416</v>
          </cell>
          <cell r="G2905"/>
        </row>
        <row r="2906">
          <cell r="A2906" t="str">
            <v>ED-7624</v>
          </cell>
          <cell r="B2906" t="str">
            <v>-</v>
          </cell>
          <cell r="C2906" t="str">
            <v>EXECUÇÃO E APLICAÇÃO DE CONCRETO ASFÁLTICO PRE-MISTURADO À FRIO (PMF), EM BETONEIRA, INCLUINDO FORNECIMENTO E TRANSPORTE DOS AGREGADOS E MATERIAL BETUMINOSO, INCLUSIVE TRANSPORTE DA MASSA ASFÁLTICA ATÉ A PISTA</v>
          </cell>
          <cell r="D2906" t="str">
            <v>M3</v>
          </cell>
          <cell r="E2906">
            <v>521.72</v>
          </cell>
          <cell r="F2906" t="str">
            <v>ED-7624</v>
          </cell>
          <cell r="G2906"/>
        </row>
        <row r="2907">
          <cell r="A2907" t="str">
            <v>ED-7623</v>
          </cell>
          <cell r="B2907" t="str">
            <v>-</v>
          </cell>
          <cell r="C2907" t="str">
            <v>EXECUÇÃO E APLICAÇÃO DE CONCRETO BETUMINOSO USINADO A QUENTE (CBUQ), MASSA COMERCIAL, INCLUINDO FORNECIMENTO E TRANSPORTE DOS AGREGADOS E MATERIAL BETUMINOSO, EXCLUSIVE TRANSPORTE DA MASSA ASFÁLTICA ATÉ A PISTA</v>
          </cell>
          <cell r="D2907" t="str">
            <v>M3</v>
          </cell>
          <cell r="E2907">
            <v>1052.47</v>
          </cell>
          <cell r="F2907" t="str">
            <v>ED-7623</v>
          </cell>
          <cell r="G2907"/>
        </row>
        <row r="2908">
          <cell r="A2908" t="str">
            <v>ED-50412</v>
          </cell>
          <cell r="B2908" t="str">
            <v>OBR-VIA-206</v>
          </cell>
          <cell r="C2908" t="str">
            <v>PARALELEPÍPEDO, RETIRADA E REASSENTAMENTO SOBRE COXIM DE AREIA</v>
          </cell>
          <cell r="D2908" t="str">
            <v>M2</v>
          </cell>
          <cell r="E2908">
            <v>30.38</v>
          </cell>
          <cell r="F2908" t="str">
            <v>ED-50412</v>
          </cell>
          <cell r="G2908"/>
        </row>
        <row r="2909">
          <cell r="A2909" t="str">
            <v>35.04</v>
          </cell>
          <cell r="B2909">
            <v>9083</v>
          </cell>
          <cell r="C2909" t="str">
            <v>CERCAMENTO</v>
          </cell>
          <cell r="D2909" t="str">
            <v/>
          </cell>
          <cell r="E2909"/>
          <cell r="F2909" t="str">
            <v>35.04</v>
          </cell>
          <cell r="G2909"/>
        </row>
        <row r="2910">
          <cell r="A2910" t="str">
            <v>ED-50424</v>
          </cell>
          <cell r="B2910" t="str">
            <v>OBR-PON-080</v>
          </cell>
          <cell r="C2910" t="str">
            <v>TRAVESSIA DE MADEIRA PARA VEÍCULOS</v>
          </cell>
          <cell r="D2910" t="str">
            <v>M2</v>
          </cell>
          <cell r="E2910">
            <v>66.17</v>
          </cell>
          <cell r="F2910" t="str">
            <v>ED-50424</v>
          </cell>
          <cell r="G2910"/>
        </row>
        <row r="2911">
          <cell r="A2911" t="str">
            <v>35.05</v>
          </cell>
          <cell r="B2911">
            <v>9084</v>
          </cell>
          <cell r="C2911" t="str">
            <v>ENSECADEIRA</v>
          </cell>
          <cell r="D2911" t="str">
            <v/>
          </cell>
          <cell r="E2911"/>
          <cell r="F2911" t="str">
            <v>35.05</v>
          </cell>
          <cell r="G2911"/>
        </row>
        <row r="2912">
          <cell r="A2912" t="str">
            <v>ED-50423</v>
          </cell>
          <cell r="B2912" t="str">
            <v>OBR-PON-075</v>
          </cell>
          <cell r="C2912" t="str">
            <v>ENSECADEIRA INCLUSIVE RETIRADA DO MADEIRAMENTO , PAREDE DUPLA</v>
          </cell>
          <cell r="D2912" t="str">
            <v>M2</v>
          </cell>
          <cell r="E2912">
            <v>326.14999999999998</v>
          </cell>
          <cell r="F2912" t="str">
            <v>ED-50423</v>
          </cell>
          <cell r="G2912"/>
        </row>
        <row r="2913">
          <cell r="A2913" t="str">
            <v>ED-50422</v>
          </cell>
          <cell r="B2913" t="str">
            <v>OBR-PON-070</v>
          </cell>
          <cell r="C2913" t="str">
            <v>ENSECADEIRA INCLUSIVE RETIRADA DO MADEIRAMENTO , PAREDE SIMPLES</v>
          </cell>
          <cell r="D2913" t="str">
            <v>M2</v>
          </cell>
          <cell r="E2913">
            <v>130.51</v>
          </cell>
          <cell r="F2913" t="str">
            <v>ED-50422</v>
          </cell>
          <cell r="G2913"/>
        </row>
        <row r="2914">
          <cell r="A2914" t="str">
            <v>35.06</v>
          </cell>
          <cell r="B2914">
            <v>9085</v>
          </cell>
          <cell r="C2914" t="str">
            <v>PONTE E TRAVESSIA</v>
          </cell>
          <cell r="D2914" t="str">
            <v/>
          </cell>
          <cell r="E2914"/>
          <cell r="F2914" t="str">
            <v>35.06</v>
          </cell>
          <cell r="G2914"/>
        </row>
        <row r="2915">
          <cell r="A2915" t="str">
            <v>ED-50428</v>
          </cell>
          <cell r="B2915" t="str">
            <v>OBR-PON-100</v>
          </cell>
          <cell r="C2915" t="str">
            <v>LANÇAMENTO DE VIGA METÁLICA - PONTE DE 08 METROS: 2.97 TONELADAS (2 VIGAS) - PONTE DE 10 METROS: 3.72 TONELADAS (2 VIGAS) - PONTE DE 12 METROS: 4.46 TONELADAS (2 VIGAS) - PONTE DE 15 METROS: 6.26 TONELADAS (2 VIGAS) - PONTE DE 18 METROS: 10.8 TONELADAS (3</v>
          </cell>
          <cell r="D2915" t="str">
            <v>KG</v>
          </cell>
          <cell r="E2915">
            <v>1.01</v>
          </cell>
          <cell r="F2915" t="str">
            <v>ED-50428</v>
          </cell>
          <cell r="G2915"/>
        </row>
        <row r="2916">
          <cell r="A2916" t="str">
            <v>ED-50427</v>
          </cell>
          <cell r="B2916" t="str">
            <v>OBR-PON-095</v>
          </cell>
          <cell r="C2916" t="str">
            <v>TRANSPORTE DE TABULEIROS DE CONCRETO - PONTE DE 08 METROS: 14.4 TONELADAS - PONTE DE 10 METROS: 16.8 TONELADAS - PONTE DE 12 METROS: 19.2 TONELADAS - PONTE DE 15 METROS: 24.0 TONELADAS - PONTE DE 18 METROS: 28.8 TONELADAS</v>
          </cell>
          <cell r="D2916" t="str">
            <v>TXKM</v>
          </cell>
          <cell r="E2916">
            <v>0.62</v>
          </cell>
          <cell r="F2916" t="str">
            <v>ED-50427</v>
          </cell>
          <cell r="G2916"/>
        </row>
        <row r="2917">
          <cell r="A2917" t="str">
            <v>ED-50426</v>
          </cell>
          <cell r="B2917" t="str">
            <v>OBR-PON-090</v>
          </cell>
          <cell r="C2917" t="str">
            <v>TRANSPORTE DE VIGAS METÁLICAS - PONTE DE 08 METROS: 2.97 TONELADAS (2 VIGAS) - PONTE DE 10 METROS: 3.72 TONELADAS (2 VIGAS) - PONTE DE 12 METROS: 4.46 TONELADAS (2 VIGAS) - PONTE DE 15 METROS: 6.26 TONELADAS (2 VIGAS) - PONTE DE 18 METROS: 10.8 TONELADAS</v>
          </cell>
          <cell r="D2917" t="str">
            <v>TXKM</v>
          </cell>
          <cell r="E2917">
            <v>0.62</v>
          </cell>
          <cell r="F2917" t="str">
            <v>ED-50426</v>
          </cell>
          <cell r="G2917"/>
        </row>
        <row r="2918">
          <cell r="A2918" t="str">
            <v>ED-50425</v>
          </cell>
          <cell r="B2918" t="str">
            <v>OBR-PON-085</v>
          </cell>
          <cell r="C2918" t="str">
            <v>TRAVESSIA DE CHAPA METÁLICA PARA VEÍCULOS</v>
          </cell>
          <cell r="D2918" t="str">
            <v>M2</v>
          </cell>
          <cell r="E2918">
            <v>356.89</v>
          </cell>
          <cell r="F2918" t="str">
            <v>ED-50425</v>
          </cell>
          <cell r="G2918"/>
        </row>
        <row r="2919">
          <cell r="A2919" t="str">
            <v>36.</v>
          </cell>
          <cell r="B2919">
            <v>8697</v>
          </cell>
          <cell r="C2919" t="str">
            <v>TRANSPORTES</v>
          </cell>
          <cell r="D2919" t="str">
            <v/>
          </cell>
          <cell r="E2919"/>
          <cell r="F2919" t="str">
            <v>36.</v>
          </cell>
          <cell r="G2919"/>
        </row>
        <row r="2920">
          <cell r="A2920" t="str">
            <v>36.01</v>
          </cell>
          <cell r="B2920">
            <v>9086</v>
          </cell>
          <cell r="C2920" t="str">
            <v>CARGA E DESCARGA DE MATERIAL</v>
          </cell>
          <cell r="D2920" t="str">
            <v/>
          </cell>
          <cell r="E2920"/>
          <cell r="F2920" t="str">
            <v>36.01</v>
          </cell>
          <cell r="G2920"/>
        </row>
        <row r="2921">
          <cell r="A2921" t="str">
            <v>ED-51131</v>
          </cell>
          <cell r="B2921" t="str">
            <v>TRA-CAR-005</v>
          </cell>
          <cell r="C2921" t="str">
            <v>CARGA DE MATERIAL DE QUALQUER NATUREZA SOBRE CAMINHÃO - MANUAL</v>
          </cell>
          <cell r="D2921" t="str">
            <v>M3</v>
          </cell>
          <cell r="E2921">
            <v>31.42</v>
          </cell>
          <cell r="F2921" t="str">
            <v>ED-51131</v>
          </cell>
          <cell r="G2921"/>
        </row>
        <row r="2922">
          <cell r="A2922" t="str">
            <v>ED-51132</v>
          </cell>
          <cell r="B2922" t="str">
            <v>TRA-CAR-010</v>
          </cell>
          <cell r="C2922" t="str">
            <v>CARGA DE MATERIAL DE QUALQUER NATUREZA SOBRE CAMINHÃO - MECÂNICA</v>
          </cell>
          <cell r="D2922" t="str">
            <v>M3</v>
          </cell>
          <cell r="E2922">
            <v>1.41</v>
          </cell>
          <cell r="F2922" t="str">
            <v>ED-51132</v>
          </cell>
          <cell r="G2922"/>
        </row>
        <row r="2923">
          <cell r="A2923" t="str">
            <v>36.02</v>
          </cell>
          <cell r="B2923">
            <v>9087</v>
          </cell>
          <cell r="C2923" t="str">
            <v>TRANSPORTE DE MATERIAL</v>
          </cell>
          <cell r="D2923" t="str">
            <v/>
          </cell>
          <cell r="E2923"/>
          <cell r="F2923" t="str">
            <v>36.02</v>
          </cell>
          <cell r="G2923"/>
        </row>
        <row r="2924">
          <cell r="A2924" t="str">
            <v>ED-51133</v>
          </cell>
          <cell r="B2924" t="str">
            <v>TRA-MAO-005</v>
          </cell>
          <cell r="C2924" t="str">
            <v>TRANSPORTE DE MATERIAL DE QUALQUER NATUREZA CARRINHO DE MÃO DMT &lt;= 50 M</v>
          </cell>
          <cell r="D2924" t="str">
            <v>M3</v>
          </cell>
          <cell r="E2924">
            <v>31.42</v>
          </cell>
          <cell r="F2924" t="str">
            <v>ED-51133</v>
          </cell>
          <cell r="G2924"/>
        </row>
        <row r="2925">
          <cell r="A2925" t="str">
            <v>ED-51134</v>
          </cell>
          <cell r="B2925" t="str">
            <v>TRA-MAO-010</v>
          </cell>
          <cell r="C2925" t="str">
            <v>TRANSPORTE DE MATERIAL DE QUALQUER NATUREZA CARRINHO DE MÃO 50 M &lt; DMT &lt;= 100 M</v>
          </cell>
          <cell r="D2925" t="str">
            <v>M3</v>
          </cell>
          <cell r="E2925">
            <v>47.13</v>
          </cell>
          <cell r="F2925" t="str">
            <v>ED-51134</v>
          </cell>
          <cell r="G2925"/>
        </row>
        <row r="2926">
          <cell r="A2926" t="str">
            <v>ED-51127</v>
          </cell>
          <cell r="B2926" t="str">
            <v>TRA-CAM-005</v>
          </cell>
          <cell r="C2926" t="str">
            <v>TRANSPORTE DE MATERIAL DE QUALQUER NATUREZA EM CAMINHÃO DMT &lt;= 1 KM (DENTRO DO PERÍMETRO URBANO)</v>
          </cell>
          <cell r="D2926" t="str">
            <v>M3</v>
          </cell>
          <cell r="E2926">
            <v>3.37</v>
          </cell>
          <cell r="F2926" t="str">
            <v>ED-51127</v>
          </cell>
          <cell r="G2926"/>
        </row>
        <row r="2927">
          <cell r="A2927" t="str">
            <v>ED-51130</v>
          </cell>
          <cell r="B2927" t="str">
            <v>TRA-CAM-020</v>
          </cell>
          <cell r="C2927" t="str">
            <v>TRANSPORTE DE MATERIAL DE QUALQUER NATUREZA EM CAMINHÃO DMT &gt; 5 KM (DENTRO DO PERÍMETRO URBANO)</v>
          </cell>
          <cell r="D2927" t="str">
            <v>M3XKM</v>
          </cell>
          <cell r="E2927">
            <v>3.2</v>
          </cell>
          <cell r="F2927" t="str">
            <v>ED-51130</v>
          </cell>
          <cell r="G2927"/>
        </row>
        <row r="2928">
          <cell r="A2928" t="str">
            <v>ED-51128</v>
          </cell>
          <cell r="B2928" t="str">
            <v>TRA-CAM-010</v>
          </cell>
          <cell r="C2928" t="str">
            <v>TRANSPORTE DE MATERIAL DE QUALQUER NATUREZA EM CAMINHÃO 1 KM &lt; DMT &lt;= 2 KM (DENTRO DO PERÍMETRO URBANO)</v>
          </cell>
          <cell r="D2928" t="str">
            <v>M3</v>
          </cell>
          <cell r="E2928">
            <v>11.35</v>
          </cell>
          <cell r="F2928" t="str">
            <v>ED-51128</v>
          </cell>
          <cell r="G2928"/>
        </row>
        <row r="2929">
          <cell r="A2929" t="str">
            <v>ED-51129</v>
          </cell>
          <cell r="B2929" t="str">
            <v>TRA-CAM-015</v>
          </cell>
          <cell r="C2929" t="str">
            <v>TRANSPORTE DE MATERIAL DE QUALQUER NATUREZA EM CAMINHÃO 2 KM &lt; DMT &lt;= 5 KM (DENTRO DO PERÍMETRO URBANO)</v>
          </cell>
          <cell r="D2929" t="str">
            <v>M3XKM</v>
          </cell>
          <cell r="E2929">
            <v>3.33</v>
          </cell>
          <cell r="F2929" t="str">
            <v>ED-51129</v>
          </cell>
          <cell r="G2929"/>
        </row>
        <row r="2930">
          <cell r="A2930" t="str">
            <v>ED-51125</v>
          </cell>
          <cell r="B2930" t="str">
            <v>TRA-CAÇ-015</v>
          </cell>
          <cell r="C2930" t="str">
            <v>TRANSPORTE DE MATERIAL DEMOLIDO EM CAÇAMBA</v>
          </cell>
          <cell r="D2930" t="str">
            <v>M3</v>
          </cell>
          <cell r="E2930">
            <v>30</v>
          </cell>
          <cell r="F2930" t="str">
            <v>ED-51125</v>
          </cell>
          <cell r="G2930"/>
        </row>
        <row r="2931">
          <cell r="A2931" t="str">
            <v>ED-51126</v>
          </cell>
          <cell r="B2931" t="str">
            <v>TRA-CAÇ-016</v>
          </cell>
          <cell r="C2931" t="str">
            <v>TRANSPORTE DE MATERIAL DEMOLIDO EM CAÇAMBA (MUNICÍPIO: BELO HORIZONTE)</v>
          </cell>
          <cell r="D2931" t="str">
            <v>M3</v>
          </cell>
          <cell r="E2931">
            <v>39.4</v>
          </cell>
          <cell r="F2931" t="str">
            <v>ED-51126</v>
          </cell>
          <cell r="G2931"/>
        </row>
        <row r="2932">
          <cell r="A2932" t="str">
            <v>37.</v>
          </cell>
          <cell r="B2932">
            <v>8698</v>
          </cell>
          <cell r="C2932" t="str">
            <v>PROJETO PADRÃO ESCOLAR</v>
          </cell>
          <cell r="D2932" t="str">
            <v/>
          </cell>
          <cell r="E2932"/>
          <cell r="F2932" t="str">
            <v>37.</v>
          </cell>
          <cell r="G2932"/>
        </row>
        <row r="2933">
          <cell r="A2933" t="str">
            <v>37.01</v>
          </cell>
          <cell r="B2933">
            <v>9088</v>
          </cell>
          <cell r="C2933" t="str">
            <v>ALAMBRADO E MURO</v>
          </cell>
          <cell r="D2933" t="str">
            <v/>
          </cell>
          <cell r="E2933"/>
          <cell r="F2933" t="str">
            <v>37.01</v>
          </cell>
          <cell r="G2933"/>
        </row>
        <row r="2934">
          <cell r="A2934" t="str">
            <v>ED-50827</v>
          </cell>
          <cell r="B2934" t="str">
            <v>SEE-ALA-005</v>
          </cell>
          <cell r="C2934" t="str">
            <v>ALAMBRADO H = 3,20 M, TELA GALVANIZADA FIO 12, # 7,5 CM, TUBO FERRO 50 MM, PAREDE CHAPA 13, FIXADO EM FUNDAÇÃO DE CONCRETO FCK = 20 MPA, COM PROF. = 50 CM, INCLUSIVE UM PORTÃO (180 X 210 CM) E PINTURA</v>
          </cell>
          <cell r="D2934" t="str">
            <v>M</v>
          </cell>
          <cell r="E2934">
            <v>599.79999999999995</v>
          </cell>
          <cell r="F2934" t="str">
            <v>ED-50827</v>
          </cell>
          <cell r="G2934"/>
        </row>
        <row r="2935">
          <cell r="A2935" t="str">
            <v>ED-50828</v>
          </cell>
          <cell r="B2935" t="str">
            <v>SEE-ALA-010</v>
          </cell>
          <cell r="C2935" t="str">
            <v>ALAMBRADO H = 4,00 M, TELA GALVANIZADA FIO 12, # 7,5 CM, TUBO FERRO 50 MM, PAREDE CHAPA 13, FIXADO EM FUNDAÇÃO DE CONCRETO FCK = 20 MPA, COM PROF. = 50 CM, INCLUSIVE DOIS PORTÕES (180 X 210 CM E 90 X 210 CM) E PINTURA</v>
          </cell>
          <cell r="D2935" t="str">
            <v>M</v>
          </cell>
          <cell r="E2935">
            <v>656.64</v>
          </cell>
          <cell r="F2935" t="str">
            <v>ED-50828</v>
          </cell>
          <cell r="G2935"/>
        </row>
        <row r="2936">
          <cell r="A2936" t="str">
            <v>ED-50829</v>
          </cell>
          <cell r="B2936" t="str">
            <v>SEE-ALA-015</v>
          </cell>
          <cell r="C2936" t="str">
            <v>ALAMBRADO H = 6,00 M, TELA GALVANIZADA FIO 12, # 7,5 CM, TUBO FERRO 50 MM, PAREDE CHAPA 13, FIXADO EM FUNDAÇÃO DE CONCRETO FCK = 15 MPA, COM PROF. = 50 CM, INCLUSIVE UM PORTÃO (90 X 210 CM) E PINTURA</v>
          </cell>
          <cell r="D2936" t="str">
            <v>M</v>
          </cell>
          <cell r="E2936">
            <v>798.77</v>
          </cell>
          <cell r="F2936" t="str">
            <v>ED-50829</v>
          </cell>
          <cell r="G2936"/>
        </row>
        <row r="2937">
          <cell r="A2937" t="str">
            <v>37.02</v>
          </cell>
          <cell r="B2937">
            <v>9089</v>
          </cell>
          <cell r="C2937" t="str">
            <v>ESQUADRIA</v>
          </cell>
          <cell r="D2937" t="str">
            <v/>
          </cell>
          <cell r="E2937"/>
          <cell r="F2937" t="str">
            <v>37.02</v>
          </cell>
          <cell r="G2937"/>
        </row>
        <row r="2938">
          <cell r="A2938" t="str">
            <v>ED-50831</v>
          </cell>
          <cell r="B2938" t="str">
            <v>SEE-ALÇ-010</v>
          </cell>
          <cell r="C2938" t="str">
            <v>ALÇAPÃO - EMPENA (60 CM X 100 CM) ESTRUTURA EM CHAPA METÁLICA, ASSENTADA. CONFORME PROJETO AMPLIAÇÃO ESQUADRIAS PADRÃO 5/2000</v>
          </cell>
          <cell r="D2938" t="str">
            <v>U</v>
          </cell>
          <cell r="E2938">
            <v>210.3</v>
          </cell>
          <cell r="F2938" t="str">
            <v>ED-50831</v>
          </cell>
          <cell r="G2938"/>
        </row>
        <row r="2939">
          <cell r="A2939" t="str">
            <v>ED-50830</v>
          </cell>
          <cell r="B2939" t="str">
            <v>SEE-ALÇ-005</v>
          </cell>
          <cell r="C2939" t="str">
            <v>ALÇAPÃO (85,50 CM X 65,70 CM) ESTRUTURA EM CHAPA METÁLICA, ASSENTADA. CONFORME PROJETO AMPLIAÇÃO ESQUADRIAS PADRÃO 5/2000</v>
          </cell>
          <cell r="D2939" t="str">
            <v>U</v>
          </cell>
          <cell r="E2939">
            <v>209.69</v>
          </cell>
          <cell r="F2939" t="str">
            <v>ED-50830</v>
          </cell>
          <cell r="G2939"/>
        </row>
        <row r="2940">
          <cell r="A2940" t="str">
            <v>ED-50840</v>
          </cell>
          <cell r="B2940" t="str">
            <v>SEE-ESQ-005</v>
          </cell>
          <cell r="C2940" t="str">
            <v>COMPENSADO PINTADO PARA FECHAMENTO BALCÃO SECRETARIA, INCLUSO CANTONEIRAS PARA FIXAÇÃO NA ALVENARIA E TAMPO. CONFORME DETALHE 33-D AGOSTO 2001 PROJETO PADRÃO DER-MG</v>
          </cell>
          <cell r="D2940" t="str">
            <v>M2</v>
          </cell>
          <cell r="E2940">
            <v>90.37</v>
          </cell>
          <cell r="F2940" t="str">
            <v>ED-50840</v>
          </cell>
          <cell r="G2940"/>
        </row>
        <row r="2941">
          <cell r="A2941" t="str">
            <v>ED-50896</v>
          </cell>
          <cell r="B2941" t="str">
            <v>SEE-SER-055</v>
          </cell>
          <cell r="C2941" t="str">
            <v>GF1 - (340 X 145 CM ) GRADE FIXA PARA PROTEÇÃO DE JANELAS, EM BARRA DE FERRO QUADRADO DE 1/2" E QUADRO DE FERRO CHATO DE 1/2"X 1/8", COLOCADA</v>
          </cell>
          <cell r="D2941" t="str">
            <v>U</v>
          </cell>
          <cell r="E2941">
            <v>1309.1600000000001</v>
          </cell>
          <cell r="F2941" t="str">
            <v>ED-50896</v>
          </cell>
          <cell r="G2941"/>
        </row>
        <row r="2942">
          <cell r="A2942" t="str">
            <v>ED-50897</v>
          </cell>
          <cell r="B2942" t="str">
            <v>SEE-SER-056</v>
          </cell>
          <cell r="C2942" t="str">
            <v>GF1 - (340 X 165 CM ) GRADE FIXA PARA PROTEÇÃO DE JANELAS, EM BARRA DE FERRO QUADRADO DE 1/2" E QUADRO DE FERRO CHATO DE 1/2"X 1/8", COLOCADA</v>
          </cell>
          <cell r="D2942" t="str">
            <v>U</v>
          </cell>
          <cell r="E2942">
            <v>1489.73</v>
          </cell>
          <cell r="F2942" t="str">
            <v>ED-50897</v>
          </cell>
          <cell r="G2942"/>
        </row>
        <row r="2943">
          <cell r="A2943" t="str">
            <v>ED-50899</v>
          </cell>
          <cell r="B2943" t="str">
            <v>SEE-SER-061</v>
          </cell>
          <cell r="C2943" t="str">
            <v>GF2 - (340 X 105 CM ) GRADE FIXA PARA PROTEÇÃO DE JANELAS, EM BARRA DE FERRO QUADRADO DE 1/2" E QUADRO DE FERRO CHATO DE 1/2"X 1/8", COLOCADA</v>
          </cell>
          <cell r="D2943" t="str">
            <v>U</v>
          </cell>
          <cell r="E2943">
            <v>948.01</v>
          </cell>
          <cell r="F2943" t="str">
            <v>ED-50899</v>
          </cell>
          <cell r="G2943"/>
        </row>
        <row r="2944">
          <cell r="A2944" t="str">
            <v>ED-50898</v>
          </cell>
          <cell r="B2944" t="str">
            <v>SEE-SER-060</v>
          </cell>
          <cell r="C2944" t="str">
            <v>GF2 - (340 X 165 CM ) GRADE FIXA PARA PROTEÇÃO DE JANELAS, EM BARRA DE FERRO QUADRADO DE 1/2" E QUADRO DE FERRO CHATO DE 1/2"X 1/8", COLOCADA</v>
          </cell>
          <cell r="D2944" t="str">
            <v>U</v>
          </cell>
          <cell r="E2944">
            <v>1489.73</v>
          </cell>
          <cell r="F2944" t="str">
            <v>ED-50898</v>
          </cell>
          <cell r="G2944"/>
        </row>
        <row r="2945">
          <cell r="A2945" t="str">
            <v>ED-50900</v>
          </cell>
          <cell r="B2945" t="str">
            <v>SEE-SER-065</v>
          </cell>
          <cell r="C2945" t="str">
            <v>GF3 - (340 X 60 CM ) GRADE FIXA PARA PROTEÇÃO DE JANELAS, EM BARRA DE FERRO QUADRADO DE 1/2" E QUADRO DE FERRO CHATO DE 1/2"X 1/8", COLOCADA</v>
          </cell>
          <cell r="D2945" t="str">
            <v>U</v>
          </cell>
          <cell r="E2945">
            <v>541.72</v>
          </cell>
          <cell r="F2945" t="str">
            <v>ED-50900</v>
          </cell>
          <cell r="G2945"/>
        </row>
        <row r="2946">
          <cell r="A2946" t="str">
            <v>ED-50901</v>
          </cell>
          <cell r="B2946" t="str">
            <v>SEE-SER-066</v>
          </cell>
          <cell r="C2946" t="str">
            <v>GF3 - (340 X 80 CM ) GRADE FIXA PARA PROTEÇÃO DE JANELAS, EM BARRA DE FERRO QUADRADO DE 1/2" E QUADRO DE FERRO CHATO DE 1/2"X 1/8", COLOCADA</v>
          </cell>
          <cell r="D2946" t="str">
            <v>U</v>
          </cell>
          <cell r="E2946">
            <v>722.29</v>
          </cell>
          <cell r="F2946" t="str">
            <v>ED-50901</v>
          </cell>
          <cell r="G2946"/>
        </row>
        <row r="2947">
          <cell r="A2947" t="str">
            <v>ED-50902</v>
          </cell>
          <cell r="B2947" t="str">
            <v>SEE-SER-070</v>
          </cell>
          <cell r="C2947" t="str">
            <v>GF4 - (162,5 X 80 CM ) GRADE FIXA PARA PROTEÇÃO DE JANELAS, EM BARRA DE FERRO QUADRADO DE 1/2" E QUADRO DE FERRO CHATO DE 1/2"X 1/8", COLOCADA</v>
          </cell>
          <cell r="D2947" t="str">
            <v>U</v>
          </cell>
          <cell r="E2947">
            <v>345.21</v>
          </cell>
          <cell r="F2947" t="str">
            <v>ED-50902</v>
          </cell>
          <cell r="G2947"/>
        </row>
        <row r="2948">
          <cell r="A2948" t="str">
            <v>ED-50904</v>
          </cell>
          <cell r="B2948" t="str">
            <v>SEE-SER-076</v>
          </cell>
          <cell r="C2948" t="str">
            <v>GF5 - (340 X 185 CM ) GRADE FIXA PARA PROTEÇÃO DE JANELAS, EM BARRA DE FERRO QUADRADO DE 1/2" E QUADRO DE FERRO CHATO DE 1/2"X 1/8", COLOCADA</v>
          </cell>
          <cell r="D2948" t="str">
            <v>U</v>
          </cell>
          <cell r="E2948">
            <v>1670.3</v>
          </cell>
          <cell r="F2948" t="str">
            <v>ED-50904</v>
          </cell>
          <cell r="G2948"/>
        </row>
        <row r="2949">
          <cell r="A2949" t="str">
            <v>ED-50903</v>
          </cell>
          <cell r="B2949" t="str">
            <v>SEE-SER-075</v>
          </cell>
          <cell r="C2949" t="str">
            <v>GF5 - (340 X 40 CM ) GRADE FIXA PARA PROTEÇÃO DE JANELAS, EM BARRA DE FERRO QUADRADO DE 1/2" E QUADRO DE FERRO CHATO DE 1/2"X 1/8", COLOCADA</v>
          </cell>
          <cell r="D2949" t="str">
            <v>U</v>
          </cell>
          <cell r="E2949">
            <v>361.14</v>
          </cell>
          <cell r="F2949" t="str">
            <v>ED-50903</v>
          </cell>
          <cell r="G2949"/>
        </row>
        <row r="2950">
          <cell r="A2950" t="str">
            <v>ED-50913</v>
          </cell>
          <cell r="B2950" t="str">
            <v>SEE-SER-150</v>
          </cell>
          <cell r="C2950" t="str">
            <v>GR - GRADE FIXA EM FERRO (180 X 158 CM) , COLOCADA</v>
          </cell>
          <cell r="D2950" t="str">
            <v>U</v>
          </cell>
          <cell r="E2950">
            <v>755.22</v>
          </cell>
          <cell r="F2950" t="str">
            <v>ED-50913</v>
          </cell>
          <cell r="G2950"/>
        </row>
        <row r="2951">
          <cell r="A2951" t="str">
            <v>ED-50912</v>
          </cell>
          <cell r="B2951" t="str">
            <v>SEE-SER-135</v>
          </cell>
          <cell r="C2951" t="str">
            <v>JANELA PERFIL CANTONEIRA BASCULANTE 0,60 X 0,60 M, CONFORME DETALHE PADRÃO ESCOLAR 4/98 VERSÃO 2005</v>
          </cell>
          <cell r="D2951" t="str">
            <v>U</v>
          </cell>
          <cell r="E2951">
            <v>131.53</v>
          </cell>
          <cell r="F2951" t="str">
            <v>ED-50912</v>
          </cell>
          <cell r="G2951"/>
        </row>
        <row r="2952">
          <cell r="A2952" t="str">
            <v>ED-50911</v>
          </cell>
          <cell r="B2952" t="str">
            <v>SEE-SER-130</v>
          </cell>
          <cell r="C2952" t="str">
            <v>JANELA PERFIL CANTONEIRA BASCULANTE 1,20 X 0,60 M, CONFORME DETALHE PADRÃO ESCOLAR 4/98 VERSÃO 2005</v>
          </cell>
          <cell r="D2952" t="str">
            <v>U</v>
          </cell>
          <cell r="E2952">
            <v>263.07</v>
          </cell>
          <cell r="F2952" t="str">
            <v>ED-50911</v>
          </cell>
          <cell r="G2952"/>
        </row>
        <row r="2953">
          <cell r="A2953" t="str">
            <v>ED-50882</v>
          </cell>
          <cell r="B2953" t="str">
            <v>SEE-SER-016</v>
          </cell>
          <cell r="C2953" t="str">
            <v>JB1 - (340 X 40 CM) BASCULANTE DE FERRO ASSENTADA COM PARAFUSOS E BUCHA, CONFORME DETALHE E ESPECIFICAÇÕES</v>
          </cell>
          <cell r="D2953" t="str">
            <v>U</v>
          </cell>
          <cell r="E2953">
            <v>482.48</v>
          </cell>
          <cell r="F2953" t="str">
            <v>ED-50882</v>
          </cell>
          <cell r="G2953"/>
        </row>
        <row r="2954">
          <cell r="A2954" t="str">
            <v>ED-50881</v>
          </cell>
          <cell r="B2954" t="str">
            <v>SEE-SER-015</v>
          </cell>
          <cell r="C2954" t="str">
            <v>JB1 - (345 X 40 CM) BASCULANTE DE FERRO ASSENTADA COM PARAFUSOS E BUCHA, CONFORME DETALHE E ESPECIFICAÇÕES</v>
          </cell>
          <cell r="D2954" t="str">
            <v>U</v>
          </cell>
          <cell r="E2954">
            <v>489.58</v>
          </cell>
          <cell r="F2954" t="str">
            <v>ED-50881</v>
          </cell>
          <cell r="G2954"/>
        </row>
        <row r="2955">
          <cell r="A2955" t="str">
            <v>ED-50884</v>
          </cell>
          <cell r="B2955" t="str">
            <v>SEE-SER-021</v>
          </cell>
          <cell r="C2955" t="str">
            <v>JB2 - (340 X 60 CM) BASCULANTE DE FERRO ASSENTADA COM PARAFUSOS E BUCHA,CONFORME DETALHE E ESPECIFICAÇÕES</v>
          </cell>
          <cell r="D2955" t="str">
            <v>U</v>
          </cell>
          <cell r="E2955">
            <v>723.73</v>
          </cell>
          <cell r="F2955" t="str">
            <v>ED-50884</v>
          </cell>
          <cell r="G2955"/>
        </row>
        <row r="2956">
          <cell r="A2956" t="str">
            <v>ED-50883</v>
          </cell>
          <cell r="B2956" t="str">
            <v>SEE-SER-020</v>
          </cell>
          <cell r="C2956" t="str">
            <v>JB2 - (345 X 60 CM) BASCULANTE DE FERRO ASSENTADA COM PARAFUSOS E BUCHA,CONFORME DETALHE E ESPECIFICAÇÕES</v>
          </cell>
          <cell r="D2956" t="str">
            <v>U</v>
          </cell>
          <cell r="E2956">
            <v>734.37</v>
          </cell>
          <cell r="F2956" t="str">
            <v>ED-50883</v>
          </cell>
          <cell r="G2956"/>
        </row>
        <row r="2957">
          <cell r="A2957" t="str">
            <v>ED-50886</v>
          </cell>
          <cell r="B2957" t="str">
            <v>SEE-SER-026</v>
          </cell>
          <cell r="C2957" t="str">
            <v>JB3 - (340 X 80 CM) BASCULANTE DE FERRO ASSENTADA COM PARAFUSOS E BUCHA,CONFORME DETALHE E ESPECIFICAÇÕES</v>
          </cell>
          <cell r="D2957" t="str">
            <v>U</v>
          </cell>
          <cell r="E2957">
            <v>964.97</v>
          </cell>
          <cell r="F2957" t="str">
            <v>ED-50886</v>
          </cell>
          <cell r="G2957"/>
        </row>
        <row r="2958">
          <cell r="A2958" t="str">
            <v>ED-50885</v>
          </cell>
          <cell r="B2958" t="str">
            <v>SEE-SER-025</v>
          </cell>
          <cell r="C2958" t="str">
            <v>JB3 - (345 X 80 CM) BASCULANTE DE FERRO ASSENTADA COM PARAFUSOS E BUCHA,CONFORME DETALHE E ESPECIFICAÇÕES</v>
          </cell>
          <cell r="D2958" t="str">
            <v>U</v>
          </cell>
          <cell r="E2958">
            <v>979.16</v>
          </cell>
          <cell r="F2958" t="str">
            <v>ED-50885</v>
          </cell>
          <cell r="G2958"/>
        </row>
        <row r="2959">
          <cell r="A2959" t="str">
            <v>ED-50887</v>
          </cell>
          <cell r="B2959" t="str">
            <v>SEE-SER-030</v>
          </cell>
          <cell r="C2959" t="str">
            <v>JB4 - (165 X 80 CM) BASCULANTE DE FERRO ASSENTADA COM PARAFUSOS E BUCHA,CONFORME DETALHE E ESPECIFICAÇÕES</v>
          </cell>
          <cell r="D2959" t="str">
            <v>U</v>
          </cell>
          <cell r="E2959">
            <v>478.93</v>
          </cell>
          <cell r="F2959" t="str">
            <v>ED-50887</v>
          </cell>
          <cell r="G2959"/>
        </row>
        <row r="2960">
          <cell r="A2960" t="str">
            <v>ED-50888</v>
          </cell>
          <cell r="B2960" t="str">
            <v>SEE-SER-035</v>
          </cell>
          <cell r="C2960" t="str">
            <v>JB5 - (172,5 X 40 CM) BASCULANTE DE FERRO ASSENTADA COM PARAFUSOS E BUCHA,CONFORME DETALHE E ESPECIFICAÇÕES</v>
          </cell>
          <cell r="D2960" t="str">
            <v>U</v>
          </cell>
          <cell r="E2960">
            <v>244.79</v>
          </cell>
          <cell r="F2960" t="str">
            <v>ED-50888</v>
          </cell>
          <cell r="G2960"/>
        </row>
        <row r="2961">
          <cell r="A2961" t="str">
            <v>ED-50889</v>
          </cell>
          <cell r="B2961" t="str">
            <v>SEE-SER-036</v>
          </cell>
          <cell r="C2961" t="str">
            <v>JB5 - (195 X 40 CM) BASCULANTE DE FERRO ASSENTADA COM PARAFUSOS E BUCHA,CONFORME DETALHE E ESPECIFICAÇÕES</v>
          </cell>
          <cell r="D2961" t="str">
            <v>U</v>
          </cell>
          <cell r="E2961">
            <v>276.72000000000003</v>
          </cell>
          <cell r="F2961" t="str">
            <v>ED-50889</v>
          </cell>
          <cell r="G2961"/>
        </row>
        <row r="2962">
          <cell r="A2962" t="str">
            <v>ED-50891</v>
          </cell>
          <cell r="B2962" t="str">
            <v>SEE-SER-041</v>
          </cell>
          <cell r="C2962" t="str">
            <v>JB6 - (210 X 40 CM) BASCULANTE DE FERRO ASSENTADA COM PARAFUSOS E BUCHA,CONFORME DETALHE E ESPECIFICAÇÕES</v>
          </cell>
          <cell r="D2962" t="str">
            <v>U</v>
          </cell>
          <cell r="E2962">
            <v>312.19</v>
          </cell>
          <cell r="F2962" t="str">
            <v>ED-50891</v>
          </cell>
          <cell r="G2962"/>
        </row>
        <row r="2963">
          <cell r="A2963" t="str">
            <v>ED-50890</v>
          </cell>
          <cell r="B2963" t="str">
            <v>SEE-SER-040</v>
          </cell>
          <cell r="C2963" t="str">
            <v>JB6 - (82,25 X 40 CM) BASCULANTE DE FERRO ASSENTADA COM PARAFUSOS E BUCHA,CONFORME DETALHE E ESPECIFICAÇÕES</v>
          </cell>
          <cell r="D2963" t="str">
            <v>U</v>
          </cell>
          <cell r="E2963">
            <v>116.71</v>
          </cell>
          <cell r="F2963" t="str">
            <v>ED-50890</v>
          </cell>
          <cell r="G2963"/>
        </row>
        <row r="2964">
          <cell r="A2964" t="str">
            <v>ED-50893</v>
          </cell>
          <cell r="B2964" t="str">
            <v>SEE-SER-046</v>
          </cell>
          <cell r="C2964" t="str">
            <v>JB7 - (162,5 X 40 CM) BASCULANTE DE FERRO ASSENTADA COM PARAFUSOS E BUCHA,CONFORME DETALHE E ESPECIFICAÇÕES</v>
          </cell>
          <cell r="D2964" t="str">
            <v>U</v>
          </cell>
          <cell r="E2964">
            <v>230.6</v>
          </cell>
          <cell r="F2964" t="str">
            <v>ED-50893</v>
          </cell>
          <cell r="G2964"/>
        </row>
        <row r="2965">
          <cell r="A2965" t="str">
            <v>ED-50892</v>
          </cell>
          <cell r="B2965" t="str">
            <v>SEE-SER-045</v>
          </cell>
          <cell r="C2965" t="str">
            <v>JB7 - (165 X 40 CM) BASCULANTE DE FERRO ASSENTADA COM PARAFUSOS E BUCHA,CONFORME DETALHE E ESPECIFICAÇÕES</v>
          </cell>
          <cell r="D2965" t="str">
            <v>U</v>
          </cell>
          <cell r="E2965">
            <v>234.14</v>
          </cell>
          <cell r="F2965" t="str">
            <v>ED-50892</v>
          </cell>
          <cell r="G2965"/>
        </row>
        <row r="2966">
          <cell r="A2966" t="str">
            <v>ED-50895</v>
          </cell>
          <cell r="B2966" t="str">
            <v>SEE-SER-051</v>
          </cell>
          <cell r="C2966" t="str">
            <v>JB8 - (130 X 40 CM) BASCULANTE DE FERRO ASSENTADA COM PARAFUSOS E BUCHA,CONFORME DETALHE E ESPECIFICAÇÕES</v>
          </cell>
          <cell r="D2966" t="str">
            <v>U</v>
          </cell>
          <cell r="E2966">
            <v>184.48</v>
          </cell>
          <cell r="F2966" t="str">
            <v>ED-50895</v>
          </cell>
          <cell r="G2966"/>
        </row>
        <row r="2967">
          <cell r="A2967" t="str">
            <v>ED-50894</v>
          </cell>
          <cell r="B2967" t="str">
            <v>SEE-SER-050</v>
          </cell>
          <cell r="C2967" t="str">
            <v>JB8 - (135 X 40 CM) BASCULANTE DE FERRO ASSENTADA COM PARAFUSOS E BUCHA,CONFORME DETALHE E ESPECIFICAÇÕES</v>
          </cell>
          <cell r="D2967" t="str">
            <v>U</v>
          </cell>
          <cell r="E2967">
            <v>191.57</v>
          </cell>
          <cell r="F2967" t="str">
            <v>ED-50894</v>
          </cell>
          <cell r="G2967"/>
        </row>
        <row r="2968">
          <cell r="A2968" t="str">
            <v>ED-50878</v>
          </cell>
          <cell r="B2968" t="str">
            <v>SEE-SER-006</v>
          </cell>
          <cell r="C2968" t="str">
            <v>JC1 - (340 X 145 CM) BASCULANTE DE FERRO ASSENTADA COM PARAFUSOS E BUCHA, CONFORME DETALHE E ESPECIFICAÇÕES</v>
          </cell>
          <cell r="D2968" t="str">
            <v>U</v>
          </cell>
          <cell r="E2968">
            <v>1749.01</v>
          </cell>
          <cell r="F2968" t="str">
            <v>ED-50878</v>
          </cell>
          <cell r="G2968"/>
        </row>
        <row r="2969">
          <cell r="A2969" t="str">
            <v>ED-50877</v>
          </cell>
          <cell r="B2969" t="str">
            <v>SEE-SER-005</v>
          </cell>
          <cell r="C2969" t="str">
            <v>JC1 - (345 X 145 CM) BASCULANTE DE FERRO ASSENTADA COM PARAFUSOS E BUCHA, CONFORME DETALHE E ESPECIFICAÇÕES</v>
          </cell>
          <cell r="D2969" t="str">
            <v>U</v>
          </cell>
          <cell r="E2969">
            <v>1774.73</v>
          </cell>
          <cell r="F2969" t="str">
            <v>ED-50877</v>
          </cell>
          <cell r="G2969"/>
        </row>
        <row r="2970">
          <cell r="A2970" t="str">
            <v>ED-50880</v>
          </cell>
          <cell r="B2970" t="str">
            <v>SEE-SER-011</v>
          </cell>
          <cell r="C2970" t="str">
            <v>JC2 - (340 X 165 CM) BASCULANTE DE FERRO ASSENTADA COM PARAFUSOS E BUCHA,CONFORME DETALHE E ESPECIFICAÇÕES</v>
          </cell>
          <cell r="D2970" t="str">
            <v>U</v>
          </cell>
          <cell r="E2970">
            <v>1990.25</v>
          </cell>
          <cell r="F2970" t="str">
            <v>ED-50880</v>
          </cell>
          <cell r="G2970"/>
        </row>
        <row r="2971">
          <cell r="A2971" t="str">
            <v>ED-50879</v>
          </cell>
          <cell r="B2971" t="str">
            <v>SEE-SER-010</v>
          </cell>
          <cell r="C2971" t="str">
            <v>JC2 - (345 X 165 CM) BASCULANTE DE FERRO ASSENTADA COM PARAFUSOS E BUCHA,CONFORME DETALHE E ESPECIFICAÇÕES</v>
          </cell>
          <cell r="D2971" t="str">
            <v>U</v>
          </cell>
          <cell r="E2971">
            <v>2019.52</v>
          </cell>
          <cell r="F2971" t="str">
            <v>ED-50879</v>
          </cell>
          <cell r="G2971"/>
        </row>
        <row r="2972">
          <cell r="A2972" t="str">
            <v>ED-50905</v>
          </cell>
          <cell r="B2972" t="str">
            <v>SEE-SER-080</v>
          </cell>
          <cell r="C2972" t="str">
            <v>JT - (150 X 75 CM) PAINEL FIXO EM TELA METÁLICA FIO 12 #5MM</v>
          </cell>
          <cell r="D2972" t="str">
            <v>U</v>
          </cell>
          <cell r="E2972">
            <v>278.13</v>
          </cell>
          <cell r="F2972" t="str">
            <v>ED-50905</v>
          </cell>
          <cell r="G2972"/>
        </row>
        <row r="2973">
          <cell r="A2973" t="str">
            <v>ED-50906</v>
          </cell>
          <cell r="B2973" t="str">
            <v>SEE-SER-081</v>
          </cell>
          <cell r="C2973" t="str">
            <v>JT - (150 X 80 CM) PAINEL FIXO EM TELA METÁLICA FIO 12 #5MM</v>
          </cell>
          <cell r="D2973" t="str">
            <v>U</v>
          </cell>
          <cell r="E2973">
            <v>296.67</v>
          </cell>
          <cell r="F2973" t="str">
            <v>ED-50906</v>
          </cell>
          <cell r="G2973"/>
        </row>
        <row r="2974">
          <cell r="A2974" t="str">
            <v>ED-50917</v>
          </cell>
          <cell r="B2974" t="str">
            <v>SEE-SER-170</v>
          </cell>
          <cell r="C2974" t="str">
            <v>J6 - (140 CM X 140 CM) GRADE FIXA DE FERRO ASSENTADA COM PARAFUSOS E BUCHA, CONFORME DETALHE E ESPECIFICAÇÕES</v>
          </cell>
          <cell r="D2974" t="str">
            <v>U</v>
          </cell>
          <cell r="E2974">
            <v>520.47</v>
          </cell>
          <cell r="F2974" t="str">
            <v>ED-50917</v>
          </cell>
          <cell r="G2974"/>
        </row>
        <row r="2975">
          <cell r="A2975" t="str">
            <v>ED-50918</v>
          </cell>
          <cell r="B2975" t="str">
            <v>SEE-SER-175</v>
          </cell>
          <cell r="C2975" t="str">
            <v>J9 - (140 CM X 175 CM) DE ABRIR, DUAS PORTAS, EM CHAPA METÁLICA DE FERRO ASSENTADA COM PARAFUSOS E BUCHA, CONFORME DETALHE E ESPECIFICAÇÕES</v>
          </cell>
          <cell r="D2975" t="str">
            <v>U</v>
          </cell>
          <cell r="E2975">
            <v>711.74</v>
          </cell>
          <cell r="F2975" t="str">
            <v>ED-50918</v>
          </cell>
          <cell r="G2975"/>
        </row>
        <row r="2976">
          <cell r="A2976" t="str">
            <v>ED-50907</v>
          </cell>
          <cell r="B2976" t="str">
            <v>SEE-SER-100</v>
          </cell>
          <cell r="C2976" t="str">
            <v>PG - (70 X 70 CM) PORTA COMPLETA, ESTRUTURA EM CHAPA, ASSENTADA , CONFORME DETALHES E ESPECIFICAÇÕES</v>
          </cell>
          <cell r="D2976" t="str">
            <v>U</v>
          </cell>
          <cell r="E2976">
            <v>174.74</v>
          </cell>
          <cell r="F2976" t="str">
            <v>ED-50907</v>
          </cell>
          <cell r="G2976"/>
        </row>
        <row r="2977">
          <cell r="A2977" t="str">
            <v>ED-50915</v>
          </cell>
          <cell r="B2977" t="str">
            <v>SEE-SER-160</v>
          </cell>
          <cell r="C2977" t="str">
            <v>PORTA METÁLICA 70 X 210 CM , INCLUINDO FECHADURA TIPO EXTERNA E FERRAGENS, CONFORME DETALHE PADRÃO ESCOLAR 4/98 VERSÃO 2005</v>
          </cell>
          <cell r="D2977" t="str">
            <v>U</v>
          </cell>
          <cell r="E2977">
            <v>427.04</v>
          </cell>
          <cell r="F2977" t="str">
            <v>ED-50915</v>
          </cell>
          <cell r="G2977"/>
        </row>
        <row r="2978">
          <cell r="A2978" t="str">
            <v>ED-50916</v>
          </cell>
          <cell r="B2978" t="str">
            <v>SEE-SER-165</v>
          </cell>
          <cell r="C2978" t="str">
            <v>PORTA METÁLICA 80 X 210 CM , INCLUINDO FECHADURA TIPO EXTERNA E FERRAGENS, CONFORME DETALHE PADRÃO ESCOLAR 4/98 VERSÃO 2005</v>
          </cell>
          <cell r="D2978" t="str">
            <v>U</v>
          </cell>
          <cell r="E2978">
            <v>488.05</v>
          </cell>
          <cell r="F2978" t="str">
            <v>ED-50916</v>
          </cell>
          <cell r="G2978"/>
        </row>
        <row r="2979">
          <cell r="A2979" t="str">
            <v>ED-50909</v>
          </cell>
          <cell r="B2979" t="str">
            <v>SEE-SER-120</v>
          </cell>
          <cell r="C2979" t="str">
            <v>PORTA 1,00 X 2,10 CM, CONFORME DETALHE DE PROJETO</v>
          </cell>
          <cell r="D2979" t="str">
            <v>U</v>
          </cell>
          <cell r="E2979">
            <v>610.07000000000005</v>
          </cell>
          <cell r="F2979" t="str">
            <v>ED-50909</v>
          </cell>
          <cell r="G2979"/>
        </row>
        <row r="2980">
          <cell r="A2980" t="str">
            <v>ED-50914</v>
          </cell>
          <cell r="B2980" t="str">
            <v>SEE-SER-155</v>
          </cell>
          <cell r="C2980" t="str">
            <v>PV - (165 X 90 CM) PORTA COMPLETA, 2 FOLHAS, ESTRUTURA EM CHAPA, MARCO EM CHAPA DOBRADA, ASSENTADA , CONFORME DETALHES E ESPECIFICAÇÕES</v>
          </cell>
          <cell r="D2980" t="str">
            <v>U</v>
          </cell>
          <cell r="E2980">
            <v>240.51</v>
          </cell>
          <cell r="F2980" t="str">
            <v>ED-50914</v>
          </cell>
          <cell r="G2980"/>
        </row>
        <row r="2981">
          <cell r="A2981" t="str">
            <v>ED-50908</v>
          </cell>
          <cell r="B2981" t="str">
            <v>SEE-SER-110</v>
          </cell>
          <cell r="C2981" t="str">
            <v>PV1 - PORTA DE ABRIR VENEZIANA CHAPA DE ABRIR, (CANTINA), 150 X 130 X 90 CM</v>
          </cell>
          <cell r="D2981" t="str">
            <v>U</v>
          </cell>
          <cell r="E2981">
            <v>488.49</v>
          </cell>
          <cell r="F2981" t="str">
            <v>ED-50908</v>
          </cell>
          <cell r="G2981"/>
        </row>
        <row r="2982">
          <cell r="A2982" t="str">
            <v>ED-50841</v>
          </cell>
          <cell r="B2982" t="str">
            <v>SEE-ESQ-010</v>
          </cell>
          <cell r="C2982" t="str">
            <v>P8 (83 CM X 60 CM) PORTINHOLA EM COMPENSADO PINTADO COM TRINCO, CONFORME DETALHE 33-D AGOSTO 2001 PROJETO PADRÃO DER-MG</v>
          </cell>
          <cell r="D2982" t="str">
            <v>M2</v>
          </cell>
          <cell r="E2982">
            <v>131.52000000000001</v>
          </cell>
          <cell r="F2982" t="str">
            <v>ED-50841</v>
          </cell>
          <cell r="G2982"/>
        </row>
        <row r="2983">
          <cell r="A2983" t="str">
            <v>37.03</v>
          </cell>
          <cell r="B2983">
            <v>9090</v>
          </cell>
          <cell r="C2983" t="str">
            <v>ELEMENTO PRÉ-MOLDADO</v>
          </cell>
          <cell r="D2983" t="str">
            <v/>
          </cell>
          <cell r="E2983"/>
          <cell r="F2983" t="str">
            <v>37.03</v>
          </cell>
          <cell r="G2983"/>
        </row>
        <row r="2984">
          <cell r="A2984" t="str">
            <v>ED-50835</v>
          </cell>
          <cell r="B2984" t="str">
            <v>SEE-ARM-020</v>
          </cell>
          <cell r="C2984" t="str">
            <v>ARMÁRIO PARA VASSOURAS - D.M.L.</v>
          </cell>
          <cell r="D2984" t="str">
            <v>U</v>
          </cell>
          <cell r="E2984">
            <v>164.4</v>
          </cell>
          <cell r="F2984" t="str">
            <v>ED-50835</v>
          </cell>
          <cell r="G2984"/>
        </row>
        <row r="2985">
          <cell r="A2985" t="str">
            <v>ED-50834</v>
          </cell>
          <cell r="B2985" t="str">
            <v>SEE-ARM-015</v>
          </cell>
          <cell r="C2985" t="str">
            <v>ARMÁRIO SOB BANCADA LABORATÓRIO (0,52X0,71X7,05)+(0,52X0,71X3,05) EM ESTRUTURA DE MADEIRA E PORTAS EM COMPENSADO 20 MM, REVESTIDO EM LAMINADO MELAMÍNICO NAS DUAS FACES, CONFORME DETALHES PROJETO PADRÃO DER-MG</v>
          </cell>
          <cell r="D2985" t="str">
            <v>CJ</v>
          </cell>
          <cell r="E2985">
            <v>821.6</v>
          </cell>
          <cell r="F2985" t="str">
            <v>ED-50834</v>
          </cell>
          <cell r="G2985"/>
        </row>
        <row r="2986">
          <cell r="A2986" t="str">
            <v>37.04</v>
          </cell>
          <cell r="B2986">
            <v>9091</v>
          </cell>
          <cell r="C2986" t="str">
            <v>ESTRUTURA DE CONCRETO</v>
          </cell>
          <cell r="D2986" t="str">
            <v/>
          </cell>
          <cell r="E2986"/>
          <cell r="F2986" t="str">
            <v>37.04</v>
          </cell>
          <cell r="G2986"/>
        </row>
        <row r="2987">
          <cell r="A2987" t="str">
            <v>ED-50859</v>
          </cell>
          <cell r="B2987" t="str">
            <v>SEE-FUN-005</v>
          </cell>
          <cell r="C2987" t="str">
            <v>BLOCO ARMADO EM CONCRETO 20 MPA, INCLUSIVE LASTRO 5 CM EM CONCRETO MAGRO 9 MPA, FORMAS LATERAIS E DESFORMA.</v>
          </cell>
          <cell r="D2987" t="str">
            <v>M3</v>
          </cell>
          <cell r="E2987">
            <v>3074.85</v>
          </cell>
          <cell r="F2987" t="str">
            <v>ED-50859</v>
          </cell>
          <cell r="G2987"/>
        </row>
        <row r="2988">
          <cell r="A2988" t="str">
            <v>ED-50860</v>
          </cell>
          <cell r="B2988" t="str">
            <v>SEE-FUN-010</v>
          </cell>
          <cell r="C2988" t="str">
            <v>CINTA ARMADA EM CONCRETO 20 MPA, INCLUSIVE LASTRO 5 CM EM CONCRETO MAGRO 9 MPA, FORMAS LATERAIS E DESFORMA.</v>
          </cell>
          <cell r="D2988" t="str">
            <v>M3</v>
          </cell>
          <cell r="E2988">
            <v>3074.85</v>
          </cell>
          <cell r="F2988" t="str">
            <v>ED-50860</v>
          </cell>
          <cell r="G2988"/>
        </row>
        <row r="2989">
          <cell r="A2989" t="str">
            <v>ED-50851</v>
          </cell>
          <cell r="B2989" t="str">
            <v>SEE-EST-050</v>
          </cell>
          <cell r="C2989" t="str">
            <v>CINTA DE CONCRETO ARMADO APARENTE (17X10CM), 20MPA, EM GUARDA-CORPO E PEITORIL, NAS CIRCULAÇÕES, INCLUSIVE FORMA E ARMAÇÃO</v>
          </cell>
          <cell r="D2989" t="str">
            <v>M3</v>
          </cell>
          <cell r="E2989">
            <v>1439.85</v>
          </cell>
          <cell r="F2989" t="str">
            <v>ED-50851</v>
          </cell>
          <cell r="G2989"/>
        </row>
        <row r="2990">
          <cell r="A2990" t="str">
            <v>ED-50844</v>
          </cell>
          <cell r="B2990" t="str">
            <v>SEE-EST-015</v>
          </cell>
          <cell r="C2990" t="str">
            <v>CINTA DE CONCRETO ARMADO (10 X 10 CM) 20 MPA, EM GUARDA- CORPO, INCLUSIVE FORMA E AÇO, NAS CIRCULAÇÕES</v>
          </cell>
          <cell r="D2990" t="str">
            <v>M3</v>
          </cell>
          <cell r="E2990">
            <v>1575.13</v>
          </cell>
          <cell r="F2990" t="str">
            <v>ED-50844</v>
          </cell>
          <cell r="G2990"/>
        </row>
        <row r="2991">
          <cell r="A2991" t="str">
            <v>ED-50846</v>
          </cell>
          <cell r="B2991" t="str">
            <v>SEE-EST-025</v>
          </cell>
          <cell r="C2991" t="str">
            <v>ESCADA DE CONCRETO 20 MPA, APARENTE, ESPELHO = 16,3 CM, ARMAÇÃO, FORMA PLASTIFICADA, ESCORAMENTO E DESFORMA</v>
          </cell>
          <cell r="D2991" t="str">
            <v>M3</v>
          </cell>
          <cell r="E2991">
            <v>2128.91</v>
          </cell>
          <cell r="F2991" t="str">
            <v>ED-50846</v>
          </cell>
          <cell r="G2991"/>
        </row>
        <row r="2992">
          <cell r="A2992" t="str">
            <v>ED-50852</v>
          </cell>
          <cell r="B2992" t="str">
            <v>SEE-EST-055</v>
          </cell>
          <cell r="C2992" t="str">
            <v>ESCADA SOBRE O SOLO DEGRAUS APROXIMADAMENTE 50 X 16,5 CM</v>
          </cell>
          <cell r="D2992" t="str">
            <v>M2</v>
          </cell>
          <cell r="E2992">
            <v>120.06</v>
          </cell>
          <cell r="F2992" t="str">
            <v>ED-50852</v>
          </cell>
          <cell r="G2992"/>
        </row>
        <row r="2993">
          <cell r="A2993" t="str">
            <v>ED-50847</v>
          </cell>
          <cell r="B2993" t="str">
            <v>SEE-EST-030</v>
          </cell>
          <cell r="C2993" t="str">
            <v>LAJE MACIÇA 15 CM DE CONCRETO 13,5 MPA COM ADITIVO IMPERMEABILIZANTE, ARMAÇÃO, FORMA , DESFORMA ( FUNDO CAIXA DÁGUA E COBERTURA)</v>
          </cell>
          <cell r="D2993" t="str">
            <v>M2</v>
          </cell>
          <cell r="E2993">
            <v>212.08</v>
          </cell>
          <cell r="F2993" t="str">
            <v>ED-50847</v>
          </cell>
          <cell r="G2993"/>
        </row>
        <row r="2994">
          <cell r="A2994" t="str">
            <v>ED-50848</v>
          </cell>
          <cell r="B2994" t="str">
            <v>SEE-EST-035</v>
          </cell>
          <cell r="C2994" t="str">
            <v>LAJE 10 CM MACIÇA DE CONCRETO 20 MPA, COM ARMAÇÃO, FORMA RESINADA, ESCORAMENTO E DESFORMA</v>
          </cell>
          <cell r="D2994" t="str">
            <v>M2</v>
          </cell>
          <cell r="E2994">
            <v>181.49</v>
          </cell>
          <cell r="F2994" t="str">
            <v>ED-50848</v>
          </cell>
          <cell r="G2994"/>
        </row>
        <row r="2995">
          <cell r="A2995" t="str">
            <v>ED-50849</v>
          </cell>
          <cell r="B2995" t="str">
            <v>SEE-EST-040</v>
          </cell>
          <cell r="C2995" t="str">
            <v>LAJE 8 CM MACIÇA DE CONCRETO 20MPA, COM ARMAÇÃO, FORMA RESINADA. ESCORAMENTO E DESFORMA</v>
          </cell>
          <cell r="D2995" t="str">
            <v>M2</v>
          </cell>
          <cell r="E2995">
            <v>155.16999999999999</v>
          </cell>
          <cell r="F2995" t="str">
            <v>ED-50849</v>
          </cell>
          <cell r="G2995"/>
        </row>
        <row r="2996">
          <cell r="A2996" t="str">
            <v>ED-50845</v>
          </cell>
          <cell r="B2996" t="str">
            <v>SEE-EST-020</v>
          </cell>
          <cell r="C2996" t="str">
            <v>PAREDE 15 CM CONCRETO 20 MPA COM ADITIVO IMPERMEABILIZANTE, ARMAÇÃO, FORMA, DESFORMA (PAREDE DA CAIXA DÁGUA)</v>
          </cell>
          <cell r="D2996" t="str">
            <v>M2</v>
          </cell>
          <cell r="E2996">
            <v>272.48</v>
          </cell>
          <cell r="F2996" t="str">
            <v>ED-50845</v>
          </cell>
          <cell r="G2996"/>
        </row>
        <row r="2997">
          <cell r="A2997" t="str">
            <v>ED-50842</v>
          </cell>
          <cell r="B2997" t="str">
            <v>SEE-EST-005</v>
          </cell>
          <cell r="C2997" t="str">
            <v>PILAR EM CONCRETO APARENTE 20 MPA, INCLUSIVE ARMAÇÃO, FORMA PLASTIFICADA E DESFORMA</v>
          </cell>
          <cell r="D2997" t="str">
            <v>M3</v>
          </cell>
          <cell r="E2997">
            <v>2498.6</v>
          </cell>
          <cell r="F2997" t="str">
            <v>ED-50842</v>
          </cell>
          <cell r="G2997"/>
        </row>
        <row r="2998">
          <cell r="A2998" t="str">
            <v>ED-50843</v>
          </cell>
          <cell r="B2998" t="str">
            <v>SEE-EST-010</v>
          </cell>
          <cell r="C2998" t="str">
            <v>PILARETE DE CONCRETO 17 X 20 CM CONCRETO 20 MPA, APARENTE NA FACE EXTERNA , INCLUSIVE FORMA E AÇO, EM GUARDA - CORPO NAS CIRCULAÇÕES</v>
          </cell>
          <cell r="D2998" t="str">
            <v>M3</v>
          </cell>
          <cell r="E2998">
            <v>2443.83</v>
          </cell>
          <cell r="F2998" t="str">
            <v>ED-50843</v>
          </cell>
          <cell r="G2998"/>
        </row>
        <row r="2999">
          <cell r="A2999" t="str">
            <v>ED-50850</v>
          </cell>
          <cell r="B2999" t="str">
            <v>SEE-EST-045</v>
          </cell>
          <cell r="C2999" t="str">
            <v>VIGA DE 0,21 A 0,35 M DE LARGURA EM CONCRETO 20MPA, APARENTE, ARMAÇÃO, FORMA PLASTIFICADA, ESCORAMENTO E DESFORMA</v>
          </cell>
          <cell r="D2999" t="str">
            <v>M3</v>
          </cell>
          <cell r="E2999">
            <v>1699.21</v>
          </cell>
          <cell r="F2999" t="str">
            <v>ED-50850</v>
          </cell>
          <cell r="G2999"/>
        </row>
        <row r="3000">
          <cell r="A3000" t="str">
            <v>37.05</v>
          </cell>
          <cell r="B3000">
            <v>9092</v>
          </cell>
          <cell r="C3000" t="str">
            <v>ESTRUTURA METÁLICA</v>
          </cell>
          <cell r="D3000" t="str">
            <v/>
          </cell>
          <cell r="E3000"/>
          <cell r="F3000" t="str">
            <v>37.05</v>
          </cell>
          <cell r="G3000"/>
        </row>
        <row r="3001">
          <cell r="A3001" t="str">
            <v>ED-50919</v>
          </cell>
          <cell r="B3001" t="str">
            <v>SEE-TEL-005</v>
          </cell>
          <cell r="C3001" t="str">
            <v>TF- (350 X 72 CM) TELA FIXA SOLDADA ENTRE PILARETES METÁLICOS DE SUSTENTAÇÃO DAS TERÇAS EM PERFIL CANTONEIRA E TELA CORRUGADA</v>
          </cell>
          <cell r="D3001" t="str">
            <v>U</v>
          </cell>
          <cell r="E3001">
            <v>231.1</v>
          </cell>
          <cell r="F3001" t="str">
            <v>ED-50919</v>
          </cell>
          <cell r="G3001"/>
        </row>
        <row r="3002">
          <cell r="A3002" t="str">
            <v>37.06</v>
          </cell>
          <cell r="B3002">
            <v>9093</v>
          </cell>
          <cell r="C3002" t="str">
            <v>FOSSA SÉPTICA</v>
          </cell>
          <cell r="D3002" t="str">
            <v/>
          </cell>
          <cell r="E3002"/>
          <cell r="F3002" t="str">
            <v>37.06</v>
          </cell>
          <cell r="G3002"/>
        </row>
        <row r="3003">
          <cell r="A3003" t="str">
            <v>ED-50854</v>
          </cell>
          <cell r="B3003" t="str">
            <v>SEE-FOS-005</v>
          </cell>
          <cell r="C3003" t="str">
            <v>FOSSA SÉPTICA TIPO A EM CONCRETO E ALVENARIA, CONFORME DETALHE 31 (PADRÃO PRÉDIOS ESCOLARES), INCLUSIVE POÇO ABSORVENTE E CAIXA, INCLUSIVE BOTA FORA DE MATERIAL ESCAVADO</v>
          </cell>
          <cell r="D3003" t="str">
            <v>U</v>
          </cell>
          <cell r="E3003">
            <v>12508.35</v>
          </cell>
          <cell r="F3003" t="str">
            <v>ED-50854</v>
          </cell>
          <cell r="G3003"/>
        </row>
        <row r="3004">
          <cell r="A3004" t="str">
            <v>ED-50855</v>
          </cell>
          <cell r="B3004" t="str">
            <v>SEE-FOS-010</v>
          </cell>
          <cell r="C3004" t="str">
            <v>FOSSA SÉPTICA TIPO B EM CONCRETO E ALVENARIA, CONFORME DETALHE 31 (PADRÃO PRÉDIOS ESCOLARES), INCLUSIVE POÇO ABSORVENTE E CAIXA, INCLUSIVE BOTA FORA DE MATERIAL ESCAVADO</v>
          </cell>
          <cell r="D3004" t="str">
            <v>U</v>
          </cell>
          <cell r="E3004">
            <v>15359.06</v>
          </cell>
          <cell r="F3004" t="str">
            <v>ED-50855</v>
          </cell>
          <cell r="G3004"/>
        </row>
        <row r="3005">
          <cell r="A3005" t="str">
            <v>ED-50856</v>
          </cell>
          <cell r="B3005" t="str">
            <v>SEE-FOS-015</v>
          </cell>
          <cell r="C3005" t="str">
            <v>FOSSA SÉPTICA TIPO C EM CONCRETO E ALVENARIA, CONFORME DETALHE 31 (PADRÃO PRÉDIOS ESCOLARES), INCLUSIVE POÇO ABSORVENTE E CAIXA, INCLUSIVE BOTA FORA DE MATERIAL ESCAVADO</v>
          </cell>
          <cell r="D3005" t="str">
            <v>U</v>
          </cell>
          <cell r="E3005">
            <v>16870.169999999998</v>
          </cell>
          <cell r="F3005" t="str">
            <v>ED-50856</v>
          </cell>
          <cell r="G3005"/>
        </row>
        <row r="3006">
          <cell r="A3006" t="str">
            <v>ED-50857</v>
          </cell>
          <cell r="B3006" t="str">
            <v>SEE-FOS-020</v>
          </cell>
          <cell r="C3006" t="str">
            <v>FOSSA SÉPTICA TIPO D EM CONCRETO E ALVENARIA, CONFORME DETALHE 31 (PADRÃO PRÉDIOS ESCOLARES), INCLUSIVE POÇO ABSORVENTE E CAIXA, INCLUSIVE BOTA FORA DE MATERIAL ESCAVADO</v>
          </cell>
          <cell r="D3006" t="str">
            <v>U</v>
          </cell>
          <cell r="E3006">
            <v>18435.759999999998</v>
          </cell>
          <cell r="F3006" t="str">
            <v>ED-50857</v>
          </cell>
          <cell r="G3006"/>
        </row>
        <row r="3007">
          <cell r="A3007" t="str">
            <v>ED-50858</v>
          </cell>
          <cell r="B3007" t="str">
            <v>SEE-FOS-025</v>
          </cell>
          <cell r="C3007" t="str">
            <v>FOSSA SÉPTICA TIPO E EM CONCRETO E ALVENARIA, CONFORME DETALHE 31 (PADRÃO PRÉDIOS ESCOLARES), INCLUSIVE POÇO ABSORVENTE E CAIXA, INCLUSIVE BOTA FORA DE MATERIAL ESCAVADO</v>
          </cell>
          <cell r="D3007" t="str">
            <v>U</v>
          </cell>
          <cell r="E3007">
            <v>19804.169999999998</v>
          </cell>
          <cell r="F3007" t="str">
            <v>ED-50858</v>
          </cell>
          <cell r="G3007"/>
        </row>
        <row r="3008">
          <cell r="A3008" t="str">
            <v>ED-50864</v>
          </cell>
          <cell r="B3008" t="str">
            <v>SEE-POÇ-005</v>
          </cell>
          <cell r="C3008" t="str">
            <v>POÇO ABSORVENTE DE D = 150 CM X 3 M, REVESTIDO EM ALVENARIA DE TIJOLO REQUEIMADO, FUNDO DE AREIA E BRITA E TAMPA EM LAJE ESP. = 8 CM, INCLUSIVE BOTA FORA DE MATERIAL ESCAVADO</v>
          </cell>
          <cell r="D3008" t="str">
            <v>U</v>
          </cell>
          <cell r="E3008">
            <v>3273.2</v>
          </cell>
          <cell r="F3008" t="str">
            <v>ED-50864</v>
          </cell>
          <cell r="G3008"/>
        </row>
        <row r="3009">
          <cell r="A3009" t="str">
            <v>37.07</v>
          </cell>
          <cell r="B3009">
            <v>9095</v>
          </cell>
          <cell r="C3009" t="str">
            <v>LAVATÓRIO E BANCADA</v>
          </cell>
          <cell r="D3009" t="str">
            <v/>
          </cell>
          <cell r="E3009"/>
          <cell r="F3009" t="str">
            <v>37.07</v>
          </cell>
          <cell r="G3009"/>
        </row>
        <row r="3010">
          <cell r="A3010" t="str">
            <v>ED-50838</v>
          </cell>
          <cell r="B3010" t="str">
            <v>SEE-BAN-005</v>
          </cell>
          <cell r="C3010" t="str">
            <v>BANCADA DE LABORATÓRIO COMPLETA, INCLUSIVE ARMÁRIO EM COMPENSADO 20 MM, COM PORTA REVESTIDA EM LAMINADO MELAMÍNICO BRANCO NAS DUAS FACES, H = 75 CM, PRATELEIRA REVESTIDA, BANCADA L = 60 CM E RODABANCADA DE GRANITO CINZA ANDORINHA,</v>
          </cell>
          <cell r="D3010" t="str">
            <v>CJ</v>
          </cell>
          <cell r="E3010">
            <v>4751.5200000000004</v>
          </cell>
          <cell r="F3010" t="str">
            <v>ED-50838</v>
          </cell>
          <cell r="G3010"/>
        </row>
        <row r="3011">
          <cell r="A3011" t="str">
            <v>37.08</v>
          </cell>
          <cell r="B3011">
            <v>9096</v>
          </cell>
          <cell r="C3011" t="str">
            <v>BEBEDOURO</v>
          </cell>
          <cell r="D3011" t="str">
            <v/>
          </cell>
          <cell r="E3011"/>
          <cell r="F3011" t="str">
            <v>37.08</v>
          </cell>
          <cell r="G3011"/>
        </row>
        <row r="3012">
          <cell r="A3012" t="str">
            <v>ED-15472</v>
          </cell>
          <cell r="B3012" t="str">
            <v>-</v>
          </cell>
          <cell r="C3012" t="str">
            <v>BEBEDOURO/LAVATÓRIO COLETIVO EM AÇO INOX AISI 304, APOIADO EM ALVENARIA COM REVESTIMENTO CERÂMICO, NAS DUAS FACES, INCLUSIVE VÁLVULA DE ESCOAMENTO DE METAL NA COR CROMADA, SIFÃO DE METAL TIPO COPO NA COR CROMADA, FORNECIMENTO E INSTALAÇÃO (PADRÃO ESCOLAR)</v>
          </cell>
          <cell r="D3012" t="str">
            <v>UN</v>
          </cell>
          <cell r="E3012">
            <v>2532.46</v>
          </cell>
          <cell r="F3012" t="str">
            <v>ED-15472</v>
          </cell>
          <cell r="G3012"/>
        </row>
        <row r="3013">
          <cell r="A3013" t="str">
            <v>37.09</v>
          </cell>
          <cell r="B3013">
            <v>9097</v>
          </cell>
          <cell r="C3013" t="str">
            <v>MOBILIÁRIO</v>
          </cell>
          <cell r="D3013" t="str">
            <v/>
          </cell>
          <cell r="E3013"/>
          <cell r="F3013" t="str">
            <v>37.09</v>
          </cell>
          <cell r="G3013"/>
        </row>
        <row r="3014">
          <cell r="A3014" t="str">
            <v>ED-50832</v>
          </cell>
          <cell r="B3014" t="str">
            <v>SEE-ARM-005</v>
          </cell>
          <cell r="C3014" t="str">
            <v>AC-ARMÁRIO (71 X 52 X 350 CM) EM MADEIRA MACIÇA, COM PORTAS E PUXADORES, SOB BANCADA DO LABORATORIO COM PRATELEIRA, REVESTIDO EM LAMINADO MELAMÍNICO</v>
          </cell>
          <cell r="D3014" t="str">
            <v>CJ</v>
          </cell>
          <cell r="E3014">
            <v>560.9</v>
          </cell>
          <cell r="F3014" t="str">
            <v>ED-50832</v>
          </cell>
          <cell r="G3014"/>
        </row>
        <row r="3015">
          <cell r="A3015" t="str">
            <v>ED-50837</v>
          </cell>
          <cell r="B3015" t="str">
            <v>SEE-ARQ-005</v>
          </cell>
          <cell r="C3015" t="str">
            <v>ARQUIBANCADA PADRÃO DE CONCRETO SEM SOLO, METRO DE CADA DEGRAU DE 90 X 40 CM, DESEMPENADO A FRESCO E DEGRAUS INTERMEDIÁRIO DE 10 EM 10 M (PARA MEDIÇÕES: MULTIPLICAR A EXTENSÃO PELO NÚMERO DE DEGRAUS) - (PADRÃO SEE)</v>
          </cell>
          <cell r="D3015" t="str">
            <v>M</v>
          </cell>
          <cell r="E3015">
            <v>51.41</v>
          </cell>
          <cell r="F3015" t="str">
            <v>ED-50837</v>
          </cell>
          <cell r="G3015"/>
        </row>
        <row r="3016">
          <cell r="A3016" t="str">
            <v>ED-50833</v>
          </cell>
          <cell r="B3016" t="str">
            <v>SEE-ARM-010</v>
          </cell>
          <cell r="C3016" t="str">
            <v>A1- ARMÁRIO COM PORTAS DE MADEIRA SOB BANCA, UM MÓDULO DE 80 X 110 CM, PRATELEIRA E MESA DE ARDOSIA POLIDA, E = 3 CM</v>
          </cell>
          <cell r="D3016" t="str">
            <v>CJ</v>
          </cell>
          <cell r="E3016">
            <v>435</v>
          </cell>
          <cell r="F3016" t="str">
            <v>ED-50833</v>
          </cell>
          <cell r="G3016"/>
        </row>
        <row r="3017">
          <cell r="A3017" t="str">
            <v>ED-50836</v>
          </cell>
          <cell r="B3017" t="str">
            <v>SEE-ARM-025</v>
          </cell>
          <cell r="C3017" t="str">
            <v>ESCANINHO</v>
          </cell>
          <cell r="D3017" t="str">
            <v>U</v>
          </cell>
          <cell r="E3017">
            <v>198</v>
          </cell>
          <cell r="F3017" t="str">
            <v>ED-50836</v>
          </cell>
          <cell r="G3017"/>
        </row>
        <row r="3018">
          <cell r="A3018" t="str">
            <v>ED-50863</v>
          </cell>
          <cell r="B3018" t="str">
            <v>SEE-MAN-005</v>
          </cell>
          <cell r="C3018" t="str">
            <v>MANTA DE BORRACHA DE 5 MM NATURAL/COMUM PARA BANCADA</v>
          </cell>
          <cell r="D3018" t="str">
            <v>M2</v>
          </cell>
          <cell r="E3018">
            <v>19.23</v>
          </cell>
          <cell r="F3018" t="str">
            <v>ED-50863</v>
          </cell>
          <cell r="G3018"/>
        </row>
        <row r="3019">
          <cell r="A3019" t="str">
            <v>37.10</v>
          </cell>
          <cell r="B3019">
            <v>9098</v>
          </cell>
          <cell r="C3019" t="str">
            <v>QUADRO ESCOLAR</v>
          </cell>
          <cell r="D3019" t="str">
            <v/>
          </cell>
          <cell r="E3019"/>
          <cell r="F3019" t="str">
            <v>37.10</v>
          </cell>
          <cell r="G3019"/>
        </row>
        <row r="3020">
          <cell r="A3020" t="str">
            <v>ED-50871</v>
          </cell>
          <cell r="B3020" t="str">
            <v>SEE-QUA-026</v>
          </cell>
          <cell r="C3020" t="str">
            <v>QUADRO DE AVISO COMPLETO, COM PORTA DE ACRÍLICO 50 X 80 X 8 CM</v>
          </cell>
          <cell r="D3020" t="str">
            <v>U</v>
          </cell>
          <cell r="E3020">
            <v>740.84</v>
          </cell>
          <cell r="F3020" t="str">
            <v>ED-50871</v>
          </cell>
          <cell r="G3020"/>
        </row>
        <row r="3021">
          <cell r="A3021" t="str">
            <v>ED-50870</v>
          </cell>
          <cell r="B3021" t="str">
            <v>SEE-QUA-025</v>
          </cell>
          <cell r="C3021" t="str">
            <v>QUADRO DE AVISO COMPLETO, COM PORTA DE VIDRO 50 X 80 X 8 CM</v>
          </cell>
          <cell r="D3021" t="str">
            <v>U</v>
          </cell>
          <cell r="E3021">
            <v>640.84</v>
          </cell>
          <cell r="F3021" t="str">
            <v>ED-50870</v>
          </cell>
          <cell r="G3021"/>
        </row>
        <row r="3022">
          <cell r="A3022" t="str">
            <v>ED-50872</v>
          </cell>
          <cell r="B3022" t="str">
            <v>SEE-QUA-030</v>
          </cell>
          <cell r="C3022" t="str">
            <v>QUADRO DE AVISOS 80 X 40 CM, COMPLETO, COLOCADO</v>
          </cell>
          <cell r="D3022" t="str">
            <v>U</v>
          </cell>
          <cell r="E3022">
            <v>540.84</v>
          </cell>
          <cell r="F3022" t="str">
            <v>ED-50872</v>
          </cell>
          <cell r="G3022"/>
        </row>
        <row r="3023">
          <cell r="A3023" t="str">
            <v>ED-50874</v>
          </cell>
          <cell r="B3023" t="str">
            <v>SEE-QUA-036</v>
          </cell>
          <cell r="C3023" t="str">
            <v>QUADRO DE CHAVE DE MADEIRA 70 GANCHOS - PORTA COM ACRÍLICO, 40 X 60 CM</v>
          </cell>
          <cell r="D3023" t="str">
            <v>U</v>
          </cell>
          <cell r="E3023">
            <v>640.84</v>
          </cell>
          <cell r="F3023" t="str">
            <v>ED-50874</v>
          </cell>
          <cell r="G3023"/>
        </row>
        <row r="3024">
          <cell r="A3024" t="str">
            <v>ED-50873</v>
          </cell>
          <cell r="B3024" t="str">
            <v>SEE-QUA-035</v>
          </cell>
          <cell r="C3024" t="str">
            <v>QUADRO DE CHAVE DE MADEIRA 70 GANCHOS - PORTA COM VIDRO, 40 X 60 CM</v>
          </cell>
          <cell r="D3024" t="str">
            <v>U</v>
          </cell>
          <cell r="E3024">
            <v>540.84</v>
          </cell>
          <cell r="F3024" t="str">
            <v>ED-50873</v>
          </cell>
          <cell r="G3024"/>
        </row>
        <row r="3025">
          <cell r="A3025" t="str">
            <v>ED-50875</v>
          </cell>
          <cell r="B3025" t="str">
            <v>SEE-QUA-040</v>
          </cell>
          <cell r="C3025" t="str">
            <v>QUADRO DE CHAVES 50 X 46 CM</v>
          </cell>
          <cell r="D3025" t="str">
            <v>U</v>
          </cell>
          <cell r="E3025">
            <v>540.84</v>
          </cell>
          <cell r="F3025" t="str">
            <v>ED-50875</v>
          </cell>
          <cell r="G3025"/>
        </row>
        <row r="3026">
          <cell r="A3026" t="str">
            <v>ED-50910</v>
          </cell>
          <cell r="B3026" t="str">
            <v>SEE-SER-125</v>
          </cell>
          <cell r="C3026" t="str">
            <v>QUADRO METÁLICO 2,00 X 0,60 M EM TELA METÁLICA 1", FIO # 10</v>
          </cell>
          <cell r="D3026" t="str">
            <v>U</v>
          </cell>
          <cell r="E3026">
            <v>296.67</v>
          </cell>
          <cell r="F3026" t="str">
            <v>ED-50910</v>
          </cell>
          <cell r="G3026"/>
        </row>
        <row r="3027">
          <cell r="A3027" t="str">
            <v>ED-50865</v>
          </cell>
          <cell r="B3027" t="str">
            <v>SEE-QUA-005</v>
          </cell>
          <cell r="C3027" t="str">
            <v>QUADRO PARA GIZ DE LAMINADO MELAMÍNICO COLOCADO 308 X 125 CM COM PORTA GIZ E MOLDURA, COM DOIS QUADROS PARA CARTAZES DE 127 X 125 CM</v>
          </cell>
          <cell r="D3027" t="str">
            <v>U</v>
          </cell>
          <cell r="E3027">
            <v>2182.5300000000002</v>
          </cell>
          <cell r="F3027" t="str">
            <v>ED-50865</v>
          </cell>
          <cell r="G3027"/>
        </row>
        <row r="3028">
          <cell r="A3028" t="str">
            <v>ED-50866</v>
          </cell>
          <cell r="B3028" t="str">
            <v>SEE-QUA-010</v>
          </cell>
          <cell r="C3028" t="str">
            <v>QUADRO PARA GIZ E CARTAZES - MOLDURA EM ALUMÍNIO</v>
          </cell>
          <cell r="D3028" t="str">
            <v>U</v>
          </cell>
          <cell r="E3028">
            <v>1561.69</v>
          </cell>
          <cell r="F3028" t="str">
            <v>ED-50866</v>
          </cell>
          <cell r="G3028"/>
        </row>
        <row r="3029">
          <cell r="A3029" t="str">
            <v>ED-50868</v>
          </cell>
          <cell r="B3029" t="str">
            <v>SEE-QUA-016</v>
          </cell>
          <cell r="C3029" t="str">
            <v>QUADRO PARA GIZ E CARTAZES, 310 X 131 CM - MOLDURA EM MADEIRA</v>
          </cell>
          <cell r="D3029" t="str">
            <v>U</v>
          </cell>
          <cell r="E3029">
            <v>1161.69</v>
          </cell>
          <cell r="F3029" t="str">
            <v>ED-50868</v>
          </cell>
          <cell r="G3029"/>
        </row>
        <row r="3030">
          <cell r="A3030" t="str">
            <v>ED-50867</v>
          </cell>
          <cell r="B3030" t="str">
            <v>SEE-QUA-015</v>
          </cell>
          <cell r="C3030" t="str">
            <v>QUADRO PARA GIZ E CARTAZES, 557 X 126 CM - MOLDURA EM MADEIRA</v>
          </cell>
          <cell r="D3030" t="str">
            <v>U</v>
          </cell>
          <cell r="E3030">
            <v>1761.69</v>
          </cell>
          <cell r="F3030" t="str">
            <v>ED-50867</v>
          </cell>
          <cell r="G3030"/>
        </row>
        <row r="3031">
          <cell r="A3031" t="str">
            <v>ED-50869</v>
          </cell>
          <cell r="B3031" t="str">
            <v>SEE-QUA-020</v>
          </cell>
          <cell r="C3031" t="str">
            <v>QUADRO PARA PINCEL ATÔMICO, EM CHAPA RESINADA (310 X 131 CM), COMPLETO</v>
          </cell>
          <cell r="D3031" t="str">
            <v>U</v>
          </cell>
          <cell r="E3031">
            <v>1161.69</v>
          </cell>
          <cell r="F3031" t="str">
            <v>ED-50869</v>
          </cell>
          <cell r="G3031"/>
        </row>
        <row r="3032">
          <cell r="A3032" t="str">
            <v>37.11</v>
          </cell>
          <cell r="B3032">
            <v>9099</v>
          </cell>
          <cell r="C3032" t="str">
            <v>RÉGUA E BARRAMENTO DE MADEIRA</v>
          </cell>
          <cell r="D3032" t="str">
            <v/>
          </cell>
          <cell r="E3032"/>
          <cell r="F3032" t="str">
            <v>37.11</v>
          </cell>
          <cell r="G3032"/>
        </row>
        <row r="3033">
          <cell r="A3033" t="str">
            <v>ED-50839</v>
          </cell>
          <cell r="B3033" t="str">
            <v>SEE-BAR-005</v>
          </cell>
          <cell r="C3033" t="str">
            <v>BARRAMENTO DE MADEIRA IPÊ PARA SALA DE AULA, L = 7 CM</v>
          </cell>
          <cell r="D3033" t="str">
            <v>M</v>
          </cell>
          <cell r="E3033">
            <v>15.79</v>
          </cell>
          <cell r="F3033" t="str">
            <v>ED-50839</v>
          </cell>
          <cell r="G3033"/>
        </row>
        <row r="3034">
          <cell r="A3034" t="str">
            <v>ED-50876</v>
          </cell>
          <cell r="B3034" t="str">
            <v>SEE-REG-005</v>
          </cell>
          <cell r="C3034" t="str">
            <v>RÉGUA DE 10 X 1,7 CM (PEROBA ROSA) CANTO BOLEADO</v>
          </cell>
          <cell r="D3034" t="str">
            <v>M</v>
          </cell>
          <cell r="E3034">
            <v>21.99</v>
          </cell>
          <cell r="F3034" t="str">
            <v>ED-50876</v>
          </cell>
          <cell r="G3034"/>
        </row>
        <row r="3035">
          <cell r="A3035" t="str">
            <v>38.</v>
          </cell>
          <cell r="B3035">
            <v>8699</v>
          </cell>
          <cell r="C3035" t="str">
            <v>PROJETO PADRÃO PENITENCIÁRIA</v>
          </cell>
          <cell r="D3035" t="str">
            <v/>
          </cell>
          <cell r="E3035"/>
          <cell r="F3035" t="str">
            <v>38.</v>
          </cell>
          <cell r="G3035"/>
        </row>
        <row r="3036">
          <cell r="A3036" t="str">
            <v>38.01</v>
          </cell>
          <cell r="B3036">
            <v>9100</v>
          </cell>
          <cell r="C3036" t="str">
            <v>ALAMBRADO E MURO</v>
          </cell>
          <cell r="D3036" t="str">
            <v/>
          </cell>
          <cell r="E3036"/>
          <cell r="F3036" t="str">
            <v>38.01</v>
          </cell>
          <cell r="G3036"/>
        </row>
        <row r="3037">
          <cell r="A3037" t="str">
            <v>ED-50787</v>
          </cell>
          <cell r="B3037" t="str">
            <v>SEDS-ALA-005</v>
          </cell>
          <cell r="C3037" t="str">
            <v>ALAMBRADO PARA PENITENCIÁRIAS, COM TELA DE ARAME GALVANIZADO FIO 10 # 2" FIXADA EM QUADROS DE TUBOS AÇO GALVANIZADO D = 3", COM ESTICADOR D = 2", H = 4,0 M, CONFORME DETALHE 24 SEDS (INCLUSIVE FUNDAÇÃO) - PADRÃO PENITENCIÁRIA</v>
          </cell>
          <cell r="D3037" t="str">
            <v>M</v>
          </cell>
          <cell r="E3037">
            <v>447.41</v>
          </cell>
          <cell r="F3037" t="str">
            <v>ED-50787</v>
          </cell>
          <cell r="G3037"/>
        </row>
        <row r="3038">
          <cell r="A3038" t="str">
            <v>ED-50818</v>
          </cell>
          <cell r="B3038" t="str">
            <v>SEDS-MUR-005</v>
          </cell>
          <cell r="C3038" t="str">
            <v>MURO DE SEGURANÇA EM BLOCO DE CONCRETO REVESTIDO E PINTADO COM TINTA ACRÍLICA E = 20 CM, H = 5,15 M, EXCLUSIVE FUNDAÇÃO (ESTACA E BLOCOS) - DET SEDS 23</v>
          </cell>
          <cell r="D3038" t="str">
            <v>M</v>
          </cell>
          <cell r="E3038">
            <v>1589.73</v>
          </cell>
          <cell r="F3038" t="str">
            <v>ED-50818</v>
          </cell>
          <cell r="G3038"/>
        </row>
        <row r="3039">
          <cell r="A3039" t="str">
            <v>38.02</v>
          </cell>
          <cell r="B3039">
            <v>9101</v>
          </cell>
          <cell r="C3039" t="str">
            <v>ESQUADRIA</v>
          </cell>
          <cell r="D3039" t="str">
            <v/>
          </cell>
          <cell r="E3039"/>
          <cell r="F3039" t="str">
            <v>38.02</v>
          </cell>
          <cell r="G3039"/>
        </row>
        <row r="3040">
          <cell r="A3040" t="str">
            <v>ED-50788</v>
          </cell>
          <cell r="B3040" t="str">
            <v>SEDS-ANT-005</v>
          </cell>
          <cell r="C3040" t="str">
            <v>ANTEPARO METÁLICO PARA SETEIRAS DAS ALAS H = 50 CM - PADRÃO SEDS</v>
          </cell>
          <cell r="D3040" t="str">
            <v>U</v>
          </cell>
          <cell r="E3040">
            <v>140.9</v>
          </cell>
          <cell r="F3040" t="str">
            <v>ED-50788</v>
          </cell>
          <cell r="G3040"/>
        </row>
        <row r="3041">
          <cell r="A3041" t="str">
            <v>ED-50809</v>
          </cell>
          <cell r="B3041" t="str">
            <v>SEDS-ESQ-080</v>
          </cell>
          <cell r="C3041" t="str">
            <v>ESQUADRIA METÁLICA PARA PASSA DOCUMENTOS - PADRÃO SEDS</v>
          </cell>
          <cell r="D3041" t="str">
            <v>U</v>
          </cell>
          <cell r="E3041">
            <v>431.42</v>
          </cell>
          <cell r="F3041" t="str">
            <v>ED-50809</v>
          </cell>
          <cell r="G3041"/>
        </row>
        <row r="3042">
          <cell r="A3042" t="str">
            <v>ED-50811</v>
          </cell>
          <cell r="B3042" t="str">
            <v>SEDS-ESQ-090</v>
          </cell>
          <cell r="C3042" t="str">
            <v>GRADE FIXA E PORTA DE ABRIR COM GRADE E CHAPA E TRANCA DE SEGURANÇA</v>
          </cell>
          <cell r="D3042" t="str">
            <v>M2</v>
          </cell>
          <cell r="E3042">
            <v>803.68</v>
          </cell>
          <cell r="F3042" t="str">
            <v>ED-50811</v>
          </cell>
          <cell r="G3042"/>
        </row>
        <row r="3043">
          <cell r="A3043" t="str">
            <v>ED-50798</v>
          </cell>
          <cell r="B3043" t="str">
            <v>SEDS-ESQ-025</v>
          </cell>
          <cell r="C3043" t="str">
            <v>JANELA BASCULANTE METÁLICA EM QUADRO CANTONEIRA 3/4"X 3/4" X 1/8" COM TELA MOSQUITEIRO - PADRÃO SEDS</v>
          </cell>
          <cell r="D3043" t="str">
            <v>M2</v>
          </cell>
          <cell r="E3043">
            <v>495.16</v>
          </cell>
          <cell r="F3043" t="str">
            <v>ED-50798</v>
          </cell>
          <cell r="G3043"/>
        </row>
        <row r="3044">
          <cell r="A3044" t="str">
            <v>ED-50799</v>
          </cell>
          <cell r="B3044" t="str">
            <v>SEDS-ESQ-030</v>
          </cell>
          <cell r="C3044" t="str">
            <v>JANELA DE FERRO - PADRÃO SEDS</v>
          </cell>
          <cell r="D3044" t="str">
            <v>M2</v>
          </cell>
          <cell r="E3044">
            <v>400.32</v>
          </cell>
          <cell r="F3044" t="str">
            <v>ED-50799</v>
          </cell>
          <cell r="G3044"/>
        </row>
        <row r="3045">
          <cell r="A3045" t="str">
            <v>ED-50797</v>
          </cell>
          <cell r="B3045" t="str">
            <v>SEDS-ESQ-020</v>
          </cell>
          <cell r="C3045" t="str">
            <v>JANELA DE FERRO E METALON COM CHAPA E GRADE - PADRÃO SEDS</v>
          </cell>
          <cell r="D3045" t="str">
            <v>M2</v>
          </cell>
          <cell r="E3045">
            <v>560.16</v>
          </cell>
          <cell r="F3045" t="str">
            <v>ED-50797</v>
          </cell>
          <cell r="G3045"/>
        </row>
        <row r="3046">
          <cell r="A3046" t="str">
            <v>ED-50805</v>
          </cell>
          <cell r="B3046" t="str">
            <v>SEDS-ESQ-060</v>
          </cell>
          <cell r="C3046" t="str">
            <v>JANELA EM GRADE - PADRÃO SEDS</v>
          </cell>
          <cell r="D3046" t="str">
            <v>M2</v>
          </cell>
          <cell r="E3046">
            <v>375.16</v>
          </cell>
          <cell r="F3046" t="str">
            <v>ED-50805</v>
          </cell>
          <cell r="G3046"/>
        </row>
        <row r="3047">
          <cell r="A3047" t="str">
            <v>ED-50806</v>
          </cell>
          <cell r="B3047" t="str">
            <v>SEDS-ESQ-065</v>
          </cell>
          <cell r="C3047" t="str">
            <v>JANELA EM GRADE DE FERRO EM BARRAS TRANSVERSAIS DE FERRO CHATO SAE 1045 2" X 5/16" - PADRÃO SEDS</v>
          </cell>
          <cell r="D3047" t="str">
            <v>M2</v>
          </cell>
          <cell r="E3047">
            <v>335.16</v>
          </cell>
          <cell r="F3047" t="str">
            <v>ED-50806</v>
          </cell>
          <cell r="G3047"/>
        </row>
        <row r="3048">
          <cell r="A3048" t="str">
            <v>ED-50795</v>
          </cell>
          <cell r="B3048" t="str">
            <v>SEDS-ESQ-010</v>
          </cell>
          <cell r="C3048" t="str">
            <v>JANELA EM GRADE E TELA - PADRÃO SEDS</v>
          </cell>
          <cell r="D3048" t="str">
            <v>M2</v>
          </cell>
          <cell r="E3048">
            <v>345.16</v>
          </cell>
          <cell r="F3048" t="str">
            <v>ED-50795</v>
          </cell>
          <cell r="G3048"/>
        </row>
        <row r="3049">
          <cell r="A3049" t="str">
            <v>ED-50801</v>
          </cell>
          <cell r="B3049" t="str">
            <v>SEDS-ESQ-040</v>
          </cell>
          <cell r="C3049" t="str">
            <v>JANELA FIXA EM CHAPA - PADRÃO SEDS</v>
          </cell>
          <cell r="D3049" t="str">
            <v>M2</v>
          </cell>
          <cell r="E3049">
            <v>345.16</v>
          </cell>
          <cell r="F3049" t="str">
            <v>ED-50801</v>
          </cell>
          <cell r="G3049"/>
        </row>
        <row r="3050">
          <cell r="A3050" t="str">
            <v>ED-50810</v>
          </cell>
          <cell r="B3050" t="str">
            <v>SEDS-ESQ-085</v>
          </cell>
          <cell r="C3050" t="str">
            <v>JANELA TIPO VENEZIANA EM CHAPA 14 - PADRÃO SEDS</v>
          </cell>
          <cell r="D3050" t="str">
            <v>M2</v>
          </cell>
          <cell r="E3050">
            <v>501.73</v>
          </cell>
          <cell r="F3050" t="str">
            <v>ED-50810</v>
          </cell>
          <cell r="G3050"/>
        </row>
        <row r="3051">
          <cell r="A3051" t="str">
            <v>ED-50800</v>
          </cell>
          <cell r="B3051" t="str">
            <v>SEDS-ESQ-035</v>
          </cell>
          <cell r="C3051" t="str">
            <v>JANELA VENEZIANA FIXA EM CHAPA 14 - PADRÃO SEDS</v>
          </cell>
          <cell r="D3051" t="str">
            <v>M2</v>
          </cell>
          <cell r="E3051">
            <v>501.73</v>
          </cell>
          <cell r="F3051" t="str">
            <v>ED-50800</v>
          </cell>
          <cell r="G3051"/>
        </row>
        <row r="3052">
          <cell r="A3052" t="str">
            <v>ED-50802</v>
          </cell>
          <cell r="B3052" t="str">
            <v>SEDS-ESQ-045</v>
          </cell>
          <cell r="C3052" t="str">
            <v>PORTA DE ABRIR EM BARRAS TRANSVERSAIS DE FERRO CHATO SAE 1045 2" X 5/16" REVESTIDA EM CHAPA 14 SAE 1020 - PADRÃO SEDS</v>
          </cell>
          <cell r="D3052" t="str">
            <v>M2</v>
          </cell>
          <cell r="E3052">
            <v>915.16</v>
          </cell>
          <cell r="F3052" t="str">
            <v>ED-50802</v>
          </cell>
          <cell r="G3052"/>
        </row>
        <row r="3053">
          <cell r="A3053" t="str">
            <v>ED-50803</v>
          </cell>
          <cell r="B3053" t="str">
            <v>SEDS-ESQ-050</v>
          </cell>
          <cell r="C3053" t="str">
            <v>PORTA DE ABRIR EM FERRO E TELA FIO 6 - PADRÃO SEDS</v>
          </cell>
          <cell r="D3053" t="str">
            <v>M2</v>
          </cell>
          <cell r="E3053">
            <v>265.16000000000003</v>
          </cell>
          <cell r="F3053" t="str">
            <v>ED-50803</v>
          </cell>
          <cell r="G3053"/>
        </row>
        <row r="3054">
          <cell r="A3054" t="str">
            <v>ED-50807</v>
          </cell>
          <cell r="B3054" t="str">
            <v>SEDS-ESQ-070</v>
          </cell>
          <cell r="C3054" t="str">
            <v>PORTA DE ABRIR EM GRADE - PADRÃO SEDS</v>
          </cell>
          <cell r="D3054" t="str">
            <v>M2</v>
          </cell>
          <cell r="E3054">
            <v>595.16</v>
          </cell>
          <cell r="F3054" t="str">
            <v>ED-50807</v>
          </cell>
          <cell r="G3054"/>
        </row>
        <row r="3055">
          <cell r="A3055" t="str">
            <v>ED-50808</v>
          </cell>
          <cell r="B3055" t="str">
            <v>SEDS-ESQ-075</v>
          </cell>
          <cell r="C3055" t="str">
            <v>PORTA DE ABRIR EM GRADE E TELA - PADRÃO SEDS</v>
          </cell>
          <cell r="D3055" t="str">
            <v>M2</v>
          </cell>
          <cell r="E3055">
            <v>765.16</v>
          </cell>
          <cell r="F3055" t="str">
            <v>ED-50808</v>
          </cell>
          <cell r="G3055"/>
        </row>
        <row r="3056">
          <cell r="A3056" t="str">
            <v>ED-50794</v>
          </cell>
          <cell r="B3056" t="str">
            <v>SEDS-ESQ-005</v>
          </cell>
          <cell r="C3056" t="str">
            <v>PORTA DE ABRIR, 01 FOLHA, EM CHAPA 14 SAE 1020 - PADRÃO SEDS</v>
          </cell>
          <cell r="D3056" t="str">
            <v>M2</v>
          </cell>
          <cell r="E3056">
            <v>565.16</v>
          </cell>
          <cell r="F3056" t="str">
            <v>ED-50794</v>
          </cell>
          <cell r="G3056"/>
        </row>
        <row r="3057">
          <cell r="A3057" t="str">
            <v>ED-50796</v>
          </cell>
          <cell r="B3057" t="str">
            <v>SEDS-ESQ-015</v>
          </cell>
          <cell r="C3057" t="str">
            <v>PORTA DE ABRIR, 02 FOLHAS, EM CHAPA 14 SAE 1020 - PADRÃO SEDS</v>
          </cell>
          <cell r="D3057" t="str">
            <v>M2</v>
          </cell>
          <cell r="E3057">
            <v>565.16</v>
          </cell>
          <cell r="F3057" t="str">
            <v>ED-50796</v>
          </cell>
          <cell r="G3057"/>
        </row>
        <row r="3058">
          <cell r="A3058" t="str">
            <v>ED-50804</v>
          </cell>
          <cell r="B3058" t="str">
            <v>SEDS-ESQ-055</v>
          </cell>
          <cell r="C3058" t="str">
            <v>PORTA EM TELA ONDULADA ARTÍSTICA MALHA 30 X 30 CM, FIO 10 - PADRÃO SEDS</v>
          </cell>
          <cell r="D3058" t="str">
            <v>M2</v>
          </cell>
          <cell r="E3058">
            <v>365.16</v>
          </cell>
          <cell r="F3058" t="str">
            <v>ED-50804</v>
          </cell>
          <cell r="G3058"/>
        </row>
        <row r="3059">
          <cell r="A3059" t="str">
            <v>ED-50821</v>
          </cell>
          <cell r="B3059" t="str">
            <v>SEDS-SET-005</v>
          </cell>
          <cell r="C3059" t="str">
            <v>S1- SETEIRA EM CHAPA 95 X 12 CM - PADRÃO SEDS</v>
          </cell>
          <cell r="D3059" t="str">
            <v>U</v>
          </cell>
          <cell r="E3059">
            <v>187.18</v>
          </cell>
          <cell r="F3059" t="str">
            <v>ED-50821</v>
          </cell>
          <cell r="G3059"/>
        </row>
        <row r="3060">
          <cell r="A3060" t="str">
            <v>ED-50822</v>
          </cell>
          <cell r="B3060" t="str">
            <v>SEDS-SET-010</v>
          </cell>
          <cell r="C3060" t="str">
            <v>S2 - SETEIRA EM CHAPA 115 X 12 CM - PADRÀO SEDS</v>
          </cell>
          <cell r="D3060" t="str">
            <v>U</v>
          </cell>
          <cell r="E3060">
            <v>265.87</v>
          </cell>
          <cell r="F3060" t="str">
            <v>ED-50822</v>
          </cell>
          <cell r="G3060"/>
        </row>
        <row r="3061">
          <cell r="A3061" t="str">
            <v>ED-50823</v>
          </cell>
          <cell r="B3061" t="str">
            <v>SEDS-SET-015</v>
          </cell>
          <cell r="C3061" t="str">
            <v>S3 - JANELA DE GRADE DE SETEIRA FIXA 80 X 12 CM - PADRÃO SEDS</v>
          </cell>
          <cell r="D3061" t="str">
            <v>U</v>
          </cell>
          <cell r="E3061">
            <v>179.08</v>
          </cell>
          <cell r="F3061" t="str">
            <v>ED-50823</v>
          </cell>
          <cell r="G3061"/>
        </row>
        <row r="3062">
          <cell r="A3062" t="str">
            <v>38.03</v>
          </cell>
          <cell r="B3062">
            <v>9102</v>
          </cell>
          <cell r="C3062" t="str">
            <v>CORRIMÃO E GUARDA CORPO</v>
          </cell>
          <cell r="D3062" t="str">
            <v/>
          </cell>
          <cell r="E3062"/>
          <cell r="F3062" t="str">
            <v>38.03</v>
          </cell>
          <cell r="G3062"/>
        </row>
        <row r="3063">
          <cell r="A3063" t="str">
            <v>ED-50792</v>
          </cell>
          <cell r="B3063" t="str">
            <v>SEDS-COR-005</v>
          </cell>
          <cell r="C3063" t="str">
            <v>GUARDA-CORPO - PADRÃO SEDS</v>
          </cell>
          <cell r="D3063" t="str">
            <v>M</v>
          </cell>
          <cell r="E3063">
            <v>307.8</v>
          </cell>
          <cell r="F3063" t="str">
            <v>ED-50792</v>
          </cell>
          <cell r="G3063"/>
        </row>
        <row r="3064">
          <cell r="A3064" t="str">
            <v>38.04</v>
          </cell>
          <cell r="B3064">
            <v>9103</v>
          </cell>
          <cell r="C3064" t="str">
            <v>ELEMENTO PRÉ-MOLDADO</v>
          </cell>
          <cell r="D3064" t="str">
            <v/>
          </cell>
          <cell r="E3064"/>
          <cell r="F3064" t="str">
            <v>38.04</v>
          </cell>
          <cell r="G3064"/>
        </row>
        <row r="3065">
          <cell r="A3065" t="str">
            <v>ED-50789</v>
          </cell>
          <cell r="B3065" t="str">
            <v>SEDS-BEL-005</v>
          </cell>
          <cell r="C3065" t="str">
            <v>BELICHE SIMPLES, EXCETO ESCADA - PADRÃO SEDS</v>
          </cell>
          <cell r="D3065" t="str">
            <v>U</v>
          </cell>
          <cell r="E3065">
            <v>2142.63</v>
          </cell>
          <cell r="F3065" t="str">
            <v>ED-50789</v>
          </cell>
          <cell r="G3065"/>
        </row>
        <row r="3066">
          <cell r="A3066" t="str">
            <v>ED-50790</v>
          </cell>
          <cell r="B3066" t="str">
            <v>SEDS-CAM-005</v>
          </cell>
          <cell r="C3066" t="str">
            <v>CAMA INDIVIDUAL - D5-A - PADRÃO SEDS</v>
          </cell>
          <cell r="D3066" t="str">
            <v>U</v>
          </cell>
          <cell r="E3066">
            <v>783.68</v>
          </cell>
          <cell r="F3066" t="str">
            <v>ED-50790</v>
          </cell>
          <cell r="G3066"/>
        </row>
        <row r="3067">
          <cell r="A3067" t="str">
            <v>ED-50793</v>
          </cell>
          <cell r="B3067" t="str">
            <v>SEDS-ESC-005</v>
          </cell>
          <cell r="C3067" t="str">
            <v>ESCADA PARA BELICHE - PADRÃO SEDS</v>
          </cell>
          <cell r="D3067" t="str">
            <v>U</v>
          </cell>
          <cell r="E3067">
            <v>207.5</v>
          </cell>
          <cell r="F3067" t="str">
            <v>ED-50793</v>
          </cell>
          <cell r="G3067"/>
        </row>
        <row r="3068">
          <cell r="A3068" t="str">
            <v>ED-50817</v>
          </cell>
          <cell r="B3068" t="str">
            <v>SEDS-MES-010</v>
          </cell>
          <cell r="C3068" t="str">
            <v>MESA DE CABECEIRA EM CONCRETO, EXCETO BANCO DE CONCRETO E PINTURA - D6-A - PADRÃO SEDS</v>
          </cell>
          <cell r="D3068" t="str">
            <v>M</v>
          </cell>
          <cell r="E3068">
            <v>108.64</v>
          </cell>
          <cell r="F3068" t="str">
            <v>ED-50817</v>
          </cell>
          <cell r="G3068"/>
        </row>
        <row r="3069">
          <cell r="A3069" t="str">
            <v>ED-50816</v>
          </cell>
          <cell r="B3069" t="str">
            <v>SEDS-MES-005</v>
          </cell>
          <cell r="C3069" t="str">
            <v>MESA DE CABECEIRA EM CONCRETO, EXCETO PINTURA - D6 - PADRÃO SEDS</v>
          </cell>
          <cell r="D3069" t="str">
            <v>M</v>
          </cell>
          <cell r="E3069">
            <v>291.35000000000002</v>
          </cell>
          <cell r="F3069" t="str">
            <v>ED-50816</v>
          </cell>
          <cell r="G3069"/>
        </row>
        <row r="3070">
          <cell r="A3070" t="str">
            <v>ED-50819</v>
          </cell>
          <cell r="B3070" t="str">
            <v>SEDS-PRA-005</v>
          </cell>
          <cell r="C3070" t="str">
            <v>PRATELEIRA DE CONCRETO, ACABAMENTO NATADO VERDE L = 40 CM - PADRÃO SEDS</v>
          </cell>
          <cell r="D3070" t="str">
            <v>M</v>
          </cell>
          <cell r="E3070">
            <v>176.27</v>
          </cell>
          <cell r="F3070" t="str">
            <v>ED-50819</v>
          </cell>
          <cell r="G3070"/>
        </row>
        <row r="3071">
          <cell r="A3071" t="str">
            <v>ED-50820</v>
          </cell>
          <cell r="B3071" t="str">
            <v>SEDS-PRA-010</v>
          </cell>
          <cell r="C3071" t="str">
            <v>PRATELEIRA DE CONCRETO COM DRAMIX, L = 40 CM COM APOIO EM METALON</v>
          </cell>
          <cell r="D3071" t="str">
            <v>M</v>
          </cell>
          <cell r="E3071">
            <v>170.86</v>
          </cell>
          <cell r="F3071" t="str">
            <v>ED-50820</v>
          </cell>
          <cell r="G3071"/>
        </row>
        <row r="3072">
          <cell r="A3072" t="str">
            <v>38.05</v>
          </cell>
          <cell r="B3072">
            <v>9104</v>
          </cell>
          <cell r="C3072" t="str">
            <v>ESTRUTURA DE CONCRETO</v>
          </cell>
          <cell r="D3072" t="str">
            <v/>
          </cell>
          <cell r="E3072"/>
          <cell r="F3072" t="str">
            <v>38.05</v>
          </cell>
          <cell r="G3072"/>
        </row>
        <row r="3073">
          <cell r="A3073" t="str">
            <v>ED-50815</v>
          </cell>
          <cell r="B3073" t="str">
            <v>SEDS-MAR-005</v>
          </cell>
          <cell r="C3073" t="str">
            <v>MARCO DE CONCRETO ARMADO JUNTO ÀS PORTAS DE CELA E/OU ALOJAMENTO - INCLUSO FORMA, DESFORMA, AÇO E CONCRETO FCK = 20 MPA</v>
          </cell>
          <cell r="D3073" t="str">
            <v>M3</v>
          </cell>
          <cell r="E3073">
            <v>1832.88</v>
          </cell>
          <cell r="F3073" t="str">
            <v>ED-50815</v>
          </cell>
          <cell r="G3073"/>
        </row>
        <row r="3074">
          <cell r="A3074" t="str">
            <v>38.06</v>
          </cell>
          <cell r="B3074">
            <v>9105</v>
          </cell>
          <cell r="C3074" t="str">
            <v>LAVATÓRIO E BANCADA</v>
          </cell>
          <cell r="D3074" t="str">
            <v/>
          </cell>
          <cell r="E3074"/>
          <cell r="F3074" t="str">
            <v>38.06</v>
          </cell>
          <cell r="G3074"/>
        </row>
        <row r="3075">
          <cell r="A3075" t="str">
            <v>ED-50824</v>
          </cell>
          <cell r="B3075" t="str">
            <v>SEDS-TAN-005</v>
          </cell>
          <cell r="C3075" t="str">
            <v>BANCADA COM TANQUE EM CONCRETO 140 X 55 CM, (D12), EXCETO ALVENARIA, BARRADO EM AZULEJO E PINTURA - PADRÃO SEDS</v>
          </cell>
          <cell r="D3075" t="str">
            <v>U</v>
          </cell>
          <cell r="E3075">
            <v>1236.3</v>
          </cell>
          <cell r="F3075" t="str">
            <v>ED-50824</v>
          </cell>
          <cell r="G3075"/>
        </row>
        <row r="3076">
          <cell r="A3076" t="str">
            <v>ED-50814</v>
          </cell>
          <cell r="B3076" t="str">
            <v>SEDS-LAV-005</v>
          </cell>
          <cell r="C3076" t="str">
            <v>LAVATÓRIO DE ALVENARIA E CONCRETO 60 X 40 CM (D1) - PADRÃO SEDS</v>
          </cell>
          <cell r="D3076" t="str">
            <v>U</v>
          </cell>
          <cell r="E3076">
            <v>367</v>
          </cell>
          <cell r="F3076" t="str">
            <v>ED-50814</v>
          </cell>
          <cell r="G3076"/>
        </row>
        <row r="3077">
          <cell r="A3077" t="str">
            <v>38.07</v>
          </cell>
          <cell r="B3077">
            <v>9106</v>
          </cell>
          <cell r="C3077" t="str">
            <v>LOUÇA SANITÁRIA</v>
          </cell>
          <cell r="D3077" t="str">
            <v/>
          </cell>
          <cell r="E3077"/>
          <cell r="F3077" t="str">
            <v>38.07</v>
          </cell>
          <cell r="G3077"/>
        </row>
        <row r="3078">
          <cell r="A3078" t="str">
            <v>ED-50825</v>
          </cell>
          <cell r="B3078" t="str">
            <v>SEDS-VAS-005</v>
          </cell>
          <cell r="C3078" t="str">
            <v>BACIA SANITÁRIA ENVELOPADO (VASO) DE LOUÇA CONVENCIONAL, COR BRANCA, INCLUSIVE ACESSÓRIOS DE FIXAÇÃO/VEDAÇÃO, TUBO DE LIGAÇÃO DE LATÃO COM CANOPLA, FORNECIMENTO E INSTALAÇÃO, EXCLUSIVE VÁLVULA DE DESCARGA - D2/SITUAÇÃO 01 - PADRÃO SEDS</v>
          </cell>
          <cell r="D3078" t="str">
            <v>U</v>
          </cell>
          <cell r="E3078">
            <v>352.56</v>
          </cell>
          <cell r="F3078" t="str">
            <v>ED-50825</v>
          </cell>
          <cell r="G3078"/>
        </row>
        <row r="3079">
          <cell r="A3079" t="str">
            <v>38.08</v>
          </cell>
          <cell r="B3079">
            <v>9107</v>
          </cell>
          <cell r="C3079" t="str">
            <v>GRELHA E RALO</v>
          </cell>
          <cell r="D3079" t="str">
            <v/>
          </cell>
          <cell r="E3079"/>
          <cell r="F3079" t="str">
            <v>38.08</v>
          </cell>
          <cell r="G3079"/>
        </row>
        <row r="3080">
          <cell r="A3080" t="str">
            <v>ED-50813</v>
          </cell>
          <cell r="B3080" t="str">
            <v>SEDS-GRE-010</v>
          </cell>
          <cell r="C3080" t="str">
            <v>GRELHA EM AÇO INOX L = 20 CM - PADRÃO SEDS</v>
          </cell>
          <cell r="D3080" t="str">
            <v>M</v>
          </cell>
          <cell r="E3080">
            <v>485.38</v>
          </cell>
          <cell r="F3080" t="str">
            <v>ED-50813</v>
          </cell>
          <cell r="G3080"/>
        </row>
        <row r="3081">
          <cell r="A3081" t="str">
            <v>ED-50812</v>
          </cell>
          <cell r="B3081" t="str">
            <v>SEDS-GRE-005</v>
          </cell>
          <cell r="C3081" t="str">
            <v>GRELHA METÁLICA 20 X 20 CM - PADRÃO SEDS</v>
          </cell>
          <cell r="D3081" t="str">
            <v>U</v>
          </cell>
          <cell r="E3081">
            <v>64.930000000000007</v>
          </cell>
          <cell r="F3081" t="str">
            <v>ED-50812</v>
          </cell>
          <cell r="G3081"/>
        </row>
        <row r="3082">
          <cell r="A3082" t="str">
            <v>39.</v>
          </cell>
          <cell r="B3082">
            <v>50</v>
          </cell>
          <cell r="C3082" t="str">
            <v>MÃO DE OBRA COM ENCARGOS COMPLEMENTARES</v>
          </cell>
          <cell r="D3082" t="str">
            <v/>
          </cell>
          <cell r="E3082"/>
          <cell r="F3082" t="str">
            <v>39.</v>
          </cell>
          <cell r="G3082"/>
        </row>
        <row r="3083">
          <cell r="A3083" t="str">
            <v>39.01</v>
          </cell>
          <cell r="B3083">
            <v>9111</v>
          </cell>
          <cell r="C3083" t="str">
            <v>OFICIAL E AJUDANTE</v>
          </cell>
          <cell r="D3083" t="str">
            <v/>
          </cell>
          <cell r="E3083"/>
          <cell r="F3083" t="str">
            <v>39.01</v>
          </cell>
          <cell r="G3083"/>
        </row>
        <row r="3084">
          <cell r="A3084" t="str">
            <v>ED-50360</v>
          </cell>
          <cell r="B3084" t="str">
            <v>MAO-AJD-005</v>
          </cell>
          <cell r="C3084" t="str">
            <v>AJUDANTE DE ARMADOR COM ENCARGOS COMPLEMENTARES</v>
          </cell>
          <cell r="D3084" t="str">
            <v>HORA</v>
          </cell>
          <cell r="E3084">
            <v>16.52</v>
          </cell>
          <cell r="F3084" t="str">
            <v>ED-50360</v>
          </cell>
          <cell r="G3084"/>
        </row>
        <row r="3085">
          <cell r="A3085" t="str">
            <v>ED-50363</v>
          </cell>
          <cell r="B3085" t="str">
            <v>MAO-AJD-020</v>
          </cell>
          <cell r="C3085" t="str">
            <v>AJUDANTE DE BOMBEIRO/ENCANADOR COM ENCARGOS COMPLEMENTARES</v>
          </cell>
          <cell r="D3085" t="str">
            <v>HORA</v>
          </cell>
          <cell r="E3085">
            <v>16.32</v>
          </cell>
          <cell r="F3085" t="str">
            <v>ED-50363</v>
          </cell>
          <cell r="G3085"/>
        </row>
        <row r="3086">
          <cell r="A3086" t="str">
            <v>ED-50361</v>
          </cell>
          <cell r="B3086" t="str">
            <v>MAO-AJD-010</v>
          </cell>
          <cell r="C3086" t="str">
            <v>AJUDANTE DE CARPINTEIRO COM ENCARGOS COMPLEMENTARES</v>
          </cell>
          <cell r="D3086" t="str">
            <v>HORA</v>
          </cell>
          <cell r="E3086">
            <v>18.07</v>
          </cell>
          <cell r="F3086" t="str">
            <v>ED-50361</v>
          </cell>
          <cell r="G3086"/>
        </row>
        <row r="3087">
          <cell r="A3087" t="str">
            <v>ED-50362</v>
          </cell>
          <cell r="B3087" t="str">
            <v>MAO-AJD-015</v>
          </cell>
          <cell r="C3087" t="str">
            <v>AJUDANTE DE ELETRICISTA COM ENCARGOS COMPLEMENTARES</v>
          </cell>
          <cell r="D3087" t="str">
            <v>HORA</v>
          </cell>
          <cell r="E3087">
            <v>16.84</v>
          </cell>
          <cell r="F3087" t="str">
            <v>ED-50362</v>
          </cell>
          <cell r="G3087"/>
        </row>
        <row r="3088">
          <cell r="A3088" t="str">
            <v>ED-50365</v>
          </cell>
          <cell r="B3088" t="str">
            <v>MAO-AJD-030</v>
          </cell>
          <cell r="C3088" t="str">
            <v>AJUDANTE DE PINTOR COM ENCARGOS COMPLEMENTARES</v>
          </cell>
          <cell r="D3088" t="str">
            <v>HORA</v>
          </cell>
          <cell r="E3088">
            <v>15.71</v>
          </cell>
          <cell r="F3088" t="str">
            <v>ED-50365</v>
          </cell>
          <cell r="G3088"/>
        </row>
        <row r="3089">
          <cell r="A3089" t="str">
            <v>ED-50364</v>
          </cell>
          <cell r="B3089" t="str">
            <v>MAO-AJD-025</v>
          </cell>
          <cell r="C3089" t="str">
            <v>AJUDANTE DE TELHADISTA COM ENCARGOS COMPLEMENTARES</v>
          </cell>
          <cell r="D3089" t="str">
            <v>HORA</v>
          </cell>
          <cell r="E3089">
            <v>18.07</v>
          </cell>
          <cell r="F3089" t="str">
            <v>ED-50364</v>
          </cell>
          <cell r="G3089"/>
        </row>
        <row r="3090">
          <cell r="A3090" t="str">
            <v>ED-50366</v>
          </cell>
          <cell r="B3090" t="str">
            <v>MAO-AJD-035</v>
          </cell>
          <cell r="C3090" t="str">
            <v>AJUDANTE ESPECIALIZADO COM ENCARGOS COMPLEMENTARES</v>
          </cell>
          <cell r="D3090" t="str">
            <v>HORA</v>
          </cell>
          <cell r="E3090">
            <v>19.13</v>
          </cell>
          <cell r="F3090" t="str">
            <v>ED-50366</v>
          </cell>
          <cell r="G3090"/>
        </row>
        <row r="3091">
          <cell r="A3091" t="str">
            <v>ED-52306</v>
          </cell>
          <cell r="B3091" t="str">
            <v>-</v>
          </cell>
          <cell r="C3091" t="str">
            <v>AJUDANTE IMPERMEABILIZADOR COM ENCARGOS COMPLEMENTARES</v>
          </cell>
          <cell r="D3091" t="str">
            <v>HORA</v>
          </cell>
          <cell r="E3091">
            <v>15.71</v>
          </cell>
          <cell r="F3091" t="str">
            <v>ED-52306</v>
          </cell>
          <cell r="G3091"/>
        </row>
        <row r="3092">
          <cell r="A3092" t="str">
            <v>ED-50375</v>
          </cell>
          <cell r="B3092" t="str">
            <v>MAO-OFC-045</v>
          </cell>
          <cell r="C3092" t="str">
            <v>ARMADOR COM ENCARGOS COMPLEMENTARES</v>
          </cell>
          <cell r="D3092" t="str">
            <v>HORA</v>
          </cell>
          <cell r="E3092">
            <v>21.94</v>
          </cell>
          <cell r="F3092" t="str">
            <v>ED-50375</v>
          </cell>
          <cell r="G3092"/>
        </row>
        <row r="3093">
          <cell r="A3093" t="str">
            <v>ED-50369</v>
          </cell>
          <cell r="B3093" t="str">
            <v>MAO-OFC-005</v>
          </cell>
          <cell r="C3093" t="str">
            <v>AZULEJISTA COM ENCARGOS COMPLEMENTARES</v>
          </cell>
          <cell r="D3093" t="str">
            <v>HORA</v>
          </cell>
          <cell r="E3093">
            <v>24.18</v>
          </cell>
          <cell r="F3093" t="str">
            <v>ED-50369</v>
          </cell>
          <cell r="G3093"/>
        </row>
        <row r="3094">
          <cell r="A3094" t="str">
            <v>ED-50374</v>
          </cell>
          <cell r="B3094" t="str">
            <v>MAO-OFC-040</v>
          </cell>
          <cell r="C3094" t="str">
            <v>BOMBEIRO/ENCANADOR COM ENCARGOS COMPLEMENTARES</v>
          </cell>
          <cell r="D3094" t="str">
            <v>HORA</v>
          </cell>
          <cell r="E3094">
            <v>21.6</v>
          </cell>
          <cell r="F3094" t="str">
            <v>ED-50374</v>
          </cell>
          <cell r="G3094"/>
        </row>
        <row r="3095">
          <cell r="A3095" t="str">
            <v>ED-50370</v>
          </cell>
          <cell r="B3095" t="str">
            <v>MAO-OFC-010</v>
          </cell>
          <cell r="C3095" t="str">
            <v>CALCETEIRO COM ENCARGOS COMPLEMENTARES</v>
          </cell>
          <cell r="D3095" t="str">
            <v>HORA</v>
          </cell>
          <cell r="E3095">
            <v>16.559999999999999</v>
          </cell>
          <cell r="F3095" t="str">
            <v>ED-50370</v>
          </cell>
          <cell r="G3095"/>
        </row>
        <row r="3096">
          <cell r="A3096" t="str">
            <v>ED-50371</v>
          </cell>
          <cell r="B3096" t="str">
            <v>MAO-OFC-015</v>
          </cell>
          <cell r="C3096" t="str">
            <v>CARPINTEIRO DE ESQUADRIA COM ENCARGOS COMPLEMENTARES</v>
          </cell>
          <cell r="D3096" t="str">
            <v>HORA</v>
          </cell>
          <cell r="E3096">
            <v>19.72</v>
          </cell>
          <cell r="F3096" t="str">
            <v>ED-50371</v>
          </cell>
          <cell r="G3096"/>
        </row>
        <row r="3097">
          <cell r="A3097" t="str">
            <v>ED-50372</v>
          </cell>
          <cell r="B3097" t="str">
            <v>MAO-OFC-020</v>
          </cell>
          <cell r="C3097" t="str">
            <v>CARPINTEIRO DE FORMA COM ENCARGOS COMPLEMENTARES</v>
          </cell>
          <cell r="D3097" t="str">
            <v>HORA</v>
          </cell>
          <cell r="E3097">
            <v>21.87</v>
          </cell>
          <cell r="F3097" t="str">
            <v>ED-50372</v>
          </cell>
          <cell r="G3097"/>
        </row>
        <row r="3098">
          <cell r="A3098" t="str">
            <v>ED-50373</v>
          </cell>
          <cell r="B3098" t="str">
            <v>MAO-OFC-035</v>
          </cell>
          <cell r="C3098" t="str">
            <v>ELETRICISTA COM ENCARGOS COMPLEMENTARES</v>
          </cell>
          <cell r="D3098" t="str">
            <v>HORA</v>
          </cell>
          <cell r="E3098">
            <v>22.3</v>
          </cell>
          <cell r="F3098" t="str">
            <v>ED-50373</v>
          </cell>
          <cell r="G3098"/>
        </row>
        <row r="3099">
          <cell r="A3099" t="str">
            <v>ED-50387</v>
          </cell>
          <cell r="B3099" t="str">
            <v>MAO-OFC-110</v>
          </cell>
          <cell r="C3099" t="str">
            <v>ESTUCADOR COM ENCARGOS COMPLEMENTARES</v>
          </cell>
          <cell r="D3099" t="str">
            <v>HORA</v>
          </cell>
          <cell r="E3099">
            <v>22.09</v>
          </cell>
          <cell r="F3099" t="str">
            <v>ED-50387</v>
          </cell>
          <cell r="G3099"/>
        </row>
        <row r="3100">
          <cell r="A3100" t="str">
            <v>ED-50376</v>
          </cell>
          <cell r="B3100" t="str">
            <v>MAO-OFC-050</v>
          </cell>
          <cell r="C3100" t="str">
            <v>GESSEIRO COM ENCARGOS COMPLEMENTARES</v>
          </cell>
          <cell r="D3100" t="str">
            <v>HORA</v>
          </cell>
          <cell r="E3100">
            <v>21.94</v>
          </cell>
          <cell r="F3100" t="str">
            <v>ED-50376</v>
          </cell>
          <cell r="G3100"/>
        </row>
        <row r="3101">
          <cell r="A3101" t="str">
            <v>ED-50377</v>
          </cell>
          <cell r="B3101" t="str">
            <v>MAO-OFC-055</v>
          </cell>
          <cell r="C3101" t="str">
            <v>GRANITEIRO/MARMORISTA COM ENCARGOS COMPLEMENTARES</v>
          </cell>
          <cell r="D3101" t="str">
            <v>HORA</v>
          </cell>
          <cell r="E3101">
            <v>22.4</v>
          </cell>
          <cell r="F3101" t="str">
            <v>ED-50377</v>
          </cell>
          <cell r="G3101"/>
        </row>
        <row r="3102">
          <cell r="A3102" t="str">
            <v>ED-52307</v>
          </cell>
          <cell r="B3102" t="str">
            <v>-</v>
          </cell>
          <cell r="C3102" t="str">
            <v>IMPERMEABILIZADOR COM ENCARGOS COMPLEMENTARES</v>
          </cell>
          <cell r="D3102" t="str">
            <v>HORA</v>
          </cell>
          <cell r="E3102">
            <v>22.06</v>
          </cell>
          <cell r="F3102" t="str">
            <v>ED-52307</v>
          </cell>
          <cell r="G3102"/>
        </row>
        <row r="3103">
          <cell r="A3103" t="str">
            <v>ED-50378</v>
          </cell>
          <cell r="B3103" t="str">
            <v>MAO-OFC-060</v>
          </cell>
          <cell r="C3103" t="str">
            <v>JARDINEIRO COM ENCARGOS COMPLEMENTARES</v>
          </cell>
          <cell r="D3103" t="str">
            <v>HORA</v>
          </cell>
          <cell r="E3103">
            <v>21.31</v>
          </cell>
          <cell r="F3103" t="str">
            <v>ED-50378</v>
          </cell>
          <cell r="G3103"/>
        </row>
        <row r="3104">
          <cell r="A3104" t="str">
            <v>ED-50379</v>
          </cell>
          <cell r="B3104" t="str">
            <v>MAO-OFC-065</v>
          </cell>
          <cell r="C3104" t="str">
            <v>LADRILHISTA COM ENCARGOS COMPLEMENTARES</v>
          </cell>
          <cell r="D3104" t="str">
            <v>HORA</v>
          </cell>
          <cell r="E3104">
            <v>24.18</v>
          </cell>
          <cell r="F3104" t="str">
            <v>ED-50379</v>
          </cell>
          <cell r="G3104"/>
        </row>
        <row r="3105">
          <cell r="A3105" t="str">
            <v>ED-50388</v>
          </cell>
          <cell r="B3105" t="str">
            <v>MAO-OFC-115</v>
          </cell>
          <cell r="C3105" t="str">
            <v>MARCENEIRO COM ENCARGOS COMPLEMENTARES</v>
          </cell>
          <cell r="D3105" t="str">
            <v>HORA</v>
          </cell>
          <cell r="E3105">
            <v>22.3</v>
          </cell>
          <cell r="F3105" t="str">
            <v>ED-50388</v>
          </cell>
          <cell r="G3105"/>
        </row>
        <row r="3106">
          <cell r="A3106" t="str">
            <v>ED-50380</v>
          </cell>
          <cell r="B3106" t="str">
            <v>MAO-OFC-070</v>
          </cell>
          <cell r="C3106" t="str">
            <v>MONTADOR COM ENCARGOS COMPLEMENTARES</v>
          </cell>
          <cell r="D3106" t="str">
            <v>HORA</v>
          </cell>
          <cell r="E3106">
            <v>22.7</v>
          </cell>
          <cell r="F3106" t="str">
            <v>ED-50380</v>
          </cell>
          <cell r="G3106"/>
        </row>
        <row r="3107">
          <cell r="A3107" t="str">
            <v>ED-8501</v>
          </cell>
          <cell r="B3107" t="str">
            <v>-</v>
          </cell>
          <cell r="C3107" t="str">
            <v>OPERADOR DE BETONEIRA ESTACIONÁRIA COM ENCARGOS COMPLEMENTARES</v>
          </cell>
          <cell r="D3107" t="str">
            <v>HORA</v>
          </cell>
          <cell r="E3107">
            <v>20.440000000000001</v>
          </cell>
          <cell r="F3107" t="str">
            <v>ED-8501</v>
          </cell>
          <cell r="G3107"/>
        </row>
        <row r="3108">
          <cell r="A3108" t="str">
            <v>ED-50381</v>
          </cell>
          <cell r="B3108" t="str">
            <v>MAO-OFC-075</v>
          </cell>
          <cell r="C3108" t="str">
            <v>PEDREIRO COM ENCARGOS COMPLEMENTARES</v>
          </cell>
          <cell r="D3108" t="str">
            <v>HORA</v>
          </cell>
          <cell r="E3108">
            <v>22.09</v>
          </cell>
          <cell r="F3108" t="str">
            <v>ED-50381</v>
          </cell>
          <cell r="G3108"/>
        </row>
        <row r="3109">
          <cell r="A3109" t="str">
            <v>ED-50382</v>
          </cell>
          <cell r="B3109" t="str">
            <v>MAO-OFC-080</v>
          </cell>
          <cell r="C3109" t="str">
            <v>PINTOR COM ENCARGOS COMPLEMENTARES</v>
          </cell>
          <cell r="D3109" t="str">
            <v>HORA</v>
          </cell>
          <cell r="E3109">
            <v>23.08</v>
          </cell>
          <cell r="F3109" t="str">
            <v>ED-50382</v>
          </cell>
          <cell r="G3109"/>
        </row>
        <row r="3110">
          <cell r="A3110" t="str">
            <v>ED-50383</v>
          </cell>
          <cell r="B3110" t="str">
            <v>MAO-OFC-085</v>
          </cell>
          <cell r="C3110" t="str">
            <v>POCEIRO COM ENCARGOS COMPLEMENTARES</v>
          </cell>
          <cell r="D3110" t="str">
            <v>HORA</v>
          </cell>
          <cell r="E3110">
            <v>21.51</v>
          </cell>
          <cell r="F3110" t="str">
            <v>ED-50383</v>
          </cell>
          <cell r="G3110"/>
        </row>
        <row r="3111">
          <cell r="A3111" t="str">
            <v>ED-50384</v>
          </cell>
          <cell r="B3111" t="str">
            <v>MAO-OFC-090</v>
          </cell>
          <cell r="C3111" t="str">
            <v>RASPADOR COM ENCARGOS COMPLEMENTARES</v>
          </cell>
          <cell r="D3111" t="str">
            <v>HORA</v>
          </cell>
          <cell r="E3111">
            <v>25.95</v>
          </cell>
          <cell r="F3111" t="str">
            <v>ED-50384</v>
          </cell>
          <cell r="G3111"/>
        </row>
        <row r="3112">
          <cell r="A3112" t="str">
            <v>ED-7607</v>
          </cell>
          <cell r="B3112" t="str">
            <v>-</v>
          </cell>
          <cell r="C3112" t="str">
            <v>RASTELEIRO COM ENCARGOS COMPLEMENTARES</v>
          </cell>
          <cell r="D3112" t="str">
            <v>HORA</v>
          </cell>
          <cell r="E3112">
            <v>18.75</v>
          </cell>
          <cell r="F3112" t="str">
            <v>ED-7607</v>
          </cell>
          <cell r="G3112"/>
        </row>
        <row r="3113">
          <cell r="A3113" t="str">
            <v>ED-50368</v>
          </cell>
          <cell r="B3113" t="str">
            <v>MAO-AJD-045</v>
          </cell>
          <cell r="C3113" t="str">
            <v>REJUNTADOR COM ENCARGOS COMPLEMENTARES</v>
          </cell>
          <cell r="D3113" t="str">
            <v>HORA</v>
          </cell>
          <cell r="E3113">
            <v>15.71</v>
          </cell>
          <cell r="F3113" t="str">
            <v>ED-50368</v>
          </cell>
          <cell r="G3113"/>
        </row>
        <row r="3114">
          <cell r="A3114" t="str">
            <v>ED-7830</v>
          </cell>
          <cell r="B3114" t="str">
            <v>-</v>
          </cell>
          <cell r="C3114" t="str">
            <v>SERRALHEIRO COM ENCARGOS COMPLEMENTARES</v>
          </cell>
          <cell r="D3114" t="str">
            <v>HORA</v>
          </cell>
          <cell r="E3114">
            <v>21.97</v>
          </cell>
          <cell r="F3114" t="str">
            <v>ED-7830</v>
          </cell>
          <cell r="G3114"/>
        </row>
        <row r="3115">
          <cell r="A3115" t="str">
            <v>ED-50367</v>
          </cell>
          <cell r="B3115" t="str">
            <v>MAO-AJD-040</v>
          </cell>
          <cell r="C3115" t="str">
            <v>SERVENTE COM ENCARGOS COMPLEMENTARES</v>
          </cell>
          <cell r="D3115" t="str">
            <v>HORA</v>
          </cell>
          <cell r="E3115">
            <v>15.71</v>
          </cell>
          <cell r="F3115" t="str">
            <v>ED-50367</v>
          </cell>
          <cell r="G3115"/>
        </row>
        <row r="3116">
          <cell r="A3116" t="str">
            <v>ED-50385</v>
          </cell>
          <cell r="B3116" t="str">
            <v>MAO-OFC-100</v>
          </cell>
          <cell r="C3116" t="str">
            <v>TAQUEIRO COM ENCARGOS COMPLEMENTARES</v>
          </cell>
          <cell r="D3116" t="str">
            <v>HORA</v>
          </cell>
          <cell r="E3116">
            <v>25.95</v>
          </cell>
          <cell r="F3116" t="str">
            <v>ED-50385</v>
          </cell>
          <cell r="G3116"/>
        </row>
        <row r="3117">
          <cell r="A3117" t="str">
            <v>ED-50386</v>
          </cell>
          <cell r="B3117" t="str">
            <v>MAO-OFC-105</v>
          </cell>
          <cell r="C3117" t="str">
            <v>TELHADISTA COM ENCARGOS COMPLEMENTARES</v>
          </cell>
          <cell r="D3117" t="str">
            <v>HORA</v>
          </cell>
          <cell r="E3117">
            <v>24.05</v>
          </cell>
          <cell r="F3117" t="str">
            <v>ED-50386</v>
          </cell>
          <cell r="G3117"/>
        </row>
        <row r="3118">
          <cell r="A3118" t="str">
            <v>ED-9199</v>
          </cell>
          <cell r="B3118" t="str">
            <v>-</v>
          </cell>
          <cell r="C3118" t="str">
            <v>VIDRACEIRO COM ENCARGOS COMPLEMENTARES</v>
          </cell>
          <cell r="D3118" t="str">
            <v>HORA</v>
          </cell>
          <cell r="E3118">
            <v>18.61</v>
          </cell>
          <cell r="F3118" t="str">
            <v>ED-9199</v>
          </cell>
          <cell r="G3118"/>
        </row>
        <row r="3120">
          <cell r="A3120" t="str">
            <v>CÓDIGO</v>
          </cell>
          <cell r="B3120" t="str">
            <v>SETOP</v>
          </cell>
          <cell r="C3120" t="str">
            <v>DESCRIÇÃO</v>
          </cell>
          <cell r="D3120" t="str">
            <v>UNIDADE</v>
          </cell>
          <cell r="E3120" t="str">
            <v>CUSTO UNITÁRIO</v>
          </cell>
          <cell r="F3120" t="str">
            <v>CÓDIGO</v>
          </cell>
          <cell r="G3120"/>
        </row>
        <row r="3121">
          <cell r="A3121"/>
          <cell r="B3121"/>
          <cell r="C3121"/>
          <cell r="D3121"/>
          <cell r="E3121"/>
          <cell r="F3121"/>
          <cell r="G3121"/>
        </row>
        <row r="3122">
          <cell r="A3122"/>
          <cell r="B3122" t="str">
            <v>CON-001</v>
          </cell>
          <cell r="C3122" t="str">
            <v>CONSULTORIA (para uso exclusivo da Secretária de Estado de Transportes e Obras Públicas de Minas Gerais)</v>
          </cell>
          <cell r="D3122"/>
          <cell r="E3122"/>
          <cell r="F3122"/>
          <cell r="G3122"/>
        </row>
        <row r="3123">
          <cell r="A3123" t="str">
            <v>ED-4164</v>
          </cell>
          <cell r="B3123" t="str">
            <v>CON-CON-015</v>
          </cell>
          <cell r="C3123" t="str">
            <v xml:space="preserve">ENGENHEIRO/ARQUITETO CONSULTOR ESPECIAL </v>
          </cell>
          <cell r="D3123" t="str">
            <v>H</v>
          </cell>
          <cell r="E3123">
            <v>168.97</v>
          </cell>
          <cell r="F3123" t="str">
            <v>ED-4164</v>
          </cell>
          <cell r="G3123"/>
        </row>
        <row r="3124">
          <cell r="A3124" t="str">
            <v>ED-4165</v>
          </cell>
          <cell r="B3124" t="str">
            <v>CON-CON-030</v>
          </cell>
          <cell r="C3124" t="str">
            <v xml:space="preserve">ENGENHEIRO/ARQUITETO CONSULTOR </v>
          </cell>
          <cell r="D3124" t="str">
            <v>H</v>
          </cell>
          <cell r="E3124">
            <v>147.85</v>
          </cell>
          <cell r="F3124" t="str">
            <v>ED-4165</v>
          </cell>
          <cell r="G3124"/>
        </row>
        <row r="3125">
          <cell r="A3125" t="str">
            <v>ED-4166</v>
          </cell>
          <cell r="B3125" t="str">
            <v>CON-COR-045</v>
          </cell>
          <cell r="C3125" t="str">
            <v xml:space="preserve">ENGENHEIRO/ARQUITETO COORDENADOR </v>
          </cell>
          <cell r="D3125" t="str">
            <v>H</v>
          </cell>
          <cell r="E3125">
            <v>126.73</v>
          </cell>
          <cell r="F3125" t="str">
            <v>ED-4166</v>
          </cell>
          <cell r="G3125"/>
        </row>
        <row r="3126">
          <cell r="A3126" t="str">
            <v>ED-4167</v>
          </cell>
          <cell r="B3126" t="str">
            <v>CON-COR-060</v>
          </cell>
          <cell r="C3126" t="str">
            <v xml:space="preserve">ENGENHEIRO/ARQUITETO SENIOR </v>
          </cell>
          <cell r="D3126" t="str">
            <v>H</v>
          </cell>
          <cell r="E3126">
            <v>109.84</v>
          </cell>
          <cell r="F3126" t="str">
            <v>ED-4167</v>
          </cell>
          <cell r="G3126"/>
        </row>
        <row r="3127">
          <cell r="A3127" t="str">
            <v>ED-4168</v>
          </cell>
          <cell r="B3127" t="str">
            <v>CON-COR-075</v>
          </cell>
          <cell r="C3127" t="str">
            <v xml:space="preserve">ENGENHEIRO/ARQUITETO INTERMEDIÁRIO </v>
          </cell>
          <cell r="D3127" t="str">
            <v>H</v>
          </cell>
          <cell r="E3127">
            <v>97.15</v>
          </cell>
          <cell r="F3127" t="str">
            <v>ED-4168</v>
          </cell>
          <cell r="G3127"/>
        </row>
        <row r="3128">
          <cell r="A3128" t="str">
            <v>ED-4169</v>
          </cell>
          <cell r="B3128" t="str">
            <v>CON-COR-090</v>
          </cell>
          <cell r="C3128" t="str">
            <v xml:space="preserve">ENGENHEIRO/ARQUITETO JÚNIOR </v>
          </cell>
          <cell r="D3128" t="str">
            <v>H</v>
          </cell>
          <cell r="E3128">
            <v>84.49</v>
          </cell>
          <cell r="F3128" t="str">
            <v>ED-4169</v>
          </cell>
          <cell r="G3128"/>
        </row>
        <row r="3129">
          <cell r="A3129"/>
          <cell r="B3129"/>
          <cell r="C3129"/>
          <cell r="D3129"/>
          <cell r="E3129"/>
          <cell r="F3129"/>
          <cell r="G3129"/>
        </row>
        <row r="3130">
          <cell r="A3130"/>
          <cell r="B3130" t="str">
            <v>CRI-001</v>
          </cell>
          <cell r="C3130" t="str">
            <v>CRITÉRIOS P/ PAGAMENTO DE PRANCHAS DIFERENTE DE A1 (para uso exclusivo da Secretária de Estado de Transportes e Obras Públicas de Minas Gerais)</v>
          </cell>
          <cell r="D3130"/>
          <cell r="E3130"/>
          <cell r="F3130"/>
          <cell r="G3130"/>
        </row>
        <row r="3131">
          <cell r="A3131" t="str">
            <v>-</v>
          </cell>
          <cell r="B3131" t="str">
            <v>CRI-PRA-005</v>
          </cell>
          <cell r="C3131" t="str">
            <v>CRITÉRIOS P/ PAGAMENTO DE PRANCHAS - A0</v>
          </cell>
          <cell r="D3131" t="str">
            <v>% A1</v>
          </cell>
          <cell r="E3131">
            <v>170</v>
          </cell>
          <cell r="F3131" t="str">
            <v>-</v>
          </cell>
          <cell r="G3131"/>
        </row>
        <row r="3132">
          <cell r="A3132" t="str">
            <v>-</v>
          </cell>
          <cell r="B3132" t="str">
            <v>CRI-PRA-010</v>
          </cell>
          <cell r="C3132" t="str">
            <v>CRITÉRIOS P/ PAGAMENTO DE PRANCHAS - A1ALONGADO</v>
          </cell>
          <cell r="D3132" t="str">
            <v>% A1</v>
          </cell>
          <cell r="E3132">
            <v>130</v>
          </cell>
          <cell r="F3132" t="str">
            <v>-</v>
          </cell>
          <cell r="G3132"/>
        </row>
        <row r="3133">
          <cell r="A3133" t="str">
            <v>-</v>
          </cell>
          <cell r="B3133" t="str">
            <v>CRI-PRA-015</v>
          </cell>
          <cell r="C3133" t="str">
            <v>CRITÉRIOS P/ PAGAMENTO DE PRANCHAS - A2</v>
          </cell>
          <cell r="D3133" t="str">
            <v>% A1</v>
          </cell>
          <cell r="E3133">
            <v>50</v>
          </cell>
          <cell r="F3133" t="str">
            <v>-</v>
          </cell>
          <cell r="G3133"/>
        </row>
        <row r="3134">
          <cell r="A3134" t="str">
            <v>-</v>
          </cell>
          <cell r="B3134" t="str">
            <v>CRI-PRA-020</v>
          </cell>
          <cell r="C3134" t="str">
            <v>CRITÉRIOS P/ PAGAMENTO DE PRANCHAS - A3</v>
          </cell>
          <cell r="D3134" t="str">
            <v>% A1</v>
          </cell>
          <cell r="E3134">
            <v>25</v>
          </cell>
          <cell r="F3134" t="str">
            <v>-</v>
          </cell>
          <cell r="G3134"/>
        </row>
        <row r="3135">
          <cell r="A3135"/>
          <cell r="B3135"/>
          <cell r="C3135"/>
          <cell r="D3135"/>
          <cell r="E3135"/>
          <cell r="F3135"/>
          <cell r="G3135"/>
        </row>
        <row r="3136">
          <cell r="A3136"/>
          <cell r="B3136" t="str">
            <v>DIA-001</v>
          </cell>
          <cell r="C3136" t="str">
            <v>DIÁRIAS (para uso exclusivo da Secretária de Estado de Transportes e Obras Públicas de Minas Gerais)</v>
          </cell>
          <cell r="D3136"/>
          <cell r="E3136"/>
          <cell r="F3136"/>
          <cell r="G3136"/>
        </row>
        <row r="3137">
          <cell r="A3137" t="str">
            <v>ED-4170</v>
          </cell>
          <cell r="B3137" t="str">
            <v>DIA-EQU-015</v>
          </cell>
          <cell r="C3137" t="str">
            <v xml:space="preserve">DIÁRIA DE EQUIPE COM PERNOITE </v>
          </cell>
          <cell r="D3137" t="str">
            <v>UN</v>
          </cell>
          <cell r="E3137">
            <v>155.27000000000001</v>
          </cell>
          <cell r="F3137" t="str">
            <v>ED-4170</v>
          </cell>
          <cell r="G3137"/>
        </row>
        <row r="3138">
          <cell r="A3138" t="str">
            <v>ED-4171</v>
          </cell>
          <cell r="B3138" t="str">
            <v>DIA-EQU-030</v>
          </cell>
          <cell r="C3138" t="str">
            <v xml:space="preserve">DIÁRIA DE EQUIPE SEM PERNOITE </v>
          </cell>
          <cell r="D3138" t="str">
            <v>UN</v>
          </cell>
          <cell r="E3138">
            <v>78.010000000000005</v>
          </cell>
          <cell r="F3138" t="str">
            <v>ED-4171</v>
          </cell>
          <cell r="G3138"/>
        </row>
        <row r="3139">
          <cell r="A3139"/>
          <cell r="B3139"/>
          <cell r="C3139"/>
          <cell r="D3139"/>
          <cell r="E3139"/>
          <cell r="F3139"/>
          <cell r="G3139"/>
        </row>
        <row r="3140">
          <cell r="A3140"/>
          <cell r="B3140" t="str">
            <v>LEV-001</v>
          </cell>
          <cell r="C3140" t="str">
            <v>LEVANTAMENTOS PLANIALTIMÉTRICOS COM ESTAÇÃO TOTAL (para uso exclusivo da Secretária de Estado de Transportes e Obras Públicas de Minas Gerais)</v>
          </cell>
          <cell r="D3140"/>
          <cell r="E3140"/>
          <cell r="F3140"/>
          <cell r="G3140"/>
        </row>
        <row r="3141">
          <cell r="A3141" t="str">
            <v>ED-4172</v>
          </cell>
          <cell r="B3141" t="str">
            <v>LEV-PLA-020</v>
          </cell>
          <cell r="C3141" t="str">
            <v xml:space="preserve">LEVANTAMENTO PLANIALTIMÉTRICO E CADASTRAL -TERRENO ATÉ 2.000 M² </v>
          </cell>
          <cell r="D3141" t="str">
            <v>UN</v>
          </cell>
          <cell r="E3141">
            <v>992.16</v>
          </cell>
          <cell r="F3141" t="str">
            <v>ED-4172</v>
          </cell>
          <cell r="G3141"/>
        </row>
        <row r="3142">
          <cell r="A3142" t="str">
            <v>ED-4173</v>
          </cell>
          <cell r="B3142" t="str">
            <v>LEV-PLA-035</v>
          </cell>
          <cell r="C3142" t="str">
            <v xml:space="preserve">LEVANTAMENTO PLANIALTIMÉTRICO E CADASTRAL -TERRENO DE 2.001 A 10.000 M² </v>
          </cell>
          <cell r="D3142" t="str">
            <v>UN</v>
          </cell>
          <cell r="E3142">
            <v>2429.71</v>
          </cell>
          <cell r="F3142" t="str">
            <v>ED-4173</v>
          </cell>
          <cell r="G3142"/>
        </row>
        <row r="3143">
          <cell r="A3143" t="str">
            <v>ED-4175</v>
          </cell>
          <cell r="B3143" t="str">
            <v>LEV-PLA-050</v>
          </cell>
          <cell r="C3143" t="str">
            <v xml:space="preserve">LEVANTAMENTO PLANIALTIMÉTRICO E CADASTRAL -TERRENO DE 10.001 A 50.000 M² </v>
          </cell>
          <cell r="D3143" t="str">
            <v>M2</v>
          </cell>
          <cell r="E3143">
            <v>0.27</v>
          </cell>
          <cell r="F3143" t="str">
            <v>ED-4175</v>
          </cell>
          <cell r="G3143"/>
        </row>
        <row r="3144">
          <cell r="A3144" t="str">
            <v>ED-4176</v>
          </cell>
          <cell r="B3144" t="str">
            <v>LEV-PLA-065</v>
          </cell>
          <cell r="C3144" t="str">
            <v xml:space="preserve">LEVANTAMENTO PLANIALTIMÉTRICO E CADASTRAL - TERRENO MAIOR QUE 50.001 M² </v>
          </cell>
          <cell r="D3144" t="str">
            <v>M2</v>
          </cell>
          <cell r="E3144">
            <v>0.18</v>
          </cell>
          <cell r="F3144" t="str">
            <v>ED-4176</v>
          </cell>
          <cell r="G3144"/>
        </row>
        <row r="3145">
          <cell r="A3145" t="str">
            <v>ED-4177</v>
          </cell>
          <cell r="B3145" t="str">
            <v>LEV-PLA-080</v>
          </cell>
          <cell r="C3145" t="str">
            <v xml:space="preserve">DESLOCAMENTO INTERMUNICIPAL </v>
          </cell>
          <cell r="D3145" t="str">
            <v>KM</v>
          </cell>
          <cell r="E3145">
            <v>0.91</v>
          </cell>
          <cell r="F3145" t="str">
            <v>ED-4177</v>
          </cell>
          <cell r="G3145"/>
        </row>
        <row r="3146">
          <cell r="A3146"/>
          <cell r="B3146"/>
          <cell r="C3146"/>
          <cell r="D3146"/>
          <cell r="E3146"/>
          <cell r="F3146"/>
          <cell r="G3146"/>
        </row>
        <row r="3147">
          <cell r="A3147"/>
          <cell r="B3147" t="str">
            <v>PLAN-001</v>
          </cell>
          <cell r="C3147" t="str">
            <v>PLANILHA PARA PROJETOS (para uso exclusivo da Secretária de Estado de Transportes e Obras Públicas de Minas Gerais)</v>
          </cell>
          <cell r="D3147"/>
          <cell r="E3147"/>
          <cell r="F3147"/>
          <cell r="G3147"/>
        </row>
        <row r="3148">
          <cell r="A3148" t="str">
            <v>ED-4178</v>
          </cell>
          <cell r="B3148" t="str">
            <v>PLAN-PRO-185</v>
          </cell>
          <cell r="C3148" t="str">
            <v xml:space="preserve">PLANILHA ORÇAMENTÁRIA PARA PROJETOS DE IMPLANTAÇÃO DE EDIFICAÇÃO ÁREA ATÉ 6.000 m² </v>
          </cell>
          <cell r="D3148" t="str">
            <v>M2</v>
          </cell>
          <cell r="E3148">
            <v>0.38</v>
          </cell>
          <cell r="F3148" t="str">
            <v>ED-4178</v>
          </cell>
          <cell r="G3148"/>
        </row>
        <row r="3149">
          <cell r="A3149" t="str">
            <v>ED-4179</v>
          </cell>
          <cell r="B3149" t="str">
            <v>PLAN-PRO-190</v>
          </cell>
          <cell r="C3149" t="str">
            <v>PLANILHA ORÇAMENTÁRIA PARA PROJETOS DE IMPLANTAÇÃO DE EDIFICAÇÃO - ÁREA DE 6.001 M2 ATÉ 7.000 M2</v>
          </cell>
          <cell r="D3149" t="str">
            <v>M2</v>
          </cell>
          <cell r="E3149">
            <v>0.34</v>
          </cell>
          <cell r="F3149" t="str">
            <v>ED-4179</v>
          </cell>
          <cell r="G3149"/>
        </row>
        <row r="3150">
          <cell r="A3150" t="str">
            <v>ED-4180</v>
          </cell>
          <cell r="B3150" t="str">
            <v>PLAN-PRO-195</v>
          </cell>
          <cell r="C3150" t="str">
            <v>PLANILHA ORÇAMENTÁRIA PARA PROJETOS DE IMPLANTAÇÃO DE EDIFICAÇÃO - ÁREA DE 7.001 M2 ATÉ 9.000 M2</v>
          </cell>
          <cell r="D3150" t="str">
            <v>M2</v>
          </cell>
          <cell r="E3150">
            <v>0.28999999999999998</v>
          </cell>
          <cell r="F3150" t="str">
            <v>ED-4180</v>
          </cell>
          <cell r="G3150"/>
        </row>
        <row r="3151">
          <cell r="A3151" t="str">
            <v>ED-4181</v>
          </cell>
          <cell r="B3151" t="str">
            <v>PLAN-PRO-200</v>
          </cell>
          <cell r="C3151" t="str">
            <v>PLANILHA ORÇAMENTÁRIA PARA PROJETOS DE IMPLANTAÇÃO DE EDIFICAÇÃO - ÁREA DE 9.001 M2 ATÉ 11.000 M2</v>
          </cell>
          <cell r="D3151" t="str">
            <v>M2</v>
          </cell>
          <cell r="E3151">
            <v>0.24</v>
          </cell>
          <cell r="F3151" t="str">
            <v>ED-4181</v>
          </cell>
          <cell r="G3151"/>
        </row>
        <row r="3152">
          <cell r="A3152" t="str">
            <v>ED-4182</v>
          </cell>
          <cell r="B3152" t="str">
            <v>PLAN-PRO-205</v>
          </cell>
          <cell r="C3152" t="str">
            <v>PLANILHA ORÇAMENTÁRIA PARA PROJETOS DE IMPLANTAÇÃO DE EDIFICAÇÃO - ÁREA DE 11.001 M2 ATÉ 13.000 M2</v>
          </cell>
          <cell r="D3152" t="str">
            <v>M2</v>
          </cell>
          <cell r="E3152">
            <v>0.19</v>
          </cell>
          <cell r="F3152" t="str">
            <v>ED-4182</v>
          </cell>
          <cell r="G3152"/>
        </row>
        <row r="3153">
          <cell r="A3153" t="str">
            <v>ED-4183</v>
          </cell>
          <cell r="B3153" t="str">
            <v>PLAN-PRO-210</v>
          </cell>
          <cell r="C3153" t="str">
            <v>PLANILHA ORÇAMENTÁRIA PARA PROJETOS DE IMPLANTAÇÃO DE EDIFICAÇÃO - ÁREA DE 13.001 M2 ATÉ 16.000 M2</v>
          </cell>
          <cell r="D3153" t="str">
            <v>M2</v>
          </cell>
          <cell r="E3153">
            <v>0.14000000000000001</v>
          </cell>
          <cell r="F3153" t="str">
            <v>ED-4183</v>
          </cell>
          <cell r="G3153"/>
        </row>
        <row r="3154">
          <cell r="A3154" t="str">
            <v>ED-4185</v>
          </cell>
          <cell r="B3154" t="str">
            <v>PLAN-PRO-215</v>
          </cell>
          <cell r="C3154" t="str">
            <v>PLANILHA ORÇAMENTÁRIA PARA PROJETOS DE IMPLANTAÇÃO DE EDIFICAÇÃO - ÁREA ACIMA DE 16.000 M2</v>
          </cell>
          <cell r="D3154" t="str">
            <v>M2</v>
          </cell>
          <cell r="E3154">
            <v>0.09</v>
          </cell>
          <cell r="F3154" t="str">
            <v>ED-4185</v>
          </cell>
          <cell r="G3154"/>
        </row>
        <row r="3155">
          <cell r="A3155" t="str">
            <v>ED-4186</v>
          </cell>
          <cell r="B3155" t="str">
            <v>PLAN-PRO-220</v>
          </cell>
          <cell r="C3155" t="str">
            <v>PLANILHA ORÇAMENTÁRIA PARA CONSTRUÇÕES NOVAS - AREA ATÉ 1.000 M2</v>
          </cell>
          <cell r="D3155" t="str">
            <v>M2</v>
          </cell>
          <cell r="E3155">
            <v>3.35</v>
          </cell>
          <cell r="F3155" t="str">
            <v>ED-4186</v>
          </cell>
          <cell r="G3155"/>
        </row>
        <row r="3156">
          <cell r="A3156" t="str">
            <v>ED-4187</v>
          </cell>
          <cell r="B3156" t="str">
            <v>PLAN-PRO-225</v>
          </cell>
          <cell r="C3156" t="str">
            <v>PLANILHA ORÇAMENTÁRIA PARA CONSTRUÇÕES NOVAS - AREA DE 1.001 M2 A 2.000 M2</v>
          </cell>
          <cell r="D3156" t="str">
            <v>M2</v>
          </cell>
          <cell r="E3156">
            <v>2.91</v>
          </cell>
          <cell r="F3156" t="str">
            <v>ED-4187</v>
          </cell>
          <cell r="G3156"/>
        </row>
        <row r="3157">
          <cell r="A3157" t="str">
            <v>ED-4189</v>
          </cell>
          <cell r="B3157" t="str">
            <v>PLAN-PRO-230</v>
          </cell>
          <cell r="C3157" t="str">
            <v>PLANILHA ORÇAMENTÁRIA PARA CONSTRUÇÕES NOVAS - AREA DE 2.001 M2 A 4.000 M2</v>
          </cell>
          <cell r="D3157" t="str">
            <v>M2</v>
          </cell>
          <cell r="E3157">
            <v>2.52</v>
          </cell>
          <cell r="F3157" t="str">
            <v>ED-4189</v>
          </cell>
          <cell r="G3157"/>
        </row>
        <row r="3158">
          <cell r="A3158" t="str">
            <v>ED-4190</v>
          </cell>
          <cell r="B3158" t="str">
            <v>PLAN-PRO-235</v>
          </cell>
          <cell r="C3158" t="str">
            <v>PLANILHA ORÇAMENTÁRIA PARA CONSTRUÇÕES NOVAS - AREA DE 4.001 M2 A 6.000 M2</v>
          </cell>
          <cell r="D3158" t="str">
            <v>M2</v>
          </cell>
          <cell r="E3158">
            <v>2.08</v>
          </cell>
          <cell r="F3158" t="str">
            <v>ED-4190</v>
          </cell>
          <cell r="G3158"/>
        </row>
        <row r="3159">
          <cell r="A3159" t="str">
            <v>ED-4191</v>
          </cell>
          <cell r="B3159" t="str">
            <v>PLAN-PRO-240</v>
          </cell>
          <cell r="C3159" t="str">
            <v>PLANILHA ORÇAMENTÁRIA PARA CONSTRUÇÕES NOVAS - AREA DE 6.001 M2 A 8.000 M2</v>
          </cell>
          <cell r="D3159" t="str">
            <v>M2</v>
          </cell>
          <cell r="E3159">
            <v>1.65</v>
          </cell>
          <cell r="F3159" t="str">
            <v>ED-4191</v>
          </cell>
          <cell r="G3159"/>
        </row>
        <row r="3160">
          <cell r="A3160" t="str">
            <v>ED-4192</v>
          </cell>
          <cell r="B3160" t="str">
            <v>PLAN-PRO-245</v>
          </cell>
          <cell r="C3160" t="str">
            <v>PLANILHA ORÇAMENTÁRIA PARA CONSTRUÇÕES NOVAS - AREA DE 8.001 M2 A 10.000 M2</v>
          </cell>
          <cell r="D3160" t="str">
            <v>M2</v>
          </cell>
          <cell r="E3160">
            <v>1.26</v>
          </cell>
          <cell r="F3160" t="str">
            <v>ED-4192</v>
          </cell>
          <cell r="G3160"/>
        </row>
        <row r="3161">
          <cell r="A3161" t="str">
            <v>ED-4194</v>
          </cell>
          <cell r="B3161" t="str">
            <v>PLAN-PRO-250</v>
          </cell>
          <cell r="C3161" t="str">
            <v>PLANILHA ORÇAMENTÁRIA PARA CONSTRUÇÕES NOVAS - AREA ACIMA DE 10.000 M2</v>
          </cell>
          <cell r="D3161" t="str">
            <v>M2</v>
          </cell>
          <cell r="E3161">
            <v>0.82</v>
          </cell>
          <cell r="F3161" t="str">
            <v>ED-4194</v>
          </cell>
          <cell r="G3161"/>
        </row>
        <row r="3162">
          <cell r="A3162" t="str">
            <v>ED-4037</v>
          </cell>
          <cell r="B3162" t="str">
            <v>PLAN-PRO-255</v>
          </cell>
          <cell r="C3162" t="str">
            <v>PLANILHA ORÇAMENTÁRIA PARA REFORMA E/OU AMPLIAÇÃO DE EDIFICAÇÕES EXISTENTES- AREA ATÉ 1.000 M2</v>
          </cell>
          <cell r="D3162" t="str">
            <v>M2</v>
          </cell>
          <cell r="E3162">
            <v>2.76</v>
          </cell>
          <cell r="F3162" t="str">
            <v>ED-4037</v>
          </cell>
          <cell r="G3162"/>
        </row>
        <row r="3163">
          <cell r="A3163" t="str">
            <v>ED-4065</v>
          </cell>
          <cell r="B3163" t="str">
            <v>PLAN-PRO-260</v>
          </cell>
          <cell r="C3163" t="str">
            <v>PLANILHA ORÇAMENTÁRIA PARA REFORMA E/OU AMPLIAÇÃO DE EDIFICAÇÕES EXISTENTES - AREA DE 1.001 M2 A 2.000 M2</v>
          </cell>
          <cell r="D3163" t="str">
            <v>M2</v>
          </cell>
          <cell r="E3163">
            <v>2.42</v>
          </cell>
          <cell r="F3163" t="str">
            <v>ED-4065</v>
          </cell>
          <cell r="G3163"/>
        </row>
        <row r="3164">
          <cell r="A3164" t="str">
            <v>ED-4200</v>
          </cell>
          <cell r="B3164" t="str">
            <v>PLAN-PRO-265</v>
          </cell>
          <cell r="C3164" t="str">
            <v>PLANILHA ORÇAMENTÁRIA PARA REFORMA E/OU AMPLIAÇÃO DE EDIFICAÇÕES EXISTENTES - AREA DE 2.001 M2 A 4.000 M2</v>
          </cell>
          <cell r="D3164" t="str">
            <v>M2</v>
          </cell>
          <cell r="E3164">
            <v>2.04</v>
          </cell>
          <cell r="F3164" t="str">
            <v>ED-4200</v>
          </cell>
          <cell r="G3164"/>
        </row>
        <row r="3165">
          <cell r="A3165" t="str">
            <v>ED-4201</v>
          </cell>
          <cell r="B3165" t="str">
            <v>PLAN-PRO-270</v>
          </cell>
          <cell r="C3165" t="str">
            <v>PLANILHA ORÇAMENTÁRIA PARA REFORMA E/OU AMPLIAÇÃO DE EDIFICAÇÕES EXISTENTES - AREA DE 4.001 M2 A 6.000 M2</v>
          </cell>
          <cell r="D3165" t="str">
            <v>M2</v>
          </cell>
          <cell r="E3165">
            <v>1.7</v>
          </cell>
          <cell r="F3165" t="str">
            <v>ED-4201</v>
          </cell>
          <cell r="G3165"/>
        </row>
        <row r="3166">
          <cell r="A3166" t="str">
            <v>ED-4203</v>
          </cell>
          <cell r="B3166" t="str">
            <v>PLAN-PRO-275</v>
          </cell>
          <cell r="C3166" t="str">
            <v>PLANILHA ORÇAMENTÁRIA PARA REFORMA E/OU AMPLIAÇÃO DE EDIFICAÇÕES EXISTENTES - AREA DE 6.001 M2 A 8.000 M2</v>
          </cell>
          <cell r="D3166" t="str">
            <v>M2</v>
          </cell>
          <cell r="E3166">
            <v>1.36</v>
          </cell>
          <cell r="F3166" t="str">
            <v>ED-4203</v>
          </cell>
          <cell r="G3166"/>
        </row>
        <row r="3167">
          <cell r="A3167" t="str">
            <v>ED-4204</v>
          </cell>
          <cell r="B3167" t="str">
            <v>PLAN-PRO-280</v>
          </cell>
          <cell r="C3167" t="str">
            <v>PLANILHA ORÇAMENTÁRIA PARA REFORMA E/OU AMPLIAÇÃO DE EDIFICAÇÕES EXISTENTES - AREA DE 8.001 M2 A 10.000 M2</v>
          </cell>
          <cell r="D3167" t="str">
            <v>M2</v>
          </cell>
          <cell r="E3167">
            <v>1.02</v>
          </cell>
          <cell r="F3167" t="str">
            <v>ED-4204</v>
          </cell>
          <cell r="G3167"/>
        </row>
        <row r="3168">
          <cell r="A3168" t="str">
            <v>ED-4205</v>
          </cell>
          <cell r="B3168" t="str">
            <v>PLAN-PRO-285</v>
          </cell>
          <cell r="C3168" t="str">
            <v>PLANILHA ORÇAMENTÁRIA PARA REFORMA E/OU AMPLIAÇÃO DE EDIFICAÇÕES EXISTENTES - AREA ACIMA DE 10.000 M2</v>
          </cell>
          <cell r="D3168" t="str">
            <v>M2</v>
          </cell>
          <cell r="E3168">
            <v>0.68</v>
          </cell>
          <cell r="F3168" t="str">
            <v>ED-4205</v>
          </cell>
          <cell r="G3168"/>
        </row>
        <row r="3169">
          <cell r="A3169" t="str">
            <v>ED-4207</v>
          </cell>
          <cell r="B3169" t="str">
            <v>PLAN-PRO-290</v>
          </cell>
          <cell r="C3169" t="str">
            <v>PLANILHA ORÇAMENTÁRIA PARA REFORMA E/OU AMPLIAÇÃO DE PATRIMÔNIOS HISTÓRICOS - AREA ATÉ 1.000 M2</v>
          </cell>
          <cell r="D3169" t="str">
            <v>M2</v>
          </cell>
          <cell r="E3169">
            <v>4.12</v>
          </cell>
          <cell r="F3169" t="str">
            <v>ED-4207</v>
          </cell>
          <cell r="G3169"/>
        </row>
        <row r="3170">
          <cell r="A3170" t="str">
            <v>ED-4208</v>
          </cell>
          <cell r="B3170" t="str">
            <v>PLAN-PRO-295</v>
          </cell>
          <cell r="C3170" t="str">
            <v>PLANILHA ORÇAMENTÁRIA PARA REFORMA E/OU AMPLIAÇÃO DE PATRIMÔNIOS HISTÓRICOS - AREA DE 1.001 M2 A 2.000 M2</v>
          </cell>
          <cell r="D3170" t="str">
            <v>M2</v>
          </cell>
          <cell r="E3170">
            <v>3.59</v>
          </cell>
          <cell r="F3170" t="str">
            <v>ED-4208</v>
          </cell>
          <cell r="G3170"/>
        </row>
        <row r="3171">
          <cell r="A3171" t="str">
            <v>ED-4209</v>
          </cell>
          <cell r="B3171" t="str">
            <v>PLAN-PRO-300</v>
          </cell>
          <cell r="C3171" t="str">
            <v>PLANILHA ORÇAMENTÁRIA PARA REFORMA E/OU AMPLIAÇÃO DE PATRIMÔNIOS HISTÓRICOS - AREA DE 2.001 M2 A 4.000 M2</v>
          </cell>
          <cell r="D3171" t="str">
            <v>M2</v>
          </cell>
          <cell r="E3171">
            <v>3.1</v>
          </cell>
          <cell r="F3171" t="str">
            <v>ED-4209</v>
          </cell>
          <cell r="G3171"/>
        </row>
        <row r="3172">
          <cell r="A3172" t="str">
            <v>ED-4210</v>
          </cell>
          <cell r="B3172" t="str">
            <v>PLAN-PRO-305</v>
          </cell>
          <cell r="C3172" t="str">
            <v>PLANILHA ORÇAMENTÁRIA PARA REFORMA E/OU AMPLIAÇÃO DE EDIFICAÇÕES EXISTENTES - AREA DE 4.001 M2 A 6.000 M2</v>
          </cell>
          <cell r="D3172" t="str">
            <v>M2</v>
          </cell>
          <cell r="E3172">
            <v>2.57</v>
          </cell>
          <cell r="F3172" t="str">
            <v>ED-4210</v>
          </cell>
          <cell r="G3172"/>
        </row>
        <row r="3173">
          <cell r="A3173" t="str">
            <v>ED-4211</v>
          </cell>
          <cell r="B3173" t="str">
            <v>PLAN-PRO-310</v>
          </cell>
          <cell r="C3173" t="str">
            <v>PLANILHA ORÇAMENTÁRIA PARA REFORMA E/OU AMPLIAÇÃO DE PATRIMÔNIOS HISTÓRICOS - AREA DE 6.001 M2 A 8.000 M2</v>
          </cell>
          <cell r="D3173" t="str">
            <v>M2</v>
          </cell>
          <cell r="E3173">
            <v>2.04</v>
          </cell>
          <cell r="F3173" t="str">
            <v>ED-4211</v>
          </cell>
          <cell r="G3173"/>
        </row>
        <row r="3174">
          <cell r="A3174" t="str">
            <v>ED-4212</v>
          </cell>
          <cell r="B3174" t="str">
            <v>PLAN-PRO-315</v>
          </cell>
          <cell r="C3174" t="str">
            <v>PLANILHA ORÇAMENTÁRIA PARA REFORMA E/OU AMPLIAÇÃO DE PATRIMÔNIOS HISTÓRICOS - AREA DE 8.001 M2 A 10.000 M2</v>
          </cell>
          <cell r="D3174" t="str">
            <v>M2</v>
          </cell>
          <cell r="E3174">
            <v>1.55</v>
          </cell>
          <cell r="F3174" t="str">
            <v>ED-4212</v>
          </cell>
          <cell r="G3174"/>
        </row>
        <row r="3175">
          <cell r="A3175" t="str">
            <v>ED-4213</v>
          </cell>
          <cell r="B3175" t="str">
            <v>PLAN-PRO-320</v>
          </cell>
          <cell r="C3175" t="str">
            <v>PLANILHA ORÇAMENTÁRIA PARA REFORMA E/OU AMPLIAÇÃO DE PATRIMÔNIOS HISTÓRICOS - AREA ACIMA DE 10.000 M2</v>
          </cell>
          <cell r="D3175" t="str">
            <v>M2</v>
          </cell>
          <cell r="E3175">
            <v>1.02</v>
          </cell>
          <cell r="F3175" t="str">
            <v>ED-4213</v>
          </cell>
          <cell r="G3175"/>
        </row>
        <row r="3176">
          <cell r="A3176" t="str">
            <v>ED-4214</v>
          </cell>
          <cell r="B3176" t="str">
            <v>PLAN-PRO-325</v>
          </cell>
          <cell r="C3176" t="str">
            <v>PLANILHA ORÇAMENTÁRIA PARA OBRAS DE INFRAESTRUTURA</v>
          </cell>
          <cell r="D3176" t="str">
            <v>M2</v>
          </cell>
          <cell r="E3176">
            <v>0.09</v>
          </cell>
          <cell r="F3176" t="str">
            <v>ED-4214</v>
          </cell>
          <cell r="G3176"/>
        </row>
        <row r="3177">
          <cell r="A3177"/>
          <cell r="B3177"/>
          <cell r="C3177"/>
          <cell r="D3177"/>
          <cell r="E3177"/>
          <cell r="F3177"/>
          <cell r="G3177"/>
        </row>
        <row r="3178">
          <cell r="A3178"/>
          <cell r="B3178" t="str">
            <v>PROJ-001</v>
          </cell>
          <cell r="C3178" t="str">
            <v>PROJETOS DE EDIFICAÇÕES (para uso exclusivo da Secretária de Estado de Transportes e Obras Públicas de Minas Gerais)</v>
          </cell>
          <cell r="D3178"/>
          <cell r="E3178"/>
          <cell r="F3178"/>
          <cell r="G3178"/>
        </row>
        <row r="3179">
          <cell r="A3179" t="str">
            <v>ED-4215</v>
          </cell>
          <cell r="B3179" t="str">
            <v>PROJ-ANT-015</v>
          </cell>
          <cell r="C3179" t="str">
            <v xml:space="preserve">ANTEPROJETO DE EDIFICAÇÃO - AREA &lt;= 600 m² </v>
          </cell>
          <cell r="D3179" t="str">
            <v>UN</v>
          </cell>
          <cell r="E3179">
            <v>2513.7600000000002</v>
          </cell>
          <cell r="F3179" t="str">
            <v>ED-4215</v>
          </cell>
          <cell r="G3179"/>
        </row>
        <row r="3180">
          <cell r="A3180" t="str">
            <v>ED-4216</v>
          </cell>
          <cell r="B3180" t="str">
            <v>PROJ-ANT-030</v>
          </cell>
          <cell r="C3180" t="str">
            <v xml:space="preserve">ANTEPROJETO DE EDIFICAÇÃO - 600 m² &lt; AREA &lt;= 1.500 m² </v>
          </cell>
          <cell r="D3180" t="str">
            <v>UN</v>
          </cell>
          <cell r="E3180">
            <v>4983.26</v>
          </cell>
          <cell r="F3180" t="str">
            <v>ED-4216</v>
          </cell>
          <cell r="G3180"/>
        </row>
        <row r="3181">
          <cell r="A3181" t="str">
            <v>ED-4217</v>
          </cell>
          <cell r="B3181" t="str">
            <v>PROJ-ANT-045</v>
          </cell>
          <cell r="C3181" t="str">
            <v xml:space="preserve">ANTEPROJETO DE EDIFICAÇÃO - 1.500 m² &lt; AREA &lt;= 3.000 m² </v>
          </cell>
          <cell r="D3181" t="str">
            <v>UN</v>
          </cell>
          <cell r="E3181">
            <v>7474.72</v>
          </cell>
          <cell r="F3181" t="str">
            <v>ED-4217</v>
          </cell>
          <cell r="G3181"/>
        </row>
        <row r="3182">
          <cell r="A3182" t="str">
            <v>ED-4218</v>
          </cell>
          <cell r="B3182" t="str">
            <v>PROJ-ANT-060</v>
          </cell>
          <cell r="C3182" t="str">
            <v xml:space="preserve">ANTEPROJETO DE EDIFICAÇÃO - ÁREA &gt; 3.000 m² </v>
          </cell>
          <cell r="D3182" t="str">
            <v>UN</v>
          </cell>
          <cell r="E3182">
            <v>8917.66</v>
          </cell>
          <cell r="F3182" t="str">
            <v>ED-4218</v>
          </cell>
          <cell r="G3182"/>
        </row>
        <row r="3183">
          <cell r="A3183" t="str">
            <v>ED-4219</v>
          </cell>
          <cell r="B3183" t="str">
            <v>PROJ-ANT-075</v>
          </cell>
          <cell r="C3183" t="str">
            <v xml:space="preserve">ANTEPROJETO DE IMPLANTAÇÃO DE EDIFICAÇÃO PADRÃO COM ÁREA DE PROJEÇÃO &lt; = 600 m² </v>
          </cell>
          <cell r="D3183" t="str">
            <v>UN</v>
          </cell>
          <cell r="E3183">
            <v>1604.76</v>
          </cell>
          <cell r="F3183" t="str">
            <v>ED-4219</v>
          </cell>
          <cell r="G3183"/>
        </row>
        <row r="3184">
          <cell r="A3184" t="str">
            <v>ED-4220</v>
          </cell>
          <cell r="B3184" t="str">
            <v>PROJ-ANT-090</v>
          </cell>
          <cell r="C3184" t="str">
            <v xml:space="preserve">ANTEPROJETO DE IMPLANTAÇÃO DE EDIFICAÇÃO PADRÃO COM 600 m² &lt; ÁREA DE PROJEÇÃO = 1.500 m² </v>
          </cell>
          <cell r="D3184" t="str">
            <v>UN</v>
          </cell>
          <cell r="E3184">
            <v>2530.31</v>
          </cell>
          <cell r="F3184" t="str">
            <v>ED-4220</v>
          </cell>
          <cell r="G3184"/>
        </row>
        <row r="3185">
          <cell r="A3185" t="str">
            <v>ED-4221</v>
          </cell>
          <cell r="B3185" t="str">
            <v>PROJ-ANT-105</v>
          </cell>
          <cell r="C3185" t="str">
            <v>ANTEPROJETO DE IMPLANTAÇÃO DE EDIFICAÇÃO PADRÃO COM 1.500 &lt; ÁREA DE PROJEÇÃO &lt;= 3.000 m²</v>
          </cell>
          <cell r="D3185" t="str">
            <v>UN</v>
          </cell>
          <cell r="E3185">
            <v>4950.6099999999997</v>
          </cell>
          <cell r="F3185" t="str">
            <v>ED-4221</v>
          </cell>
          <cell r="G3185"/>
        </row>
        <row r="3186">
          <cell r="A3186" t="str">
            <v>ED-4222</v>
          </cell>
          <cell r="B3186" t="str">
            <v>PROJ-ANT-120</v>
          </cell>
          <cell r="C3186" t="str">
            <v xml:space="preserve">ANTEPROJETO DE IMPLANTAÇÃO DE EDIFICAÇÃO PADRÃO COM ÁREA DE PROJEÇÃO &gt; 3.000 m² </v>
          </cell>
          <cell r="D3186" t="str">
            <v>UN</v>
          </cell>
          <cell r="E3186">
            <v>7099.42</v>
          </cell>
          <cell r="F3186" t="str">
            <v>ED-4222</v>
          </cell>
          <cell r="G3186"/>
        </row>
        <row r="3187">
          <cell r="A3187" t="str">
            <v>ED-4018</v>
          </cell>
          <cell r="B3187" t="str">
            <v>PROJ-EXE-015</v>
          </cell>
          <cell r="C3187" t="str">
            <v xml:space="preserve">PROJETO EXECUTIVO DE ARQUITETURA </v>
          </cell>
          <cell r="D3187" t="str">
            <v>PR A1</v>
          </cell>
          <cell r="E3187">
            <v>1141.72</v>
          </cell>
          <cell r="F3187" t="str">
            <v>ED-4018</v>
          </cell>
          <cell r="G3187"/>
        </row>
        <row r="3188">
          <cell r="A3188" t="str">
            <v>ED-4223</v>
          </cell>
          <cell r="B3188" t="str">
            <v>PROJ-EXE-030</v>
          </cell>
          <cell r="C3188" t="str">
            <v xml:space="preserve">DESENVOLVIMENTO E DETALHAMENTO DE PROJETO ARQUITETÔNICO </v>
          </cell>
          <cell r="D3188" t="str">
            <v>PR A1</v>
          </cell>
          <cell r="E3188">
            <v>430.09</v>
          </cell>
          <cell r="F3188" t="str">
            <v>ED-4223</v>
          </cell>
          <cell r="G3188"/>
        </row>
        <row r="3189">
          <cell r="A3189" t="str">
            <v>ED-4224</v>
          </cell>
          <cell r="B3189" t="str">
            <v>PROJ-EXE-045</v>
          </cell>
          <cell r="C3189" t="str">
            <v xml:space="preserve">PROJETO EXECUTIVO DE TERRAPLENAGEM - PLANTA </v>
          </cell>
          <cell r="D3189" t="str">
            <v>PR A1</v>
          </cell>
          <cell r="E3189">
            <v>692.25</v>
          </cell>
          <cell r="F3189" t="str">
            <v>ED-4224</v>
          </cell>
          <cell r="G3189"/>
        </row>
        <row r="3190">
          <cell r="A3190" t="str">
            <v>ED-4225</v>
          </cell>
          <cell r="B3190" t="str">
            <v>PROJ-EXE-060</v>
          </cell>
          <cell r="C3190" t="str">
            <v xml:space="preserve">PROJETO EXECUTIVO DE TERRAPLENAGEM - SEÇÕES </v>
          </cell>
          <cell r="D3190" t="str">
            <v>PR A1</v>
          </cell>
          <cell r="E3190">
            <v>355.26</v>
          </cell>
          <cell r="F3190" t="str">
            <v>ED-4225</v>
          </cell>
          <cell r="G3190"/>
        </row>
        <row r="3191">
          <cell r="A3191" t="str">
            <v>ED-4050</v>
          </cell>
          <cell r="B3191" t="str">
            <v>PROJ-EXE-075</v>
          </cell>
          <cell r="C3191" t="str">
            <v xml:space="preserve">PROJETO EXECUTIVO DE DRENAGEM PLUVIAL </v>
          </cell>
          <cell r="D3191" t="str">
            <v>PR A1</v>
          </cell>
          <cell r="E3191">
            <v>795.73</v>
          </cell>
          <cell r="F3191" t="str">
            <v>ED-4050</v>
          </cell>
          <cell r="G3191"/>
        </row>
        <row r="3192">
          <cell r="A3192" t="str">
            <v>ED-4019</v>
          </cell>
          <cell r="B3192" t="str">
            <v>PROJ-EXE-090</v>
          </cell>
          <cell r="C3192" t="str">
            <v xml:space="preserve">PROJETO EXECUTIVO DE ESTRUTURA DE CONCRETO </v>
          </cell>
          <cell r="D3192" t="str">
            <v>PR A1</v>
          </cell>
          <cell r="E3192">
            <v>921.26</v>
          </cell>
          <cell r="F3192" t="str">
            <v>ED-4019</v>
          </cell>
          <cell r="G3192"/>
        </row>
        <row r="3193">
          <cell r="A3193" t="str">
            <v>ED-3335</v>
          </cell>
          <cell r="B3193" t="str">
            <v>PROJ-EXE-095</v>
          </cell>
          <cell r="C3193" t="str">
            <v xml:space="preserve">PROJETO EXECUTIVO DE ESTRUTURA METÁLICA </v>
          </cell>
          <cell r="D3193" t="str">
            <v>PR A1</v>
          </cell>
          <cell r="E3193">
            <v>1393.74</v>
          </cell>
          <cell r="F3193" t="str">
            <v>ED-3335</v>
          </cell>
          <cell r="G3193"/>
        </row>
        <row r="3194">
          <cell r="A3194" t="str">
            <v>ED-4040</v>
          </cell>
          <cell r="B3194" t="str">
            <v>PROJ-EXE-120</v>
          </cell>
          <cell r="C3194" t="str">
            <v xml:space="preserve">PROJETO EXECUTIVO DE AR CONDICIONADO / VENTILAÇÃO / CLIMATIZAÇÃO </v>
          </cell>
          <cell r="D3194" t="str">
            <v>PR A1</v>
          </cell>
          <cell r="E3194">
            <v>1064.22</v>
          </cell>
          <cell r="F3194" t="str">
            <v>ED-4040</v>
          </cell>
          <cell r="G3194"/>
        </row>
        <row r="3195">
          <cell r="A3195" t="str">
            <v>ED-4038</v>
          </cell>
          <cell r="B3195" t="str">
            <v>PROJ-EXE-135</v>
          </cell>
          <cell r="C3195" t="str">
            <v xml:space="preserve">PROJETO EXECUTIVO DE INSTALAÇÕES HIDRO SANITÁRIAS </v>
          </cell>
          <cell r="D3195" t="str">
            <v>PR A1</v>
          </cell>
          <cell r="E3195">
            <v>999.19</v>
          </cell>
          <cell r="F3195" t="str">
            <v>ED-4038</v>
          </cell>
          <cell r="G3195"/>
        </row>
        <row r="3196">
          <cell r="A3196" t="str">
            <v>ED-4020</v>
          </cell>
          <cell r="B3196" t="str">
            <v>PROJ-EXE-150</v>
          </cell>
          <cell r="C3196" t="str">
            <v xml:space="preserve">PROJETO EXECUTIVO DE INSTALAÇÕES ELÉTRICAS </v>
          </cell>
          <cell r="D3196" t="str">
            <v>PR A1</v>
          </cell>
          <cell r="E3196">
            <v>1076.9100000000001</v>
          </cell>
          <cell r="F3196" t="str">
            <v>ED-4020</v>
          </cell>
          <cell r="G3196"/>
        </row>
        <row r="3197">
          <cell r="A3197" t="str">
            <v>ED-4039</v>
          </cell>
          <cell r="B3197" t="str">
            <v>PROJ-EXE-165</v>
          </cell>
          <cell r="C3197" t="str">
            <v xml:space="preserve">PROJETO EXECUTIVO DE CABEAMENTO ESTRUTURADO </v>
          </cell>
          <cell r="D3197" t="str">
            <v>PR A1</v>
          </cell>
          <cell r="E3197">
            <v>1190.69</v>
          </cell>
          <cell r="F3197" t="str">
            <v>ED-4039</v>
          </cell>
          <cell r="G3197"/>
        </row>
        <row r="3198">
          <cell r="A3198" t="str">
            <v>ED-4226</v>
          </cell>
          <cell r="B3198" t="str">
            <v>PROJ-EXE-180</v>
          </cell>
          <cell r="C3198" t="str">
            <v xml:space="preserve">PROJETO EXECUTIVO DE INFRAESTRUTURA DE CABEAMENTO ESTRUTURADO / CFTV / ALARME / SEGURANÇA / SONORIZAÇÃO </v>
          </cell>
          <cell r="D3198" t="str">
            <v>PR A1</v>
          </cell>
          <cell r="E3198">
            <v>598.6</v>
          </cell>
          <cell r="F3198" t="str">
            <v>ED-4226</v>
          </cell>
          <cell r="G3198"/>
        </row>
        <row r="3199">
          <cell r="A3199" t="str">
            <v>ED-4041</v>
          </cell>
          <cell r="B3199" t="str">
            <v>PROJ-EXE-195</v>
          </cell>
          <cell r="C3199" t="str">
            <v xml:space="preserve">PROJETO EXECUTIVO DE SPDA </v>
          </cell>
          <cell r="D3199" t="str">
            <v>PR A1</v>
          </cell>
          <cell r="E3199">
            <v>802.09</v>
          </cell>
          <cell r="F3199" t="str">
            <v>ED-4041</v>
          </cell>
          <cell r="G3199"/>
        </row>
        <row r="3200">
          <cell r="A3200" t="str">
            <v>ED-4046</v>
          </cell>
          <cell r="B3200" t="str">
            <v>PROJ-EXE-210</v>
          </cell>
          <cell r="C3200" t="str">
            <v xml:space="preserve">PROJETO EXECUTIVO DE PREVENÇÃO E COMBATE A INCÊNDIO </v>
          </cell>
          <cell r="D3200" t="str">
            <v>PR A1</v>
          </cell>
          <cell r="E3200">
            <v>890.19</v>
          </cell>
          <cell r="F3200" t="str">
            <v>ED-4046</v>
          </cell>
          <cell r="G3200"/>
        </row>
        <row r="3201">
          <cell r="A3201" t="str">
            <v>ED-4048</v>
          </cell>
          <cell r="B3201" t="str">
            <v>PROJ-EXE-225</v>
          </cell>
          <cell r="C3201" t="str">
            <v xml:space="preserve">PROJETO EXECUTIVO DE PROGRAMAÇÃO VISUAL </v>
          </cell>
          <cell r="D3201" t="str">
            <v>PR A1</v>
          </cell>
          <cell r="E3201">
            <v>776.3</v>
          </cell>
          <cell r="F3201" t="str">
            <v>ED-4048</v>
          </cell>
          <cell r="G3201"/>
        </row>
        <row r="3202">
          <cell r="A3202" t="str">
            <v>ED-4232</v>
          </cell>
          <cell r="B3202" t="str">
            <v>PROJ-EXE-240</v>
          </cell>
          <cell r="C3202" t="str">
            <v xml:space="preserve">DESENHO E CÓPIA DE PROJETOS </v>
          </cell>
          <cell r="D3202" t="str">
            <v>PR A1</v>
          </cell>
          <cell r="E3202">
            <v>256.47000000000003</v>
          </cell>
          <cell r="F3202" t="str">
            <v>ED-4232</v>
          </cell>
          <cell r="G3202"/>
        </row>
        <row r="3203">
          <cell r="A3203" t="str">
            <v>ED-4233</v>
          </cell>
          <cell r="B3203" t="str">
            <v>PROJ-EXE-255</v>
          </cell>
          <cell r="C3203" t="str">
            <v xml:space="preserve">PROJETO DE LAYOUT </v>
          </cell>
          <cell r="D3203" t="str">
            <v>PR A1</v>
          </cell>
          <cell r="E3203">
            <v>586.4</v>
          </cell>
          <cell r="F3203" t="str">
            <v>ED-4233</v>
          </cell>
          <cell r="G3203"/>
        </row>
        <row r="3204">
          <cell r="A3204" t="str">
            <v>ED-4043</v>
          </cell>
          <cell r="B3204" t="str">
            <v>PROJ-EXE-285</v>
          </cell>
          <cell r="C3204" t="str">
            <v xml:space="preserve">PROJETO EXECUTIVO LUMINOTÉCNICO </v>
          </cell>
          <cell r="D3204" t="str">
            <v>PR A1</v>
          </cell>
          <cell r="E3204">
            <v>446.34</v>
          </cell>
          <cell r="F3204" t="str">
            <v>ED-4043</v>
          </cell>
          <cell r="G3204"/>
        </row>
        <row r="3205">
          <cell r="A3205" t="str">
            <v>ED-4051</v>
          </cell>
          <cell r="B3205" t="str">
            <v>PROJ-EXE-300</v>
          </cell>
          <cell r="C3205" t="str">
            <v xml:space="preserve">PROJETO EXECUTIVO DE ENGRADAMENTO METÁLICO </v>
          </cell>
          <cell r="D3205" t="str">
            <v>PR A1</v>
          </cell>
          <cell r="E3205">
            <v>776.3</v>
          </cell>
          <cell r="F3205" t="str">
            <v>ED-4051</v>
          </cell>
          <cell r="G3205"/>
        </row>
        <row r="3206">
          <cell r="A3206" t="str">
            <v>ED-4234</v>
          </cell>
          <cell r="B3206" t="str">
            <v>PROJ-EXE-315</v>
          </cell>
          <cell r="C3206" t="str">
            <v xml:space="preserve">PROJETO EXECUTIVO DE IRRIGAÇÃO </v>
          </cell>
          <cell r="D3206" t="str">
            <v>PR A1</v>
          </cell>
          <cell r="E3206">
            <v>979.76</v>
          </cell>
          <cell r="F3206" t="str">
            <v>ED-4234</v>
          </cell>
          <cell r="G3206"/>
        </row>
        <row r="3207">
          <cell r="A3207" t="str">
            <v>ED-4049</v>
          </cell>
          <cell r="B3207" t="str">
            <v>PROJ-EXE-330</v>
          </cell>
          <cell r="C3207" t="str">
            <v xml:space="preserve">PROJETO EXECUTIVO DE IMPERMEABILIZAÇÃO </v>
          </cell>
          <cell r="D3207" t="str">
            <v>PR A1</v>
          </cell>
          <cell r="E3207">
            <v>1034.9000000000001</v>
          </cell>
          <cell r="F3207" t="str">
            <v>ED-4049</v>
          </cell>
          <cell r="G3207"/>
        </row>
        <row r="3208">
          <cell r="A3208" t="str">
            <v>ED-4044</v>
          </cell>
          <cell r="B3208" t="str">
            <v>PROJ-EXE-345</v>
          </cell>
          <cell r="C3208" t="str">
            <v xml:space="preserve">PROJETO EXECUTIVO DE PAISAGISMO </v>
          </cell>
          <cell r="D3208" t="str">
            <v>PR A1</v>
          </cell>
          <cell r="E3208">
            <v>1028.51</v>
          </cell>
          <cell r="F3208" t="str">
            <v>ED-4044</v>
          </cell>
          <cell r="G3208"/>
        </row>
        <row r="3209">
          <cell r="A3209" t="str">
            <v>ED-4045</v>
          </cell>
          <cell r="B3209" t="str">
            <v>PROJ-EXE-360</v>
          </cell>
          <cell r="C3209" t="str">
            <v xml:space="preserve">PROJETO EXECUTIVO DE ACÚSTICA </v>
          </cell>
          <cell r="D3209" t="str">
            <v>PR A1</v>
          </cell>
          <cell r="E3209">
            <v>999.19</v>
          </cell>
          <cell r="F3209" t="str">
            <v>ED-4045</v>
          </cell>
          <cell r="G3209"/>
        </row>
        <row r="3210">
          <cell r="A3210" t="str">
            <v>ED-4052</v>
          </cell>
          <cell r="B3210" t="str">
            <v>PROJ-EXE-375</v>
          </cell>
          <cell r="C3210" t="str">
            <v xml:space="preserve">PROJETO EXECUTIVO DE AQUECIMENTO SOLAR E REDE DE ÁGUA QUENTE </v>
          </cell>
          <cell r="D3210" t="str">
            <v>PR A1</v>
          </cell>
          <cell r="E3210">
            <v>795.73</v>
          </cell>
          <cell r="F3210" t="str">
            <v>ED-4052</v>
          </cell>
          <cell r="G3210"/>
        </row>
        <row r="3211">
          <cell r="A3211" t="str">
            <v>ED-4235</v>
          </cell>
          <cell r="B3211" t="str">
            <v>PROJ-EXE-390</v>
          </cell>
          <cell r="C3211" t="str">
            <v xml:space="preserve">PROJETO EXECUTIVO DE INSTALAÇÕES FLUIDO MECÂNICAS </v>
          </cell>
          <cell r="D3211" t="str">
            <v>PR A1</v>
          </cell>
          <cell r="E3211">
            <v>937.75</v>
          </cell>
          <cell r="F3211" t="str">
            <v>ED-4235</v>
          </cell>
          <cell r="G3211"/>
        </row>
        <row r="3212">
          <cell r="A3212" t="str">
            <v>ED-4053</v>
          </cell>
          <cell r="B3212" t="str">
            <v>PROJ-EXE-405</v>
          </cell>
          <cell r="C3212" t="str">
            <v xml:space="preserve">PROJETO EXECUTIVO DE GASES MEDICINAIS </v>
          </cell>
          <cell r="D3212" t="str">
            <v>PR A1</v>
          </cell>
          <cell r="E3212">
            <v>937.75</v>
          </cell>
          <cell r="F3212" t="str">
            <v>ED-4053</v>
          </cell>
          <cell r="G3212"/>
        </row>
        <row r="3213">
          <cell r="A3213" t="str">
            <v>ED-3336</v>
          </cell>
          <cell r="B3213" t="str">
            <v>PROJ-EXE-420</v>
          </cell>
          <cell r="C3213" t="str">
            <v xml:space="preserve">PROJETO EXECUTIVO DE GLP </v>
          </cell>
          <cell r="D3213" t="str">
            <v>PR A1</v>
          </cell>
          <cell r="E3213">
            <v>802.09</v>
          </cell>
          <cell r="F3213" t="str">
            <v>ED-3336</v>
          </cell>
          <cell r="G3213"/>
        </row>
        <row r="3214">
          <cell r="A3214" t="str">
            <v>ED-4236</v>
          </cell>
          <cell r="B3214" t="str">
            <v>PROJ-EXE-435</v>
          </cell>
          <cell r="C3214" t="str">
            <v xml:space="preserve">DESENVOLVIMENTO E DETALHAMENTO DE PROJETOS COMPLEMENTARES </v>
          </cell>
          <cell r="D3214" t="str">
            <v>PR A1</v>
          </cell>
          <cell r="E3214">
            <v>388.05</v>
          </cell>
          <cell r="F3214" t="str">
            <v>ED-4236</v>
          </cell>
          <cell r="G3214"/>
        </row>
        <row r="3215">
          <cell r="A3215" t="str">
            <v>ED-4237</v>
          </cell>
          <cell r="B3215" t="str">
            <v>PROJ-EXE-450</v>
          </cell>
          <cell r="C3215" t="str">
            <v>APROVAÇÃO DE PROJETO NA PREFEITURA</v>
          </cell>
          <cell r="D3215" t="str">
            <v>UN</v>
          </cell>
          <cell r="E3215">
            <v>2272.21</v>
          </cell>
          <cell r="F3215" t="str">
            <v>ED-4237</v>
          </cell>
          <cell r="G3215"/>
        </row>
        <row r="3216">
          <cell r="A3216" t="str">
            <v>ED-4095</v>
          </cell>
          <cell r="B3216" t="str">
            <v>PROJ-EXE-465</v>
          </cell>
          <cell r="C3216" t="str">
            <v>APROVAÇÃO DE PROJETO NO CORPO DE BOMBEIROS</v>
          </cell>
          <cell r="D3216" t="str">
            <v>UN</v>
          </cell>
          <cell r="E3216">
            <v>2272.21</v>
          </cell>
          <cell r="F3216" t="str">
            <v>ED-4095</v>
          </cell>
          <cell r="G3216"/>
        </row>
        <row r="3217">
          <cell r="A3217" t="str">
            <v>ED-4241</v>
          </cell>
          <cell r="B3217" t="str">
            <v>PROJ-EXE-495</v>
          </cell>
          <cell r="C3217" t="str">
            <v xml:space="preserve">PERSPECTIVA COLORIDA 50 X 70 </v>
          </cell>
          <cell r="D3217" t="str">
            <v>UN</v>
          </cell>
          <cell r="E3217">
            <v>1050.6199999999999</v>
          </cell>
          <cell r="F3217" t="str">
            <v>ED-4241</v>
          </cell>
          <cell r="G3217"/>
        </row>
        <row r="3218">
          <cell r="A3218" t="str">
            <v>ED-4242</v>
          </cell>
          <cell r="B3218" t="str">
            <v>PROJ-EXE-510</v>
          </cell>
          <cell r="C3218" t="str">
            <v xml:space="preserve">VISTA TRATADA COLORIDA 50 X 70 </v>
          </cell>
          <cell r="D3218" t="str">
            <v>PR A1</v>
          </cell>
          <cell r="E3218">
            <v>603.70000000000005</v>
          </cell>
          <cell r="F3218" t="str">
            <v>ED-4242</v>
          </cell>
          <cell r="G3218"/>
        </row>
        <row r="3219">
          <cell r="A3219" t="str">
            <v>ED-4243</v>
          </cell>
          <cell r="B3219" t="str">
            <v>PROJ-EXE-525</v>
          </cell>
          <cell r="C3219" t="str">
            <v xml:space="preserve">PLANTA HUMANIZADA COLORIDA 50 X 70 </v>
          </cell>
          <cell r="D3219" t="str">
            <v>PR A1</v>
          </cell>
          <cell r="E3219">
            <v>603.70000000000005</v>
          </cell>
          <cell r="F3219" t="str">
            <v>ED-4243</v>
          </cell>
          <cell r="G3219"/>
        </row>
        <row r="3220">
          <cell r="A3220" t="str">
            <v>ED-3334</v>
          </cell>
          <cell r="B3220" t="str">
            <v>PROJ-EXE-540</v>
          </cell>
          <cell r="C3220" t="str">
            <v xml:space="preserve">DESENHO DE CADASTRO DE CONSTRUÇÕES EXISTENTES </v>
          </cell>
          <cell r="D3220" t="str">
            <v>PR A1</v>
          </cell>
          <cell r="E3220">
            <v>344.49</v>
          </cell>
          <cell r="F3220" t="str">
            <v>ED-3334</v>
          </cell>
          <cell r="G3220"/>
        </row>
        <row r="3221">
          <cell r="A3221" t="str">
            <v>ED-4054</v>
          </cell>
          <cell r="B3221" t="str">
            <v>PROJ-EXE-545</v>
          </cell>
          <cell r="C3221" t="str">
            <v>COMPATIBILIZAÇÃO DE PROJETOS COM ÁREA ATÉ 10.000 M2</v>
          </cell>
          <cell r="D3221" t="str">
            <v>M2</v>
          </cell>
          <cell r="E3221">
            <v>1.87</v>
          </cell>
          <cell r="F3221" t="str">
            <v>ED-4054</v>
          </cell>
          <cell r="G3221"/>
        </row>
        <row r="3222">
          <cell r="A3222" t="str">
            <v>ED-4244</v>
          </cell>
          <cell r="B3222" t="str">
            <v>PROJ-EXE-550</v>
          </cell>
          <cell r="C3222" t="str">
            <v>COMPATIBILIZAÇÃO DE PROJETOS COM ÁREA DE 10.001 M2 ATÉ 20.000 M2</v>
          </cell>
          <cell r="D3222" t="str">
            <v>M2</v>
          </cell>
          <cell r="E3222">
            <v>1.63</v>
          </cell>
          <cell r="F3222" t="str">
            <v>ED-4244</v>
          </cell>
          <cell r="G3222"/>
        </row>
        <row r="3223">
          <cell r="A3223" t="str">
            <v>ED-4245</v>
          </cell>
          <cell r="B3223" t="str">
            <v>PROJ-EXE-560</v>
          </cell>
          <cell r="C3223" t="str">
            <v>COMPATIBILIZAÇÃO DE PROJETOS COM ÁREA DE 20.001 M2 ATÉ 40.000 M2</v>
          </cell>
          <cell r="D3223" t="str">
            <v>M2</v>
          </cell>
          <cell r="E3223">
            <v>1.4</v>
          </cell>
          <cell r="F3223" t="str">
            <v>ED-4245</v>
          </cell>
          <cell r="G3223"/>
        </row>
        <row r="3224">
          <cell r="A3224" t="str">
            <v>ED-4246</v>
          </cell>
          <cell r="B3224" t="str">
            <v>PROJ-EXE-565</v>
          </cell>
          <cell r="C3224" t="str">
            <v>COMPATIBILIZAÇÃO DE PROJETOS COM ÁREA DE 40.001 M2 ATÉ 60.000 M2</v>
          </cell>
          <cell r="D3224" t="str">
            <v>M2</v>
          </cell>
          <cell r="E3224">
            <v>1.18</v>
          </cell>
          <cell r="F3224" t="str">
            <v>ED-4246</v>
          </cell>
          <cell r="G3224"/>
        </row>
        <row r="3225">
          <cell r="A3225" t="str">
            <v>ED-4247</v>
          </cell>
          <cell r="B3225" t="str">
            <v>PROJ-EXE-570</v>
          </cell>
          <cell r="C3225" t="str">
            <v>COMPATIBILIZAÇÃO DE PROJETOS COM ÁREA DE 60.001 M2 ATÉ 80.000 M2</v>
          </cell>
          <cell r="D3225" t="str">
            <v>M2</v>
          </cell>
          <cell r="E3225">
            <v>0.94</v>
          </cell>
          <cell r="F3225" t="str">
            <v>ED-4247</v>
          </cell>
          <cell r="G3225"/>
        </row>
        <row r="3226">
          <cell r="A3226" t="str">
            <v>ED-4248</v>
          </cell>
          <cell r="B3226" t="str">
            <v>PROJ-EXE-575</v>
          </cell>
          <cell r="C3226" t="str">
            <v>COMPATIBILIZAÇÃO DE PROJETOS COM ÁREA DE 80.001 M2 ATÉ 1000.000 M2</v>
          </cell>
          <cell r="D3226" t="str">
            <v>M2</v>
          </cell>
          <cell r="E3226">
            <v>0.72</v>
          </cell>
          <cell r="F3226" t="str">
            <v>ED-4248</v>
          </cell>
          <cell r="G3226"/>
        </row>
        <row r="3227">
          <cell r="A3227" t="str">
            <v>ED-4249</v>
          </cell>
          <cell r="B3227" t="str">
            <v>PROJ-EXE-580</v>
          </cell>
          <cell r="C3227" t="str">
            <v>COMPATIBILIZAÇÃO DE PROJETOS COM ACIMA DE 1000.000 M2</v>
          </cell>
          <cell r="D3227" t="str">
            <v>M2</v>
          </cell>
          <cell r="E3227">
            <v>0.48</v>
          </cell>
          <cell r="F3227" t="str">
            <v>ED-4249</v>
          </cell>
          <cell r="G3227"/>
        </row>
        <row r="3228">
          <cell r="A3228" t="str">
            <v xml:space="preserve"> ED-4021</v>
          </cell>
          <cell r="B3228" t="str">
            <v>PROJ-EXE-585</v>
          </cell>
          <cell r="C3228" t="str">
            <v>COORDENAÇÃO DE PROJETOS</v>
          </cell>
          <cell r="D3228" t="str">
            <v>%</v>
          </cell>
          <cell r="E3228">
            <v>6</v>
          </cell>
          <cell r="F3228" t="str">
            <v xml:space="preserve"> ED-4021</v>
          </cell>
          <cell r="G3228"/>
        </row>
        <row r="3229">
          <cell r="A3229"/>
          <cell r="B3229"/>
          <cell r="C3229"/>
          <cell r="D3229"/>
          <cell r="E3229"/>
          <cell r="F3229"/>
          <cell r="G3229"/>
        </row>
        <row r="3230">
          <cell r="A3230"/>
          <cell r="B3230" t="str">
            <v>SPT-001</v>
          </cell>
          <cell r="C3230" t="str">
            <v>SONDAGENS A PERCUSSÃO D = 2 1/2", INCLUSIVE RELATÓRIO (para uso exclusivo da Secretária de Estado de Transportes e Obras Públicas de Minas Gerais)</v>
          </cell>
          <cell r="D3230"/>
          <cell r="E3230"/>
          <cell r="F3230"/>
          <cell r="G3230"/>
        </row>
        <row r="3231">
          <cell r="A3231" t="str">
            <v>ED-4250</v>
          </cell>
          <cell r="B3231" t="str">
            <v>SPT-DES-015</v>
          </cell>
          <cell r="C3231" t="str">
            <v xml:space="preserve">DESLOCAMENTO PARA SONDAGENS </v>
          </cell>
          <cell r="D3231" t="str">
            <v>KM</v>
          </cell>
          <cell r="E3231">
            <v>1.51</v>
          </cell>
          <cell r="F3231" t="str">
            <v>ED-4250</v>
          </cell>
          <cell r="G3231"/>
        </row>
        <row r="3232">
          <cell r="A3232" t="str">
            <v>ED-4117</v>
          </cell>
          <cell r="B3232" t="str">
            <v>SPT-MOB-015</v>
          </cell>
          <cell r="C3232" t="str">
            <v xml:space="preserve">MOBILIZAÇÃO E INSTALAÇÃO </v>
          </cell>
          <cell r="D3232" t="str">
            <v>UN</v>
          </cell>
          <cell r="E3232">
            <v>809</v>
          </cell>
          <cell r="F3232" t="str">
            <v>ED-4117</v>
          </cell>
          <cell r="G3232"/>
        </row>
        <row r="3233">
          <cell r="A3233" t="str">
            <v>ED-4118</v>
          </cell>
          <cell r="B3233" t="str">
            <v>SPT-SON-015</v>
          </cell>
          <cell r="C3233" t="str">
            <v xml:space="preserve">SONDAGEM A PERCUSSÃO </v>
          </cell>
          <cell r="D3233" t="str">
            <v>M</v>
          </cell>
          <cell r="E3233">
            <v>75.62</v>
          </cell>
          <cell r="F3233" t="str">
            <v>ED-4118</v>
          </cell>
          <cell r="G3233"/>
        </row>
        <row r="3234">
          <cell r="A3234"/>
          <cell r="B3234"/>
          <cell r="C3234"/>
          <cell r="D3234"/>
          <cell r="E3234"/>
          <cell r="F3234"/>
          <cell r="G3234"/>
        </row>
        <row r="3235">
          <cell r="A3235"/>
          <cell r="B3235" t="str">
            <v>VIS-001</v>
          </cell>
          <cell r="C3235" t="str">
            <v>VISTORIAS E CADASTROS (para uso exclusivo da Secretária de Estado de Transportes e Obras Públicas de Minas Gerais)</v>
          </cell>
          <cell r="D3235"/>
          <cell r="E3235"/>
          <cell r="F3235"/>
          <cell r="G3235"/>
        </row>
        <row r="3236">
          <cell r="A3236" t="str">
            <v>ED-4017</v>
          </cell>
          <cell r="B3236" t="str">
            <v>VIS-CAD-015</v>
          </cell>
          <cell r="C3236" t="str">
            <v xml:space="preserve">TÉCNICO DE NÍVEL SUPERIOR </v>
          </cell>
          <cell r="D3236" t="str">
            <v>HH</v>
          </cell>
          <cell r="E3236">
            <v>84.49</v>
          </cell>
          <cell r="F3236" t="str">
            <v>ED-4017</v>
          </cell>
          <cell r="G3236"/>
        </row>
        <row r="3237">
          <cell r="A3237" t="str">
            <v>ED-4055</v>
          </cell>
          <cell r="B3237" t="str">
            <v>VIS-CAD-030</v>
          </cell>
          <cell r="C3237" t="str">
            <v xml:space="preserve">TÉCNICO DE NÍVEL MÉDIO </v>
          </cell>
          <cell r="D3237" t="str">
            <v>HH</v>
          </cell>
          <cell r="E3237">
            <v>25.79</v>
          </cell>
          <cell r="F3237" t="str">
            <v>ED-4055</v>
          </cell>
          <cell r="G3237"/>
        </row>
        <row r="3238">
          <cell r="A3238" t="str">
            <v>ED-4177</v>
          </cell>
          <cell r="B3238" t="str">
            <v>VIS-CAD-045</v>
          </cell>
          <cell r="C3238" t="str">
            <v xml:space="preserve">DESLOCAMENTO INTERMUNICIPAL </v>
          </cell>
          <cell r="D3238" t="str">
            <v>KM</v>
          </cell>
          <cell r="E3238">
            <v>0.91</v>
          </cell>
          <cell r="F3238" t="str">
            <v>ED-4177</v>
          </cell>
          <cell r="G3238"/>
        </row>
        <row r="3239">
          <cell r="A3239" t="str">
            <v>ED-4253</v>
          </cell>
          <cell r="B3239" t="str">
            <v>VIS-CAD-060</v>
          </cell>
          <cell r="C3239" t="str">
            <v xml:space="preserve">DIÁRIA COM PERNOITE </v>
          </cell>
          <cell r="D3239" t="str">
            <v>UN</v>
          </cell>
          <cell r="E3239">
            <v>155.27000000000001</v>
          </cell>
          <cell r="F3239" t="str">
            <v>ED-4253</v>
          </cell>
          <cell r="G3239"/>
        </row>
        <row r="3240">
          <cell r="A3240" t="str">
            <v>ED-4254</v>
          </cell>
          <cell r="B3240" t="str">
            <v>VIS-CAD-075</v>
          </cell>
          <cell r="C3240" t="str">
            <v xml:space="preserve">DIÁRIA SEM PERNOITE </v>
          </cell>
          <cell r="D3240" t="str">
            <v>UN</v>
          </cell>
          <cell r="E3240">
            <v>78.010000000000005</v>
          </cell>
          <cell r="F3240" t="str">
            <v>ED-4254</v>
          </cell>
          <cell r="G3240"/>
        </row>
        <row r="3241">
          <cell r="A3241"/>
          <cell r="B3241"/>
          <cell r="C3241"/>
          <cell r="D3241"/>
          <cell r="E3241"/>
          <cell r="F3241"/>
          <cell r="G3241"/>
        </row>
        <row r="3242">
          <cell r="A3242"/>
          <cell r="B3242" t="str">
            <v>REL-OO1</v>
          </cell>
          <cell r="C3242" t="str">
            <v>RELATÓRIOS TÉCNICOS (para uso exclusivo da Secretária de Estado de Transportes e Obras Públicas de Minas Gerais)</v>
          </cell>
          <cell r="D3242"/>
          <cell r="E3242"/>
          <cell r="F3242"/>
          <cell r="G3242"/>
        </row>
        <row r="3243">
          <cell r="A3243" t="str">
            <v>ED-4255</v>
          </cell>
          <cell r="B3243" t="str">
            <v>REL-TEC-005</v>
          </cell>
          <cell r="C3243" t="str">
            <v xml:space="preserve">ESPECIFICAÇÃO DOS MATERIAIS COM MEMORIAL DESCRITIVO DE CADA AMBIENTE E EQUIPAMENTOS PARA PROJETOS DE IMPLANTAÇÃO DE EDIFICAÇÃO ÁREA ATÉ 6.000 M2 </v>
          </cell>
          <cell r="D3243" t="str">
            <v>M2</v>
          </cell>
          <cell r="E3243">
            <v>0.17</v>
          </cell>
          <cell r="F3243" t="str">
            <v>ED-4255</v>
          </cell>
          <cell r="G3243"/>
        </row>
        <row r="3244">
          <cell r="A3244" t="str">
            <v>ED-4256</v>
          </cell>
          <cell r="B3244" t="str">
            <v>REL-TEC-010</v>
          </cell>
          <cell r="C3244" t="str">
            <v>ESPECIFICAÇÃO DOS MATERIAIS COM MEMORIAL DESCRITIVO DE CADA AMBIENTE E EQUIPAMENTOS PARA PROJETOS DE IMPLANTAÇÃO DE EDIFICAÇÃO - ÁREA DE 6.001 M2 ATÉ 7.000 M2</v>
          </cell>
          <cell r="D3244" t="str">
            <v>M2</v>
          </cell>
          <cell r="E3244">
            <v>0.15</v>
          </cell>
          <cell r="F3244" t="str">
            <v>ED-4256</v>
          </cell>
          <cell r="G3244"/>
        </row>
        <row r="3245">
          <cell r="A3245" t="str">
            <v>ED-4257</v>
          </cell>
          <cell r="B3245" t="str">
            <v>REL-TEC-015</v>
          </cell>
          <cell r="C3245" t="str">
            <v>ESPECIFICAÇÃO DOS MATERIAIS COM MEMORIAL DESCRITIVO DE CADA AMBIENTE E EQUIPAMENTOS PARA PROJETOS DE IMPLANTAÇÃO DE EDIFICAÇÃO - ÁREA DE 7.001 M2 ATÉ 9.000 M2</v>
          </cell>
          <cell r="D3245" t="str">
            <v>M2</v>
          </cell>
          <cell r="E3245">
            <v>0.13</v>
          </cell>
          <cell r="F3245" t="str">
            <v>ED-4257</v>
          </cell>
          <cell r="G3245"/>
        </row>
        <row r="3246">
          <cell r="A3246" t="str">
            <v>ED-4258</v>
          </cell>
          <cell r="B3246" t="str">
            <v>REL-TEC-020</v>
          </cell>
          <cell r="C3246" t="str">
            <v>ESPECIFICAÇÃO DOS MATERIAIS COM MEMORIAL DESCRITIVO DE CADA AMBIENTE E EQUIPAMENTOS PARA PROJETOS DE IMPLANTAÇÃO DE EDIFICAÇÃO - ÁREA DE 9.001 M2 ATÉ 11.000 M2</v>
          </cell>
          <cell r="D3246" t="str">
            <v>M2</v>
          </cell>
          <cell r="E3246">
            <v>0.11</v>
          </cell>
          <cell r="F3246" t="str">
            <v>ED-4258</v>
          </cell>
          <cell r="G3246"/>
        </row>
        <row r="3247">
          <cell r="A3247" t="str">
            <v>ED-4259</v>
          </cell>
          <cell r="B3247" t="str">
            <v>REL-TEC-025</v>
          </cell>
          <cell r="C3247" t="str">
            <v>ESPECIFICAÇÃO DOS MATERIAIS COM MEMORIAL DESCRITIVO DE CADA AMBIENTE E EQUIPAMENTOS PARA PROJETOS DE IMPLANTAÇÃO DE EDIFICAÇÃO - ÁREA DE 11.001 M2 ATÉ 13.000 M2</v>
          </cell>
          <cell r="D3247" t="str">
            <v>M2</v>
          </cell>
          <cell r="E3247">
            <v>0.09</v>
          </cell>
          <cell r="F3247" t="str">
            <v>ED-4259</v>
          </cell>
          <cell r="G3247"/>
        </row>
        <row r="3248">
          <cell r="A3248" t="str">
            <v>ED-4260</v>
          </cell>
          <cell r="B3248" t="str">
            <v>REL-TEC-030</v>
          </cell>
          <cell r="C3248" t="str">
            <v>ESPECIFICAÇÃO DOS MATERIAIS COM MEMORIAL DESCRITIVO DE CADA AMBIENTE E EQUIPAMENTOS PARA PROJETOS DE IMPLANTAÇÃO DE EDIFICAÇÃO - ÁREA DE 13.001 M2 ATÉ 16.000 M2</v>
          </cell>
          <cell r="D3248" t="str">
            <v>M2</v>
          </cell>
          <cell r="E3248">
            <v>7.0000000000000007E-2</v>
          </cell>
          <cell r="F3248" t="str">
            <v>ED-4260</v>
          </cell>
          <cell r="G3248"/>
        </row>
        <row r="3249">
          <cell r="A3249" t="str">
            <v>ED-4261</v>
          </cell>
          <cell r="B3249" t="str">
            <v>REL-TEC-035</v>
          </cell>
          <cell r="C3249" t="str">
            <v>ESPECIFICAÇÃO DOS MATERIAIS COM MEMORIAL DESCRITIVO DE CADA AMBIENTE E EQUIPAMENTOS PARA PROJETOS DE IMPLANTAÇÃO DE EDIFICAÇÃO - ÁREA ACIMA DE 16.000 M2</v>
          </cell>
          <cell r="D3249" t="str">
            <v>M2</v>
          </cell>
          <cell r="E3249">
            <v>0.05</v>
          </cell>
          <cell r="F3249" t="str">
            <v>ED-4261</v>
          </cell>
          <cell r="G3249"/>
        </row>
        <row r="3250">
          <cell r="A3250" t="str">
            <v>ED-5216</v>
          </cell>
          <cell r="B3250" t="str">
            <v>REL-TEC-040</v>
          </cell>
          <cell r="C3250" t="str">
            <v>ESPECIFICAÇÃO DOS MATERIAIS COM MEMORIAL DESCRITIVO DE CADA AMBIENTE E EQUIPAMENTOS PARA CONSTRUÇÕES NOVAS - AREA ATÉ 1.000 M2</v>
          </cell>
          <cell r="D3250" t="str">
            <v>M2</v>
          </cell>
          <cell r="E3250">
            <v>1.64</v>
          </cell>
          <cell r="F3250" t="str">
            <v>ED-5216</v>
          </cell>
          <cell r="G3250"/>
        </row>
        <row r="3251">
          <cell r="A3251" t="str">
            <v>ED-4263</v>
          </cell>
          <cell r="B3251" t="str">
            <v>REL-TEC-045</v>
          </cell>
          <cell r="C3251" t="str">
            <v>ESPECIFICAÇÃO DOS MATERIAIS COM MEMORIAL DESCRITIVO DE CADA AMBIENTE E EQUIPAMENTOS PARA CONSTRUÇÕES NOVAS - AREA DE 1.001 M2 A 2.000 M2</v>
          </cell>
          <cell r="D3251" t="str">
            <v>M2</v>
          </cell>
          <cell r="E3251">
            <v>1.44</v>
          </cell>
          <cell r="F3251" t="str">
            <v>ED-4263</v>
          </cell>
          <cell r="G3251"/>
        </row>
        <row r="3252">
          <cell r="A3252" t="str">
            <v>ED-4264</v>
          </cell>
          <cell r="B3252" t="str">
            <v>REL-TEC-050</v>
          </cell>
          <cell r="C3252" t="str">
            <v>ESPECIFICAÇÃO DOS MATERIAIS COM MEMORIAL DESCRITIVO DE CADA AMBIENTE E EQUIPAMENTOS PARA CONSTRUÇÕES NOVAS - AREA DE 2.001 M2 A 4.000 M2</v>
          </cell>
          <cell r="D3252" t="str">
            <v>M2</v>
          </cell>
          <cell r="E3252">
            <v>1.23</v>
          </cell>
          <cell r="F3252" t="str">
            <v>ED-4264</v>
          </cell>
          <cell r="G3252"/>
        </row>
        <row r="3253">
          <cell r="A3253" t="str">
            <v>ED-4265</v>
          </cell>
          <cell r="B3253" t="str">
            <v>REL-TEC-055</v>
          </cell>
          <cell r="C3253" t="str">
            <v>ESPECIFICAÇÃO DOS MATERIAIS COM MEMORIAL DESCRITIVO DE CADA AMBIENTE E EQUIPAMENTOS PARA CONSTRUÇÕES NOVAS - AREA DE 4.001 M2 A 6.000 M2</v>
          </cell>
          <cell r="D3253" t="str">
            <v>M2</v>
          </cell>
          <cell r="E3253">
            <v>1.02</v>
          </cell>
          <cell r="F3253" t="str">
            <v>ED-4265</v>
          </cell>
          <cell r="G3253"/>
        </row>
        <row r="3254">
          <cell r="A3254" t="str">
            <v>ED-4266</v>
          </cell>
          <cell r="B3254" t="str">
            <v>REL-TEC-060</v>
          </cell>
          <cell r="C3254" t="str">
            <v>ESPECIFICAÇÃO DOS MATERIAIS COM MEMORIAL DESCRITIVO DE CADA AMBIENTE E EQUIPAMENTOS PARA CONSTRUÇÕES NOVAS - AREA DE 6.001 M2 A 8.000 M2</v>
          </cell>
          <cell r="D3254" t="str">
            <v>M2</v>
          </cell>
          <cell r="E3254">
            <v>0.81</v>
          </cell>
          <cell r="F3254" t="str">
            <v>ED-4266</v>
          </cell>
          <cell r="G3254"/>
        </row>
        <row r="3255">
          <cell r="A3255" t="str">
            <v>ED-4267</v>
          </cell>
          <cell r="B3255" t="str">
            <v>REL-TEC-065</v>
          </cell>
          <cell r="C3255" t="str">
            <v>ESPECIFICAÇÃO DOS MATERIAIS COM MEMORIAL DESCRITIVO DE CADA AMBIENTE E EQUIPAMENTOS PARA CONSTRUÇÕES NOVAS - AREA DE 8.001 M2 A 10.000 M2</v>
          </cell>
          <cell r="D3255" t="str">
            <v>M2</v>
          </cell>
          <cell r="E3255">
            <v>0.61</v>
          </cell>
          <cell r="F3255" t="str">
            <v>ED-4267</v>
          </cell>
          <cell r="G3255"/>
        </row>
        <row r="3256">
          <cell r="A3256" t="str">
            <v>ED-4268</v>
          </cell>
          <cell r="B3256" t="str">
            <v>REL-TEC-070</v>
          </cell>
          <cell r="C3256" t="str">
            <v>ESPECIFICAÇÃO DOS MATERIAIS COM MEMORIAL DESCRITIVO DE CADA AMBIENTE E EQUIPAMENTOS PARA CONSTRUÇÕES NOVAS - AREA ACIMA DE 10.000 M2</v>
          </cell>
          <cell r="D3256" t="str">
            <v>M2</v>
          </cell>
          <cell r="E3256">
            <v>0.4</v>
          </cell>
          <cell r="F3256" t="str">
            <v>ED-4268</v>
          </cell>
          <cell r="G3256"/>
        </row>
        <row r="3257">
          <cell r="A3257" t="str">
            <v>ED-4269</v>
          </cell>
          <cell r="B3257" t="str">
            <v>REL-TEC-075</v>
          </cell>
          <cell r="C3257" t="str">
            <v>ESPECIFICAÇÃO DOS MATERIAIS COM MEMORIAL DESCRITIVO DE CADA AMBIENTE E EQUIPAMENTOS PARA REFORMA E/OU AMPLIAÇÃO DE EDIFICAÇÕES EXISTENTES- AREA ATÉ 1.000 M2</v>
          </cell>
          <cell r="D3257" t="str">
            <v>M2</v>
          </cell>
          <cell r="E3257">
            <v>1.34</v>
          </cell>
          <cell r="F3257" t="str">
            <v>ED-4269</v>
          </cell>
          <cell r="G3257"/>
        </row>
        <row r="3258">
          <cell r="A3258" t="str">
            <v>ED-4270</v>
          </cell>
          <cell r="B3258" t="str">
            <v>REL-TEC-080</v>
          </cell>
          <cell r="C3258" t="str">
            <v>ESPECIFICAÇÃO DOS MATERIAIS COM MEMORIAL DESCRITIVO DE CADA AMBIENTE E EQUIPAMENTOS PARA REFORMA E/OU AMPLIAÇÃO DE EDIFICAÇÕES EXISTENTES - AREA DE 1.001 M2 A 2.000 M2</v>
          </cell>
          <cell r="D3258" t="str">
            <v>M2</v>
          </cell>
          <cell r="E3258">
            <v>1.19</v>
          </cell>
          <cell r="F3258" t="str">
            <v>ED-4270</v>
          </cell>
          <cell r="G3258"/>
        </row>
        <row r="3259">
          <cell r="A3259" t="str">
            <v>ED-4271</v>
          </cell>
          <cell r="B3259" t="str">
            <v>REL-TEC-085</v>
          </cell>
          <cell r="C3259" t="str">
            <v>ESPECIFICAÇÃO DOS MATERIAIS COM MEMORIAL DESCRITIVO DE CADA AMBIENTE E EQUIPAMENTOS PARA REFORMA E/OU AMPLIAÇÃO DE EDIFICAÇÕES EXISTENTES - AREA DE 2.001 M2 A 4.000 M2</v>
          </cell>
          <cell r="D3259" t="str">
            <v>M2</v>
          </cell>
          <cell r="E3259">
            <v>1</v>
          </cell>
          <cell r="F3259" t="str">
            <v>ED-4271</v>
          </cell>
          <cell r="G3259"/>
        </row>
        <row r="3260">
          <cell r="A3260" t="str">
            <v>ED-4272</v>
          </cell>
          <cell r="B3260" t="str">
            <v>REL-TEC-090</v>
          </cell>
          <cell r="C3260" t="str">
            <v>ESPECIFICAÇÃO DOS MATERIAIS COM MEMORIAL DESCRITIVO DE CADA AMBIENTE E EQUIPAMENTOS PARA REFORMA E/OU AMPLIAÇÃO DE EDIFICAÇÕES EXISTENTES - AREA DE 4.001 M2 A 6.000 M2</v>
          </cell>
          <cell r="D3260" t="str">
            <v>M2</v>
          </cell>
          <cell r="E3260">
            <v>0.84</v>
          </cell>
          <cell r="F3260" t="str">
            <v>ED-4272</v>
          </cell>
          <cell r="G3260"/>
        </row>
        <row r="3261">
          <cell r="A3261" t="str">
            <v>ED-4273</v>
          </cell>
          <cell r="B3261" t="str">
            <v>REL-TEC-095</v>
          </cell>
          <cell r="C3261" t="str">
            <v>ESPECIFICAÇÃO DOS MATERIAIS COM MEMORIAL DESCRITIVO DE CADA AMBIENTE E EQUIPAMENTOS PARA REFORMA E/OU AMPLIAÇÃO DE EDIFICAÇÕES EXISTENTES - AREA DE 6.001 M2 A 8.000 M2</v>
          </cell>
          <cell r="D3261" t="str">
            <v>M2</v>
          </cell>
          <cell r="E3261">
            <v>0.68</v>
          </cell>
          <cell r="F3261" t="str">
            <v>ED-4273</v>
          </cell>
          <cell r="G3261"/>
        </row>
        <row r="3262">
          <cell r="A3262" t="str">
            <v>ED-4274</v>
          </cell>
          <cell r="B3262" t="str">
            <v>REL-TEC-100</v>
          </cell>
          <cell r="C3262" t="str">
            <v>ESPECIFICAÇÃO DOS MATERIAIS COM MEMORIAL DESCRITIVO DE CADA AMBIENTE E EQUIPAMENTOS PARA REFORMA E/OU AMPLIAÇÃO DE EDIFICAÇÕES EXISTENTES - AREA DE 8.001 M2 A 10.000 M2</v>
          </cell>
          <cell r="D3262" t="str">
            <v>M2</v>
          </cell>
          <cell r="E3262">
            <v>0.51</v>
          </cell>
          <cell r="F3262" t="str">
            <v>ED-4274</v>
          </cell>
          <cell r="G3262"/>
        </row>
        <row r="3263">
          <cell r="A3263" t="str">
            <v>ED-4275</v>
          </cell>
          <cell r="B3263" t="str">
            <v>REL-TEC-105</v>
          </cell>
          <cell r="C3263" t="str">
            <v>ESPECIFICAÇÃO DOS MATERIAIS COM MEMORIAL DESCRITIVO DE CADA AMBIENTE E EQUIPAMENTOS PARA REFORMA E/OU AMPLIAÇÃO DE EDIFICAÇÕES EXISTENTES - AREA ACIMA DE 10.000 M2</v>
          </cell>
          <cell r="D3263" t="str">
            <v>M2</v>
          </cell>
          <cell r="E3263">
            <v>0.34</v>
          </cell>
          <cell r="F3263" t="str">
            <v>ED-4275</v>
          </cell>
          <cell r="G3263"/>
        </row>
        <row r="3264">
          <cell r="A3264" t="str">
            <v>ED-4276</v>
          </cell>
          <cell r="B3264" t="str">
            <v>REL-TEC-110</v>
          </cell>
          <cell r="C3264" t="str">
            <v>ESPECIFICAÇÃO DOS MATERIAIS COM MEMORIAL DESCRITIVO DE CADA AMBIENTE E EQUIPAMENTOS PARA REFORMA E/OU AMPLIAÇÃO DE PATRIMÔNIOS HISTÓRICOS - AREA ATÉ 1.000 M2</v>
          </cell>
          <cell r="D3264" t="str">
            <v>M2</v>
          </cell>
          <cell r="E3264">
            <v>2.02</v>
          </cell>
          <cell r="F3264" t="str">
            <v>ED-4276</v>
          </cell>
          <cell r="G3264"/>
        </row>
        <row r="3265">
          <cell r="A3265" t="str">
            <v>ED-4278</v>
          </cell>
          <cell r="B3265" t="str">
            <v>REL-TEC-115</v>
          </cell>
          <cell r="C3265" t="str">
            <v>ESPECIFICAÇÃO DOS MATERIAIS COM MEMORIAL DESCRITIVO DE CADA AMBIENTE E EQUIPAMENTOS PARA REFORMA E/OU AMPLIAÇÃO DE PATRIMÔNIOS HISTÓRICOS - AREA DE 1.001 M2 A 2.000 M2</v>
          </cell>
          <cell r="D3265" t="str">
            <v>M2</v>
          </cell>
          <cell r="E3265">
            <v>1.75</v>
          </cell>
          <cell r="F3265" t="str">
            <v>ED-4278</v>
          </cell>
          <cell r="G3265"/>
        </row>
        <row r="3266">
          <cell r="A3266" t="str">
            <v>ED-4277</v>
          </cell>
          <cell r="B3266" t="str">
            <v>REL-TEC-120</v>
          </cell>
          <cell r="C3266" t="str">
            <v>ESPECIFICAÇÃO DOS MATERIAIS COM MEMORIAL DESCRITIVO DE CADA AMBIENTE E EQUIPAMENTOS PARA REFORMA E/OU AMPLIAÇÃO DE PATRIMÔNIOS HISTÓRICOS - AREA DE 2.001 M2 A 4.000 M2</v>
          </cell>
          <cell r="D3266" t="str">
            <v>M2</v>
          </cell>
          <cell r="E3266">
            <v>1.5</v>
          </cell>
          <cell r="F3266" t="str">
            <v>ED-4277</v>
          </cell>
          <cell r="G3266"/>
        </row>
        <row r="3267">
          <cell r="A3267" t="str">
            <v>ED-4279</v>
          </cell>
          <cell r="B3267" t="str">
            <v>REL-TEC-125</v>
          </cell>
          <cell r="C3267" t="str">
            <v>ESPECIFICAÇÃO DOS MATERIAIS COM MEMORIAL DESCRITIVO DE CADA AMBIENTE E EQUIPAMENTOS PARA REFORMA E/OU AMPLIAÇÃO DE EDIFICAÇÕES EXISTENTES - AREA DE 4.001 M2 A 6.000 M2</v>
          </cell>
          <cell r="D3267" t="str">
            <v>M2</v>
          </cell>
          <cell r="E3267">
            <v>1.26</v>
          </cell>
          <cell r="F3267" t="str">
            <v>ED-4279</v>
          </cell>
          <cell r="G3267"/>
        </row>
        <row r="3268">
          <cell r="A3268" t="str">
            <v>ED-4280</v>
          </cell>
          <cell r="B3268" t="str">
            <v>REL-TEC-130</v>
          </cell>
          <cell r="C3268" t="str">
            <v>ESPECIFICAÇÃO DOS MATERIAIS COM MEMORIAL DESCRITIVO DE CADA AMBIENTE E EQUIPAMENTOS PARA REFORMA E/OU AMPLIAÇÃO DE PATRIMÔNIOS HISTÓRICOS - AREA DE 6.001 M2 A 8.000 M2</v>
          </cell>
          <cell r="D3268" t="str">
            <v>M2</v>
          </cell>
          <cell r="E3268">
            <v>1</v>
          </cell>
          <cell r="F3268" t="str">
            <v>ED-4280</v>
          </cell>
          <cell r="G3268"/>
        </row>
        <row r="3269">
          <cell r="A3269" t="str">
            <v>ED-4281</v>
          </cell>
          <cell r="B3269" t="str">
            <v>REL-TEC-135</v>
          </cell>
          <cell r="C3269" t="str">
            <v>ESPECIFICAÇÃO DOS MATERIAIS COM MEMORIAL DESCRITIVO DE CADA AMBIENTE E EQUIPAMENTOS PARA REFORMA E/OU AMPLIAÇÃO DE PATRIMÔNIOS HISTÓRICOS - AREA DE 8.001 M2 A 10.000 M2</v>
          </cell>
          <cell r="D3269" t="str">
            <v>M2</v>
          </cell>
          <cell r="E3269">
            <v>0.75</v>
          </cell>
          <cell r="F3269" t="str">
            <v>ED-4281</v>
          </cell>
          <cell r="G3269"/>
        </row>
        <row r="3270">
          <cell r="A3270" t="str">
            <v>ED-4282</v>
          </cell>
          <cell r="B3270" t="str">
            <v>REL-TEC-140</v>
          </cell>
          <cell r="C3270" t="str">
            <v>ESPECIFICAÇÃO DOS MATERIAIS COM MEMORIAL DESCRITIVO DE CADA AMBIENTE E EQUIPAMENTOS PARA REFORMA E/OU AMPLIAÇÃO DE PATRIMÔNIOS HISTÓRICOS - AREA ACIMA DE 10.000 M2</v>
          </cell>
          <cell r="D3270" t="str">
            <v>M2</v>
          </cell>
          <cell r="E3270">
            <v>0.51</v>
          </cell>
          <cell r="F3270" t="str">
            <v>ED-4282</v>
          </cell>
          <cell r="G3270"/>
        </row>
        <row r="3271">
          <cell r="A3271" t="str">
            <v>ED-4283</v>
          </cell>
          <cell r="B3271" t="str">
            <v>REL-TEC-145</v>
          </cell>
          <cell r="C3271" t="str">
            <v>ESPECIFICAÇÃO DOS MATERIAIS COM MEMORIAL DESCRITIVO  PARA OBRAS DE INFRAESTRUTURA</v>
          </cell>
          <cell r="D3271" t="str">
            <v>M2</v>
          </cell>
          <cell r="E3271">
            <v>0.05</v>
          </cell>
          <cell r="F3271" t="str">
            <v>ED-4283</v>
          </cell>
          <cell r="G3271"/>
        </row>
        <row r="3272">
          <cell r="A3272" t="str">
            <v>ED-3123</v>
          </cell>
          <cell r="B3272" t="str">
            <v>REL-TEC-150</v>
          </cell>
          <cell r="C3272" t="str">
            <v>AS BUILT DE PROJETOS COM ÁREA ATÉ 10.000 M2</v>
          </cell>
          <cell r="D3272" t="str">
            <v>M2</v>
          </cell>
          <cell r="E3272">
            <v>0.65</v>
          </cell>
          <cell r="F3272" t="str">
            <v>ED-3123</v>
          </cell>
          <cell r="G3272"/>
        </row>
        <row r="3273">
          <cell r="A3273" t="str">
            <v>ED-4284</v>
          </cell>
          <cell r="B3273" t="str">
            <v>REL-TEC-155</v>
          </cell>
          <cell r="C3273" t="str">
            <v>AS BUILT DE PROJETOS COM ÁREA DE 10.001 M2 ATÉ 20.000 M2</v>
          </cell>
          <cell r="D3273" t="str">
            <v>M2</v>
          </cell>
          <cell r="E3273">
            <v>0.56999999999999995</v>
          </cell>
          <cell r="F3273" t="str">
            <v>ED-4284</v>
          </cell>
          <cell r="G3273"/>
        </row>
        <row r="3274">
          <cell r="A3274" t="str">
            <v>ED-4285</v>
          </cell>
          <cell r="B3274" t="str">
            <v>REL-TEC-160</v>
          </cell>
          <cell r="C3274" t="str">
            <v>AS BUILT DE PROJETOS COM ÁREA DE 20.001 M2 ATÉ 40.000 M2</v>
          </cell>
          <cell r="D3274" t="str">
            <v>M2</v>
          </cell>
          <cell r="E3274">
            <v>0.49</v>
          </cell>
          <cell r="F3274" t="str">
            <v>ED-4285</v>
          </cell>
          <cell r="G3274"/>
        </row>
        <row r="3275">
          <cell r="A3275" t="str">
            <v>ED-4286</v>
          </cell>
          <cell r="B3275" t="str">
            <v>REL-TEC-165</v>
          </cell>
          <cell r="C3275" t="str">
            <v>AS BUILT DE PROJETOS COM ÁREA DE 40.001 M2 ATÉ 60.000 M2</v>
          </cell>
          <cell r="D3275" t="str">
            <v>M2</v>
          </cell>
          <cell r="E3275">
            <v>0.41</v>
          </cell>
          <cell r="F3275" t="str">
            <v>ED-4286</v>
          </cell>
          <cell r="G3275"/>
        </row>
        <row r="3276">
          <cell r="A3276" t="str">
            <v>ED-4287</v>
          </cell>
          <cell r="B3276" t="str">
            <v>REL-TEC-170</v>
          </cell>
          <cell r="C3276" t="str">
            <v>AS BUILT DE PROJETOS COM ÁREA DE 60.001 M2 ATÉ 80.000 M2</v>
          </cell>
          <cell r="D3276" t="str">
            <v>M2</v>
          </cell>
          <cell r="E3276">
            <v>0.33</v>
          </cell>
          <cell r="F3276" t="str">
            <v>ED-4287</v>
          </cell>
          <cell r="G3276"/>
        </row>
        <row r="3277">
          <cell r="A3277" t="str">
            <v>ED-4288</v>
          </cell>
          <cell r="B3277" t="str">
            <v>REL-TEC-175</v>
          </cell>
          <cell r="C3277" t="str">
            <v>AS BUILT DE PROJETOS COM ÁREA DE 80.001 M2 ATÉ 1000.000 M2</v>
          </cell>
          <cell r="D3277" t="str">
            <v>M2</v>
          </cell>
          <cell r="E3277">
            <v>0.24</v>
          </cell>
          <cell r="F3277" t="str">
            <v>ED-4288</v>
          </cell>
          <cell r="G3277"/>
        </row>
        <row r="3278">
          <cell r="A3278" t="str">
            <v>ED-4289</v>
          </cell>
          <cell r="B3278" t="str">
            <v>REL-TEC-180</v>
          </cell>
          <cell r="C3278" t="str">
            <v>AS BUILT DE PROJETOS COM  ACIMA DE 1000.000 M2</v>
          </cell>
          <cell r="D3278" t="str">
            <v>M2</v>
          </cell>
          <cell r="E3278">
            <v>0.16</v>
          </cell>
          <cell r="F3278" t="str">
            <v>ED-4289</v>
          </cell>
          <cell r="G3278"/>
        </row>
        <row r="3279">
          <cell r="A3279" t="str">
            <v>ED-4290</v>
          </cell>
          <cell r="B3279" t="str">
            <v>REL-TEC-185</v>
          </cell>
          <cell r="C3279" t="str">
            <v>MANUAL DE USO, OPERAÇÃO E MANUTENÇÃO DAS EDIFICAÇÕES PARA CONSTRUÇÕES NOVAS - AREA ATÉ 1.000 M2</v>
          </cell>
          <cell r="D3279" t="str">
            <v>M2</v>
          </cell>
          <cell r="E3279">
            <v>0.48</v>
          </cell>
          <cell r="F3279" t="str">
            <v>ED-4290</v>
          </cell>
          <cell r="G3279"/>
        </row>
        <row r="3280">
          <cell r="A3280" t="str">
            <v>ED-4291</v>
          </cell>
          <cell r="B3280" t="str">
            <v>REL-TEC-190</v>
          </cell>
          <cell r="C3280" t="str">
            <v>MANUAL DE USO, OPERAÇÃO E MANUTENÇÃO DAS EDIFICAÇÕES PARA CONSTRUÇÕES NOVAS - AREA DE 1.001 M2 A 2.000 M2</v>
          </cell>
          <cell r="D3280" t="str">
            <v>M2</v>
          </cell>
          <cell r="E3280">
            <v>0.43</v>
          </cell>
          <cell r="F3280" t="str">
            <v>ED-4291</v>
          </cell>
          <cell r="G3280"/>
        </row>
        <row r="3281">
          <cell r="A3281" t="str">
            <v>ED-4292</v>
          </cell>
          <cell r="B3281" t="str">
            <v>REL-TEC-195</v>
          </cell>
          <cell r="C3281" t="str">
            <v>MANUAL DE USO, OPERAÇÃO E MANUTENÇÃO DAS EDIFICAÇÕES PARA CONSTRUÇÕES NOVAS - AREA DE 2.001 M2 A 4.000 M2</v>
          </cell>
          <cell r="D3281" t="str">
            <v>M2</v>
          </cell>
          <cell r="E3281">
            <v>0.38</v>
          </cell>
          <cell r="F3281" t="str">
            <v>ED-4292</v>
          </cell>
          <cell r="G3281"/>
        </row>
        <row r="3282">
          <cell r="A3282" t="str">
            <v>ED-4293</v>
          </cell>
          <cell r="B3282" t="str">
            <v>REL-TEC-200</v>
          </cell>
          <cell r="C3282" t="str">
            <v>MANUAL DE USO, OPERAÇÃO E MANUTENÇÃO DAS EDIFICAÇÕES PARA CONSTRUÇÕES NOVAS - AREA DE 4.001 M2 A 6.000 M2</v>
          </cell>
          <cell r="D3282" t="str">
            <v>M2</v>
          </cell>
          <cell r="E3282">
            <v>0.28999999999999998</v>
          </cell>
          <cell r="F3282" t="str">
            <v>ED-4293</v>
          </cell>
          <cell r="G3282"/>
        </row>
        <row r="3283">
          <cell r="A3283" t="str">
            <v>ED-4294</v>
          </cell>
          <cell r="B3283" t="str">
            <v>REL-TEC-205</v>
          </cell>
          <cell r="C3283" t="str">
            <v>MANUAL DE USO, OPERAÇÃO E MANUTENÇÃO DAS EDIFICAÇÕES PARA CONSTRUÇÕES NOVAS - AREA DE 6.001 M2 A 8.000 M2</v>
          </cell>
          <cell r="D3283" t="str">
            <v>M2</v>
          </cell>
          <cell r="E3283">
            <v>0.24</v>
          </cell>
          <cell r="F3283" t="str">
            <v>ED-4294</v>
          </cell>
          <cell r="G3283"/>
        </row>
        <row r="3284">
          <cell r="A3284" t="str">
            <v>ED-4295</v>
          </cell>
          <cell r="B3284" t="str">
            <v>REL-TEC-210</v>
          </cell>
          <cell r="C3284" t="str">
            <v>MANUAL DE USO, OPERAÇÃO E MANUTENÇÃO DAS EDIFICAÇÕES PARA CONSTRUÇÕES NOVAS - AREA DE 8.001 M2 A 10.000 M2</v>
          </cell>
          <cell r="D3284" t="str">
            <v>M2</v>
          </cell>
          <cell r="E3284">
            <v>0.19</v>
          </cell>
          <cell r="F3284" t="str">
            <v>ED-4295</v>
          </cell>
          <cell r="G3284"/>
        </row>
        <row r="3285">
          <cell r="A3285" t="str">
            <v>ED-4296</v>
          </cell>
          <cell r="B3285" t="str">
            <v>REL-TEC-215</v>
          </cell>
          <cell r="C3285" t="str">
            <v>MANUAL DE USO, OPERAÇÃO E MANUTENÇÃO DAS EDIFICAÇÕES PARA CONSTRUÇÕES NOVAS - AREA ACIMA DE 10.000 M2</v>
          </cell>
          <cell r="D3285" t="str">
            <v>M2</v>
          </cell>
          <cell r="E3285">
            <v>0.12</v>
          </cell>
          <cell r="F3285" t="str">
            <v>ED-4296</v>
          </cell>
          <cell r="G3285"/>
        </row>
        <row r="3286">
          <cell r="A3286" t="str">
            <v>ED-4297</v>
          </cell>
          <cell r="B3286" t="str">
            <v>REL-TEC-220</v>
          </cell>
          <cell r="C3286" t="str">
            <v xml:space="preserve"> MANUAL DE USO, OPERAÇÃO E MANUTENÇÃO DAS EDIFICAÇÕES PARA PARA REFORMA E/OU AMPLIAÇÃO DE EDIFICAÇÕES EXISTENTES- AREA ATÉ 1.000 M2</v>
          </cell>
          <cell r="D3286" t="str">
            <v>M2</v>
          </cell>
          <cell r="E3286">
            <v>0.41</v>
          </cell>
          <cell r="F3286" t="str">
            <v>ED-4297</v>
          </cell>
          <cell r="G3286"/>
        </row>
        <row r="3287">
          <cell r="A3287" t="str">
            <v>ED-4298</v>
          </cell>
          <cell r="B3287" t="str">
            <v>REL-TEC-225</v>
          </cell>
          <cell r="C3287" t="str">
            <v xml:space="preserve"> MANUAL DE USO, OPERAÇÃO E MANUTENÇÃO DAS EDIFICAÇÕES PARA PARA REFORMA E/OU AMPLIAÇÃO DE EDIFICAÇÕES EXISTENTES - AREA DE 1.001 M2 A 2.000 M2</v>
          </cell>
          <cell r="D3287" t="str">
            <v>M2</v>
          </cell>
          <cell r="E3287">
            <v>0.35</v>
          </cell>
          <cell r="F3287" t="str">
            <v>ED-4298</v>
          </cell>
          <cell r="G3287"/>
        </row>
        <row r="3288">
          <cell r="A3288" t="str">
            <v>ED-4299</v>
          </cell>
          <cell r="B3288" t="str">
            <v>REL-TEC-230</v>
          </cell>
          <cell r="C3288" t="str">
            <v xml:space="preserve"> MANUAL DE USO, OPERAÇÃO E MANUTENÇÃO DAS EDIFICAÇÕES PARA PARA REFORMA E/OU AMPLIAÇÃO DE EDIFICAÇÕES EXISTENTES - AREA DE 2.001 M2 A 4.000 M2</v>
          </cell>
          <cell r="D3288" t="str">
            <v>M2</v>
          </cell>
          <cell r="E3288">
            <v>0.31</v>
          </cell>
          <cell r="F3288" t="str">
            <v>ED-4299</v>
          </cell>
          <cell r="G3288"/>
        </row>
        <row r="3289">
          <cell r="A3289" t="str">
            <v>ED-4300</v>
          </cell>
          <cell r="B3289" t="str">
            <v>REL-TEC-235</v>
          </cell>
          <cell r="C3289" t="str">
            <v xml:space="preserve"> MANUAL DE USO, OPERAÇÃO E MANUTENÇÃO DAS EDIFICAÇÕES PARA PARA REFORMA E/OU AMPLIAÇÃO DE EDIFICAÇÕES EXISTENTES - AREA DE 4.001 M2 A 6.000 M2</v>
          </cell>
          <cell r="D3289" t="str">
            <v>M2</v>
          </cell>
          <cell r="E3289">
            <v>0.24</v>
          </cell>
          <cell r="F3289" t="str">
            <v>ED-4300</v>
          </cell>
          <cell r="G3289"/>
        </row>
        <row r="3290">
          <cell r="A3290" t="str">
            <v>ED-4301</v>
          </cell>
          <cell r="B3290" t="str">
            <v>REL-TEC-240</v>
          </cell>
          <cell r="C3290" t="str">
            <v xml:space="preserve"> MANUAL DE USO, OPERAÇÃO E MANUTENÇÃO DAS EDIFICAÇÕES PARA PARA REFORMA E/OU AMPLIAÇÃO DE EDIFICAÇÕES EXISTENTES - AREA DE 6.001 M2 A 8.000 M2</v>
          </cell>
          <cell r="D3290" t="str">
            <v>M2</v>
          </cell>
          <cell r="E3290">
            <v>0.19</v>
          </cell>
          <cell r="F3290" t="str">
            <v>ED-4301</v>
          </cell>
          <cell r="G3290"/>
        </row>
        <row r="3291">
          <cell r="A3291" t="str">
            <v>ED-4302</v>
          </cell>
          <cell r="B3291" t="str">
            <v>REL-TEC-245</v>
          </cell>
          <cell r="C3291" t="str">
            <v xml:space="preserve"> MANUAL DE USO, OPERAÇÃO E MANUTENÇÃO DAS EDIFICAÇÕES PARA PARA REFORMA E/OU AMPLIAÇÃO DE EDIFICAÇÕES EXISTENTES - AREA DE 8.001 M2 A 10.000 M2</v>
          </cell>
          <cell r="D3291" t="str">
            <v>M2</v>
          </cell>
          <cell r="E3291">
            <v>0.16</v>
          </cell>
          <cell r="F3291" t="str">
            <v>ED-4302</v>
          </cell>
          <cell r="G3291"/>
        </row>
        <row r="3292">
          <cell r="A3292" t="str">
            <v>ED-4303</v>
          </cell>
          <cell r="B3292" t="str">
            <v>REL-TEC-250</v>
          </cell>
          <cell r="C3292" t="str">
            <v xml:space="preserve"> MANUAL DE USO, OPERAÇÃO E MANUTENÇÃO DAS EDIFICAÇÕES PARA PARA REFORMA E/OU AMPLIAÇÃO DE EDIFICAÇÕES EXISTENTES - AREA ACIMA DE 10.000 M2</v>
          </cell>
          <cell r="D3292" t="str">
            <v>M2</v>
          </cell>
          <cell r="E3292">
            <v>0.1</v>
          </cell>
          <cell r="F3292" t="str">
            <v>ED-4303</v>
          </cell>
          <cell r="G3292"/>
        </row>
        <row r="3293">
          <cell r="A3293" t="str">
            <v>ED-4304</v>
          </cell>
          <cell r="B3293" t="str">
            <v>REL-TEC-255</v>
          </cell>
          <cell r="C3293" t="str">
            <v>MANUAL DE USO, OPERAÇÃO E MANUTENÇÃO DAS EDIFICAÇÕES PARA REFORMA E/OU AMPLIAÇÃO DE PATRIMÔNIOS HISTÓRICOS- AREA ATÉ 1.000 M2</v>
          </cell>
          <cell r="D3293" t="str">
            <v>M2</v>
          </cell>
          <cell r="E3293">
            <v>0.63</v>
          </cell>
          <cell r="F3293" t="str">
            <v>ED-4304</v>
          </cell>
          <cell r="G3293"/>
        </row>
        <row r="3294">
          <cell r="A3294" t="str">
            <v>ED-4305</v>
          </cell>
          <cell r="B3294" t="str">
            <v>REL-TEC-260</v>
          </cell>
          <cell r="C3294" t="str">
            <v>MANUAL DE USO, OPERAÇÃO E MANUTENÇÃO DAS EDIFICAÇÕES PARA REFORMA E/OU AMPLIAÇÃO DE PATRIMÔNIOS HISTÓRICOS - AREA DE 1.001 M2 A 2.000 M2</v>
          </cell>
          <cell r="D3294" t="str">
            <v>M2</v>
          </cell>
          <cell r="E3294">
            <v>0.53</v>
          </cell>
          <cell r="F3294" t="str">
            <v>ED-4305</v>
          </cell>
          <cell r="G3294"/>
        </row>
        <row r="3295">
          <cell r="A3295" t="str">
            <v>ED-4306</v>
          </cell>
          <cell r="B3295" t="str">
            <v>REL-TEC-265</v>
          </cell>
          <cell r="C3295" t="str">
            <v>MANUAL DE USO, OPERAÇÃO E MANUTENÇÃO DAS EDIFICAÇÕES PARA REFORMA E/OU AMPLIAÇÃO DE PATRIMÔNIOS HISTÓRICOS- AREA DE 2.001 M2 A 4.000 M2</v>
          </cell>
          <cell r="D3295" t="str">
            <v>M2</v>
          </cell>
          <cell r="E3295">
            <v>0.45</v>
          </cell>
          <cell r="F3295" t="str">
            <v>ED-4306</v>
          </cell>
          <cell r="G3295"/>
        </row>
        <row r="3296">
          <cell r="A3296" t="str">
            <v>ED-4307</v>
          </cell>
          <cell r="B3296" t="str">
            <v>REL-TEC-270</v>
          </cell>
          <cell r="C3296" t="str">
            <v>MANUAL DE USO, OPERAÇÃO E MANUTENÇÃO DAS EDIFICAÇÕES PARA REFORMA E/OU AMPLIAÇÃO DE PATRIMÔNIOS HISTÓRICOS - AREA DE 4.001 M2 A 6.000 M2</v>
          </cell>
          <cell r="D3296" t="str">
            <v>M2</v>
          </cell>
          <cell r="E3296">
            <v>0.38</v>
          </cell>
          <cell r="F3296" t="str">
            <v>ED-4307</v>
          </cell>
          <cell r="G3296"/>
        </row>
        <row r="3297">
          <cell r="A3297" t="str">
            <v>ED-4308</v>
          </cell>
          <cell r="B3297" t="str">
            <v>REL-TEC-275</v>
          </cell>
          <cell r="C3297" t="str">
            <v>MANUAL DE USO, OPERAÇÃO E MANUTENÇÃO DAS EDIFICAÇÕES PARA REFORMA E/OU AMPLIAÇÃO DE PATRIMÔNIOS HISTÓRICOS - AREA DE 6.001 M2 A 8.000 M2</v>
          </cell>
          <cell r="D3297" t="str">
            <v>M2</v>
          </cell>
          <cell r="E3297">
            <v>0.32</v>
          </cell>
          <cell r="F3297" t="str">
            <v>ED-4308</v>
          </cell>
          <cell r="G3297"/>
        </row>
        <row r="3298">
          <cell r="A3298" t="str">
            <v>ED-4309</v>
          </cell>
          <cell r="B3298" t="str">
            <v>REL-TEC-280</v>
          </cell>
          <cell r="C3298" t="str">
            <v>MANUAL DE USO, OPERAÇÃO E MANUTENÇÃO DAS EDIFICAÇÕES PARA REFORMA E/OU AMPLIAÇÃO DE PATRIMÔNIOS HISTÓRICOS - AREA DE 8.001 M2 A 10.000 M2</v>
          </cell>
          <cell r="D3298" t="str">
            <v>M2</v>
          </cell>
          <cell r="E3298">
            <v>0.23</v>
          </cell>
          <cell r="F3298" t="str">
            <v>ED-4309</v>
          </cell>
          <cell r="G3298"/>
        </row>
        <row r="3299">
          <cell r="A3299" t="str">
            <v>ED-4311</v>
          </cell>
          <cell r="B3299" t="str">
            <v>REL-TEC-285</v>
          </cell>
          <cell r="C3299" t="str">
            <v>MANUAL DE USO, OPERAÇÃO E MANUTENÇÃO DAS EDIFICAÇÕES PARA REFORMA E/OU AMPLIAÇÃO DE PATRIMÔNIOS HISTÓRICOS - AREA ACIMA DE 10.000 M2</v>
          </cell>
          <cell r="D3299" t="str">
            <v>M2</v>
          </cell>
          <cell r="E3299">
            <v>0.15</v>
          </cell>
          <cell r="F3299" t="str">
            <v>ED-4311</v>
          </cell>
          <cell r="G3299"/>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ERVAÇÕES GERAIS"/>
      <sheetName val="T1A"/>
      <sheetName val="T2D"/>
      <sheetName val="SETOP CENTRAL_ABRIL_2021"/>
      <sheetName val="COMP_00"/>
      <sheetName val="COMP_00 (2)"/>
      <sheetName val="CL9250"/>
      <sheetName val="CL9241"/>
      <sheetName val="CL9501"/>
      <sheetName val="CL9217"/>
      <sheetName val="CL9203"/>
      <sheetName val="CL9202"/>
      <sheetName val="CL9201"/>
      <sheetName val="CL9200"/>
      <sheetName val="CI9100"/>
      <sheetName val="CJ9115"/>
      <sheetName val="CJ9211"/>
      <sheetName val="CJ9210"/>
      <sheetName val="CJ9208"/>
      <sheetName val="CJ9206"/>
      <sheetName val="CJ9074"/>
      <sheetName val="CL200a"/>
      <sheetName val="CL9502"/>
      <sheetName val="CJ9094"/>
      <sheetName val="CJ9093"/>
      <sheetName val="CJ9092"/>
      <sheetName val="CJ9091"/>
      <sheetName val="CJ9057"/>
      <sheetName val="CJ9021"/>
      <sheetName val="CJ9020"/>
      <sheetName val="CJ9019"/>
      <sheetName val="CJ0057"/>
      <sheetName val="CJ9088"/>
      <sheetName val="CJ9204"/>
      <sheetName val="CJ9064"/>
      <sheetName val="CK9007"/>
      <sheetName val="CH9205"/>
      <sheetName val="CL9235 a"/>
      <sheetName val="CL9234"/>
      <sheetName val="CL9232"/>
      <sheetName val="CL9231"/>
      <sheetName val="CL0421"/>
      <sheetName val="CJ9078"/>
      <sheetName val="CJ9079"/>
      <sheetName val="CJ9203"/>
      <sheetName val="CK9015"/>
      <sheetName val="CK9014"/>
      <sheetName val="CK9013"/>
      <sheetName val="CK9012"/>
      <sheetName val="CK9011"/>
      <sheetName val="CJ9212"/>
      <sheetName val="CL9259"/>
      <sheetName val="CL9260"/>
      <sheetName val="CL9261"/>
      <sheetName val="CL9262"/>
      <sheetName val="CL9263"/>
      <sheetName val="CF9172"/>
      <sheetName val="CF9100"/>
      <sheetName val="CF9163"/>
      <sheetName val="CF0031"/>
      <sheetName val="CF9139"/>
      <sheetName val="CF9140"/>
      <sheetName val="CF9122"/>
      <sheetName val="CF9123"/>
      <sheetName val="CF9137"/>
      <sheetName val="CF9179 "/>
      <sheetName val="CF9148"/>
      <sheetName val="CF9149"/>
      <sheetName val="CS9058"/>
      <sheetName val="CS9059"/>
      <sheetName val="CS9075"/>
      <sheetName val="CS9076"/>
      <sheetName val="CS9028"/>
      <sheetName val="CS9060"/>
      <sheetName val="CS9061"/>
      <sheetName val="CS9062"/>
      <sheetName val="ED-50516"/>
      <sheetName val="ED-50481"/>
      <sheetName val="ED-50474"/>
      <sheetName val="ED-50500"/>
      <sheetName val="ED-50493"/>
      <sheetName val="CR0028"/>
      <sheetName val="ED-50521"/>
      <sheetName val="ED-9013"/>
      <sheetName val="CL9256"/>
      <sheetName val="CL9100"/>
      <sheetName val="CL9101"/>
      <sheetName val="CL9102"/>
      <sheetName val="CL9257"/>
      <sheetName val="CU9204"/>
      <sheetName val="CUP9205"/>
      <sheetName val="CU9206"/>
      <sheetName val="CU9207"/>
      <sheetName val="CU9208"/>
      <sheetName val="CB9026"/>
      <sheetName val="CB0006"/>
      <sheetName val="CB0003"/>
      <sheetName val="CU0048"/>
      <sheetName val="CU9213"/>
      <sheetName val="CX9000"/>
      <sheetName val="CU9212"/>
      <sheetName val="CU9211"/>
      <sheetName val="CU9210"/>
      <sheetName val="CU9209"/>
    </sheetNames>
    <sheetDataSet>
      <sheetData sheetId="0"/>
      <sheetData sheetId="1"/>
      <sheetData sheetId="2"/>
      <sheetData sheetId="3">
        <row r="6">
          <cell r="A6" t="str">
            <v>01.</v>
          </cell>
          <cell r="B6">
            <v>8662</v>
          </cell>
          <cell r="C6" t="str">
            <v>MOBILIZAÇÃO E DESMOBILIZAÇÃO DE OBRA</v>
          </cell>
          <cell r="D6" t="str">
            <v/>
          </cell>
          <cell r="E6">
            <v>0</v>
          </cell>
          <cell r="F6" t="str">
            <v>01.</v>
          </cell>
          <cell r="G6">
            <v>0</v>
          </cell>
        </row>
        <row r="7">
          <cell r="A7" t="str">
            <v>01.01</v>
          </cell>
          <cell r="B7">
            <v>8700</v>
          </cell>
          <cell r="C7" t="str">
            <v>OBRAS EM CENTRO URBANO OU REGIÃO LIMÍTROFE - para obras executadas em centros urbanos ou próximos de centros urbanos</v>
          </cell>
          <cell r="D7" t="str">
            <v/>
          </cell>
          <cell r="E7">
            <v>0</v>
          </cell>
          <cell r="F7" t="str">
            <v>01.01</v>
          </cell>
          <cell r="G7">
            <v>0</v>
          </cell>
        </row>
        <row r="8">
          <cell r="A8" t="str">
            <v>ED-50392</v>
          </cell>
          <cell r="B8" t="str">
            <v>MOB-DES-020</v>
          </cell>
          <cell r="C8" t="str">
            <v>OBRAS ATÉ O VALOR DE 1.000.000,00</v>
          </cell>
          <cell r="D8" t="str">
            <v>%</v>
          </cell>
          <cell r="E8">
            <v>0.5</v>
          </cell>
          <cell r="F8" t="str">
            <v>ED-50392</v>
          </cell>
          <cell r="G8">
            <v>0</v>
          </cell>
        </row>
        <row r="9">
          <cell r="A9" t="str">
            <v>ED-50393</v>
          </cell>
          <cell r="B9" t="str">
            <v>MOB-DES-025</v>
          </cell>
          <cell r="C9" t="str">
            <v>OBRAS COM VALOR ENTRE 1.000.000,01 E 3.000.000,00</v>
          </cell>
          <cell r="D9" t="str">
            <v>%</v>
          </cell>
          <cell r="E9">
            <v>0.3</v>
          </cell>
          <cell r="F9" t="str">
            <v>ED-50393</v>
          </cell>
          <cell r="G9">
            <v>0</v>
          </cell>
        </row>
        <row r="10">
          <cell r="A10" t="str">
            <v>ED-50394</v>
          </cell>
          <cell r="B10" t="str">
            <v>MOB-DES-030</v>
          </cell>
          <cell r="C10" t="str">
            <v>OBRAS COM VALORES ACIMA DE 3.000.000,01</v>
          </cell>
          <cell r="D10" t="str">
            <v>%</v>
          </cell>
          <cell r="E10">
            <v>0.2</v>
          </cell>
          <cell r="F10" t="str">
            <v>ED-50394</v>
          </cell>
          <cell r="G10">
            <v>0</v>
          </cell>
        </row>
        <row r="11">
          <cell r="A11" t="str">
            <v>01.02</v>
          </cell>
          <cell r="B11">
            <v>8701</v>
          </cell>
          <cell r="C11" t="str">
            <v xml:space="preserve">OBRA DISTANTE DE CENTRO URBANO - para obras que exigem a utilização de grande quantidade de equipamentos e são executadas em locais distantes de centros urbanos </v>
          </cell>
          <cell r="D11" t="str">
            <v/>
          </cell>
          <cell r="E11">
            <v>0</v>
          </cell>
          <cell r="F11" t="str">
            <v>01.02</v>
          </cell>
          <cell r="G11">
            <v>0</v>
          </cell>
        </row>
        <row r="12">
          <cell r="A12" t="str">
            <v>ED-50389</v>
          </cell>
          <cell r="B12" t="str">
            <v>MOB-DES-005</v>
          </cell>
          <cell r="C12" t="str">
            <v>OBRAS ATÉ O VALOR DE 1.000.000,00</v>
          </cell>
          <cell r="D12" t="str">
            <v>%</v>
          </cell>
          <cell r="E12">
            <v>2</v>
          </cell>
          <cell r="F12" t="str">
            <v>ED-50389</v>
          </cell>
          <cell r="G12">
            <v>0</v>
          </cell>
        </row>
        <row r="13">
          <cell r="A13" t="str">
            <v>ED-50390</v>
          </cell>
          <cell r="B13" t="str">
            <v>MOB-DES-010</v>
          </cell>
          <cell r="C13" t="str">
            <v>OBRAS COM VALOR ENTRE 1.000.000,01 E 3.000.000,00</v>
          </cell>
          <cell r="D13" t="str">
            <v>%</v>
          </cell>
          <cell r="E13">
            <v>1.5</v>
          </cell>
          <cell r="F13" t="str">
            <v>ED-50390</v>
          </cell>
          <cell r="G13">
            <v>0</v>
          </cell>
        </row>
        <row r="14">
          <cell r="A14" t="str">
            <v>ED-50391</v>
          </cell>
          <cell r="B14" t="str">
            <v>MOB-DES-015</v>
          </cell>
          <cell r="C14" t="str">
            <v>OBRAS COM VALORES ACIMA DE 3.000.000,01</v>
          </cell>
          <cell r="D14" t="str">
            <v>%</v>
          </cell>
          <cell r="E14">
            <v>1</v>
          </cell>
          <cell r="F14" t="str">
            <v>ED-50391</v>
          </cell>
          <cell r="G14">
            <v>0</v>
          </cell>
        </row>
        <row r="15">
          <cell r="A15" t="str">
            <v>02.</v>
          </cell>
          <cell r="B15">
            <v>8663</v>
          </cell>
          <cell r="C15" t="str">
            <v>SERVIÇOS PRELIMINARES</v>
          </cell>
          <cell r="D15" t="str">
            <v/>
          </cell>
          <cell r="E15">
            <v>0</v>
          </cell>
          <cell r="F15" t="str">
            <v>02.</v>
          </cell>
          <cell r="G15">
            <v>0</v>
          </cell>
        </row>
        <row r="16">
          <cell r="A16" t="str">
            <v>02.01</v>
          </cell>
          <cell r="B16">
            <v>8702</v>
          </cell>
          <cell r="C16" t="str">
            <v>LIMPEZA DO TERRENO</v>
          </cell>
          <cell r="D16" t="str">
            <v/>
          </cell>
          <cell r="E16">
            <v>0</v>
          </cell>
          <cell r="F16" t="str">
            <v>02.01</v>
          </cell>
          <cell r="G16">
            <v>0</v>
          </cell>
        </row>
        <row r="17">
          <cell r="A17" t="str">
            <v>ED-50701</v>
          </cell>
          <cell r="B17" t="str">
            <v>PRE-CAP-005</v>
          </cell>
          <cell r="C17" t="str">
            <v>CAPINA MANUAL DO TERRENO, EXCLUSIVE RASTELAMENTO E QUEIMA</v>
          </cell>
          <cell r="D17" t="str">
            <v>M2</v>
          </cell>
          <cell r="E17">
            <v>1.04</v>
          </cell>
          <cell r="F17" t="str">
            <v>ED-50701</v>
          </cell>
          <cell r="G17">
            <v>0</v>
          </cell>
        </row>
        <row r="18">
          <cell r="A18" t="str">
            <v>ED-50703</v>
          </cell>
          <cell r="B18" t="str">
            <v>PRE-LIM-005</v>
          </cell>
          <cell r="C18" t="str">
            <v>LIMPEZA DO TERRENO, INCLUSIVE CAPINA, RASTELAMENTO COM AFASTAMENTO ATÉ 20M E QUEIMA CONTROLADA</v>
          </cell>
          <cell r="D18" t="str">
            <v>M2</v>
          </cell>
          <cell r="E18">
            <v>2.4</v>
          </cell>
          <cell r="F18" t="str">
            <v>ED-50703</v>
          </cell>
          <cell r="G18">
            <v>0</v>
          </cell>
        </row>
        <row r="19">
          <cell r="A19" t="str">
            <v>ED-8143</v>
          </cell>
          <cell r="B19" t="str">
            <v>-</v>
          </cell>
          <cell r="C19" t="str">
            <v>RASTELAMENTO DE ÁREA COM AFASTAMENTO DE ATÉ 20 M</v>
          </cell>
          <cell r="D19" t="str">
            <v>M2</v>
          </cell>
          <cell r="E19">
            <v>1.25</v>
          </cell>
          <cell r="F19" t="str">
            <v>ED-8143</v>
          </cell>
          <cell r="G19">
            <v>0</v>
          </cell>
        </row>
        <row r="20">
          <cell r="A20" t="str">
            <v>02.02</v>
          </cell>
          <cell r="B20">
            <v>8703</v>
          </cell>
          <cell r="C20" t="str">
            <v>DESMATAMENTO E DESTOCAMENTO</v>
          </cell>
          <cell r="D20" t="str">
            <v/>
          </cell>
          <cell r="E20">
            <v>0</v>
          </cell>
          <cell r="F20" t="str">
            <v>02.02</v>
          </cell>
          <cell r="G20">
            <v>0</v>
          </cell>
        </row>
        <row r="21">
          <cell r="A21" t="str">
            <v>ED-50702</v>
          </cell>
          <cell r="B21" t="str">
            <v>PRE-DES-005</v>
          </cell>
          <cell r="C21" t="str">
            <v>DESMATAMENTO, DESTOCAMENTO E LIMPEZA INCLUSIVE TRANSPORTE ATÉ 50 M</v>
          </cell>
          <cell r="D21" t="str">
            <v>M2</v>
          </cell>
          <cell r="E21">
            <v>0.33</v>
          </cell>
          <cell r="F21" t="str">
            <v>ED-50702</v>
          </cell>
          <cell r="G21">
            <v>0</v>
          </cell>
        </row>
        <row r="22">
          <cell r="A22" t="str">
            <v>02.03</v>
          </cell>
          <cell r="B22">
            <v>8704</v>
          </cell>
          <cell r="C22" t="str">
            <v>SUPRESSÃO DE ÁRVORE</v>
          </cell>
          <cell r="D22" t="str">
            <v/>
          </cell>
          <cell r="E22">
            <v>0</v>
          </cell>
          <cell r="F22" t="str">
            <v>02.03</v>
          </cell>
          <cell r="G22">
            <v>0</v>
          </cell>
        </row>
        <row r="23">
          <cell r="A23" t="str">
            <v>ED-50700</v>
          </cell>
          <cell r="B23" t="str">
            <v>PRE-ARV-020</v>
          </cell>
          <cell r="C23" t="str">
            <v>CORTE DE ÁRVORE NATIVA COM MOTO-SERRA Ø &gt;= 0,30M - ACIMA DE 1.000 UNIDADES</v>
          </cell>
          <cell r="D23" t="str">
            <v>U</v>
          </cell>
          <cell r="E23">
            <v>27.26</v>
          </cell>
          <cell r="F23" t="str">
            <v>ED-50700</v>
          </cell>
          <cell r="G23">
            <v>0</v>
          </cell>
        </row>
        <row r="24">
          <cell r="A24" t="str">
            <v>ED-50699</v>
          </cell>
          <cell r="B24" t="str">
            <v>PRE-ARV-015</v>
          </cell>
          <cell r="C24" t="str">
            <v>CORTE DE ÁRVORE NATIVA COM MOTO-SERRA Ø &gt;= 0,30M - ATÉ 1.000 UNIDADES</v>
          </cell>
          <cell r="D24" t="str">
            <v>U</v>
          </cell>
          <cell r="E24">
            <v>31.87</v>
          </cell>
          <cell r="F24" t="str">
            <v>ED-50699</v>
          </cell>
          <cell r="G24">
            <v>0</v>
          </cell>
        </row>
        <row r="25">
          <cell r="A25" t="str">
            <v>ED-50698</v>
          </cell>
          <cell r="B25" t="str">
            <v>PRE-ARV-010</v>
          </cell>
          <cell r="C25" t="str">
            <v>CORTE DE ÁRVORE NATIVA COM MOTO-SERRA 0,15M =&lt; Ø &lt; 0,30M - ACIMA DE 1.000 UNIDADES</v>
          </cell>
          <cell r="D25" t="str">
            <v>U</v>
          </cell>
          <cell r="E25">
            <v>19.920000000000002</v>
          </cell>
          <cell r="F25" t="str">
            <v>ED-50698</v>
          </cell>
          <cell r="G25">
            <v>0</v>
          </cell>
        </row>
        <row r="26">
          <cell r="A26" t="str">
            <v>ED-50697</v>
          </cell>
          <cell r="B26" t="str">
            <v>PRE-ARV-005</v>
          </cell>
          <cell r="C26" t="str">
            <v>CORTE DE ÁRVORE NATIVA COM MOTO-SERRA 0,15M =&lt; Ø &lt; 0,30M - ATÉ 1.000 UNIDADES</v>
          </cell>
          <cell r="D26" t="str">
            <v>U</v>
          </cell>
          <cell r="E26">
            <v>24.52</v>
          </cell>
          <cell r="F26" t="str">
            <v>ED-50697</v>
          </cell>
          <cell r="G26">
            <v>0</v>
          </cell>
        </row>
        <row r="27">
          <cell r="A27" t="str">
            <v>02.04</v>
          </cell>
          <cell r="B27">
            <v>8705</v>
          </cell>
          <cell r="C27" t="str">
            <v>SONDAGEM</v>
          </cell>
          <cell r="D27" t="str">
            <v/>
          </cell>
          <cell r="E27">
            <v>0</v>
          </cell>
          <cell r="F27" t="str">
            <v>02.04</v>
          </cell>
          <cell r="G27">
            <v>0</v>
          </cell>
        </row>
        <row r="28">
          <cell r="A28" t="str">
            <v>ED-51006</v>
          </cell>
          <cell r="B28" t="str">
            <v>SON-SPT-005</v>
          </cell>
          <cell r="C28" t="str">
            <v>MOBILIZAÇÃO E DESMOBILIZAÇÃO POR EQUIPAMENTO DE SONDAGEM A PERCUSSÃO D = 2 1/2"</v>
          </cell>
          <cell r="D28" t="str">
            <v>VB</v>
          </cell>
          <cell r="E28">
            <v>700</v>
          </cell>
          <cell r="F28" t="str">
            <v>ED-51006</v>
          </cell>
          <cell r="G28">
            <v>0</v>
          </cell>
        </row>
        <row r="29">
          <cell r="A29" t="str">
            <v>ED-51008</v>
          </cell>
          <cell r="B29" t="str">
            <v>SON-SPT-015</v>
          </cell>
          <cell r="C29" t="str">
            <v>MOBILIZAÇÃO E DESMOBILIZAÇÃO POR EQUIPAMENTO DE SONDAGEM A PERCUSSÃO D = 4"</v>
          </cell>
          <cell r="D29" t="str">
            <v>VB</v>
          </cell>
          <cell r="E29">
            <v>1050</v>
          </cell>
          <cell r="F29" t="str">
            <v>ED-51008</v>
          </cell>
          <cell r="G29">
            <v>0</v>
          </cell>
        </row>
        <row r="30">
          <cell r="A30" t="str">
            <v>ED-51007</v>
          </cell>
          <cell r="B30" t="str">
            <v>SON-SPT-010</v>
          </cell>
          <cell r="C30" t="str">
            <v>SONDAGEM A PERCUSSÃO D = 2 1/2" COM MEDIDA DE SPT (FATURAMENTO MÍNIMO = 30 M)</v>
          </cell>
          <cell r="D30" t="str">
            <v>M</v>
          </cell>
          <cell r="E30">
            <v>75.62</v>
          </cell>
          <cell r="F30" t="str">
            <v>ED-51007</v>
          </cell>
          <cell r="G30">
            <v>0</v>
          </cell>
        </row>
        <row r="31">
          <cell r="A31" t="str">
            <v>ED-51009</v>
          </cell>
          <cell r="B31" t="str">
            <v>SON-SPT-020</v>
          </cell>
          <cell r="C31" t="str">
            <v>SONDAGEM A PERCUSSÃO D = 4" COM MEDIDA DE SPT (FATURAMENTO MÍNIMO = 30 M)</v>
          </cell>
          <cell r="D31" t="str">
            <v>M</v>
          </cell>
          <cell r="E31">
            <v>126.5</v>
          </cell>
          <cell r="F31" t="str">
            <v>ED-51009</v>
          </cell>
          <cell r="G31">
            <v>0</v>
          </cell>
        </row>
        <row r="32">
          <cell r="A32" t="str">
            <v>02.05</v>
          </cell>
          <cell r="B32">
            <v>8706</v>
          </cell>
          <cell r="C32" t="str">
            <v>DEMOLIÇÃO DE TELHADO</v>
          </cell>
          <cell r="D32" t="str">
            <v/>
          </cell>
          <cell r="E32">
            <v>0</v>
          </cell>
          <cell r="F32" t="str">
            <v>02.05</v>
          </cell>
          <cell r="G32">
            <v>0</v>
          </cell>
        </row>
        <row r="33">
          <cell r="A33" t="str">
            <v>ED-48456</v>
          </cell>
          <cell r="B33" t="str">
            <v>DEM-ENG-015</v>
          </cell>
          <cell r="C33" t="str">
            <v>DEMOLIÇÃO DE ENGRADAMENTO DE TELHA CERÂMICA COLONIAL OU FRANCESA INCLUSIVE EMPILHAMENTO</v>
          </cell>
          <cell r="D33" t="str">
            <v>M2</v>
          </cell>
          <cell r="E33">
            <v>18.25</v>
          </cell>
          <cell r="F33" t="str">
            <v>ED-48456</v>
          </cell>
          <cell r="G33">
            <v>0</v>
          </cell>
        </row>
        <row r="34">
          <cell r="A34" t="str">
            <v>ED-48457</v>
          </cell>
          <cell r="B34" t="str">
            <v>DEM-ENG-020</v>
          </cell>
          <cell r="C34" t="str">
            <v>DEMOLIÇÃO DE ENGRADAMENTO DE TELHA CERÂMICA PARA REAPROVEITAMENTO</v>
          </cell>
          <cell r="D34" t="str">
            <v>M2</v>
          </cell>
          <cell r="E34">
            <v>22.03</v>
          </cell>
          <cell r="F34" t="str">
            <v>ED-48457</v>
          </cell>
          <cell r="G34">
            <v>0</v>
          </cell>
        </row>
        <row r="35">
          <cell r="A35" t="str">
            <v>ED-48454</v>
          </cell>
          <cell r="B35" t="str">
            <v>DEM-ENG-005</v>
          </cell>
          <cell r="C35" t="str">
            <v>DEMOLIÇÃO DE ENGRADAMENTO DE TELHA METÁLICA, PVC OU FIBROCIMENTO, INCLUSIVE EMPILHAMENTO</v>
          </cell>
          <cell r="D35" t="str">
            <v>M2</v>
          </cell>
          <cell r="E35">
            <v>15.89</v>
          </cell>
          <cell r="F35" t="str">
            <v>ED-48454</v>
          </cell>
          <cell r="G35">
            <v>0</v>
          </cell>
        </row>
        <row r="36">
          <cell r="A36" t="str">
            <v>ED-48455</v>
          </cell>
          <cell r="B36" t="str">
            <v>DEM-ENG-010</v>
          </cell>
          <cell r="C36" t="str">
            <v>DEMOLIÇÃO DE ENGRADAMENTO DE TELHA TIPO CALHA DE FIBROCIMENTO, INCLUSIVE EMPILHAMENTO</v>
          </cell>
          <cell r="D36" t="str">
            <v>M2</v>
          </cell>
          <cell r="E36">
            <v>15.89</v>
          </cell>
          <cell r="F36" t="str">
            <v>ED-48455</v>
          </cell>
          <cell r="G36">
            <v>0</v>
          </cell>
        </row>
        <row r="37">
          <cell r="A37" t="str">
            <v>ED-48438</v>
          </cell>
          <cell r="B37" t="str">
            <v>DEM-CAL-005</v>
          </cell>
          <cell r="C37" t="str">
            <v>REMOÇÃO DE CALHA GALVANIZADA OU PVC, INCLUSIVE AFASTAMENTO</v>
          </cell>
          <cell r="D37" t="str">
            <v>M</v>
          </cell>
          <cell r="E37">
            <v>7.16</v>
          </cell>
          <cell r="F37" t="str">
            <v>ED-48438</v>
          </cell>
          <cell r="G37">
            <v>0</v>
          </cell>
        </row>
        <row r="38">
          <cell r="A38" t="str">
            <v>ED-48446</v>
          </cell>
          <cell r="B38" t="str">
            <v>DEM-CON-035</v>
          </cell>
          <cell r="C38" t="str">
            <v>REMOÇÃO DE CONDUTOR DE CHAPA GALVANIZADA OU PVC, INCLUSIVE AFASTAMENTO</v>
          </cell>
          <cell r="D38" t="str">
            <v>M</v>
          </cell>
          <cell r="E38">
            <v>4.47</v>
          </cell>
          <cell r="F38" t="str">
            <v>ED-48446</v>
          </cell>
          <cell r="G38">
            <v>0</v>
          </cell>
        </row>
        <row r="39">
          <cell r="A39" t="str">
            <v>ED-48506</v>
          </cell>
          <cell r="B39" t="str">
            <v>DEM-RUF-005</v>
          </cell>
          <cell r="C39" t="str">
            <v>REMOÇÃO DE RUFO DE CHAPA GALVANIZADA, INCLUSIVE AFASTAMENTO</v>
          </cell>
          <cell r="D39" t="str">
            <v>M</v>
          </cell>
          <cell r="E39">
            <v>5</v>
          </cell>
          <cell r="F39" t="str">
            <v>ED-48506</v>
          </cell>
          <cell r="G39">
            <v>0</v>
          </cell>
        </row>
        <row r="40">
          <cell r="A40" t="str">
            <v>ED-48513</v>
          </cell>
          <cell r="B40" t="str">
            <v>DEM-TEL-025</v>
          </cell>
          <cell r="C40" t="str">
            <v>REMOÇÃO DE TELHA CERÂMICA COLONIAL OU FRANCESA, INCLUSIVE AFASTAMENTO E EMPILHAMENTO</v>
          </cell>
          <cell r="D40" t="str">
            <v>M2</v>
          </cell>
          <cell r="E40">
            <v>10.74</v>
          </cell>
          <cell r="F40" t="str">
            <v>ED-48513</v>
          </cell>
          <cell r="G40">
            <v>0</v>
          </cell>
        </row>
        <row r="41">
          <cell r="A41" t="str">
            <v>ED-48514</v>
          </cell>
          <cell r="B41" t="str">
            <v>DEM-TEL-030</v>
          </cell>
          <cell r="C41" t="str">
            <v>REMOÇÃO DE TELHA CERÂMICA COLONIAL OU FRANCESA PARA REAPROVEITAMENTO, INCLUSIVE AFASTAMENTO E EMPILHAMENTO</v>
          </cell>
          <cell r="D41" t="str">
            <v>M2</v>
          </cell>
          <cell r="E41">
            <v>17.91</v>
          </cell>
          <cell r="F41" t="str">
            <v>ED-48514</v>
          </cell>
          <cell r="G41">
            <v>0</v>
          </cell>
        </row>
        <row r="42">
          <cell r="A42" t="str">
            <v>ED-48509</v>
          </cell>
          <cell r="B42" t="str">
            <v>DEM-TEL-005</v>
          </cell>
          <cell r="C42" t="str">
            <v>REMOÇÃO DE TELHA METÁLICA OU PVC, INCLUSIVE AFASTAMENTO E EMPILHAMENTO</v>
          </cell>
          <cell r="D42" t="str">
            <v>M2</v>
          </cell>
          <cell r="E42">
            <v>5.84</v>
          </cell>
          <cell r="F42" t="str">
            <v>ED-48509</v>
          </cell>
          <cell r="G42">
            <v>0</v>
          </cell>
        </row>
        <row r="43">
          <cell r="A43" t="str">
            <v>ED-48511</v>
          </cell>
          <cell r="B43" t="str">
            <v>DEM-TEL-015</v>
          </cell>
          <cell r="C43" t="str">
            <v>REMOÇÃO DE TELHA ONDULADA DE FIBROCIMENTO, INCLUSIVE AFASTAMENTO E EMPILHAMENTO</v>
          </cell>
          <cell r="D43" t="str">
            <v>M2</v>
          </cell>
          <cell r="E43">
            <v>9.85</v>
          </cell>
          <cell r="F43" t="str">
            <v>ED-48511</v>
          </cell>
          <cell r="G43">
            <v>0</v>
          </cell>
        </row>
        <row r="44">
          <cell r="A44" t="str">
            <v>ED-48512</v>
          </cell>
          <cell r="B44" t="str">
            <v>DEM-TEL-020</v>
          </cell>
          <cell r="C44" t="str">
            <v>REMOÇÃO DE TELHA ONDULADA FIBROCIMENTO PARA REAPROVEITAMENTO</v>
          </cell>
          <cell r="D44" t="str">
            <v>M2</v>
          </cell>
          <cell r="E44">
            <v>11.64</v>
          </cell>
          <cell r="F44" t="str">
            <v>ED-48512</v>
          </cell>
          <cell r="G44">
            <v>0</v>
          </cell>
        </row>
        <row r="45">
          <cell r="A45" t="str">
            <v>ED-48510</v>
          </cell>
          <cell r="B45" t="str">
            <v>DEM-TEL-010</v>
          </cell>
          <cell r="C45" t="str">
            <v>REMOÇÃO DE TELHA TIPO CALHA DE FIBROCIMENTO, INCLUSIVE AFASTAMENTO E EMPILHAMENTO</v>
          </cell>
          <cell r="D45" t="str">
            <v>M2</v>
          </cell>
          <cell r="E45">
            <v>10.74</v>
          </cell>
          <cell r="F45" t="str">
            <v>ED-48510</v>
          </cell>
          <cell r="G45">
            <v>0</v>
          </cell>
        </row>
        <row r="46">
          <cell r="A46" t="str">
            <v>02.06</v>
          </cell>
          <cell r="B46">
            <v>8707</v>
          </cell>
          <cell r="C46" t="str">
            <v>REMOÇÃO DE INSTALAÇÃO</v>
          </cell>
          <cell r="D46" t="str">
            <v/>
          </cell>
          <cell r="E46">
            <v>0</v>
          </cell>
          <cell r="F46" t="str">
            <v>02.06</v>
          </cell>
          <cell r="G46">
            <v>0</v>
          </cell>
        </row>
        <row r="47">
          <cell r="A47" t="str">
            <v>ED-48499</v>
          </cell>
          <cell r="B47" t="str">
            <v>DEM-RED-005</v>
          </cell>
          <cell r="C47" t="str">
            <v>DESMONTAGEM E RETIRADA DE REDES DE DUTOS DE AR CONDICIONADO</v>
          </cell>
          <cell r="D47" t="str">
            <v>M</v>
          </cell>
          <cell r="E47">
            <v>7.16</v>
          </cell>
          <cell r="F47" t="str">
            <v>ED-48499</v>
          </cell>
          <cell r="G47">
            <v>0</v>
          </cell>
        </row>
        <row r="48">
          <cell r="A48" t="str">
            <v>ED-48466</v>
          </cell>
          <cell r="B48" t="str">
            <v>DEM-INT-005</v>
          </cell>
          <cell r="C48" t="str">
            <v>REMOÇÃO DE INTERFONE</v>
          </cell>
          <cell r="D48" t="str">
            <v>U</v>
          </cell>
          <cell r="E48">
            <v>38.01</v>
          </cell>
          <cell r="F48" t="str">
            <v>ED-48466</v>
          </cell>
          <cell r="G48">
            <v>0</v>
          </cell>
        </row>
        <row r="49">
          <cell r="A49" t="str">
            <v>ED-48468</v>
          </cell>
          <cell r="B49" t="str">
            <v>DEM-LUM-005</v>
          </cell>
          <cell r="C49" t="str">
            <v>REMOÇÃO DE LUMINÁRIA FLUORESCENTE</v>
          </cell>
          <cell r="D49" t="str">
            <v>U</v>
          </cell>
          <cell r="E49">
            <v>15.2</v>
          </cell>
          <cell r="F49" t="str">
            <v>ED-48468</v>
          </cell>
          <cell r="G49">
            <v>0</v>
          </cell>
        </row>
        <row r="50">
          <cell r="A50" t="str">
            <v>ED-48469</v>
          </cell>
          <cell r="B50" t="str">
            <v>DEM-LUM-010</v>
          </cell>
          <cell r="C50" t="str">
            <v>REMOÇÃO DE LUMINÁRIA INCANDESCENTE</v>
          </cell>
          <cell r="D50" t="str">
            <v>U</v>
          </cell>
          <cell r="E50">
            <v>9.49</v>
          </cell>
          <cell r="F50" t="str">
            <v>ED-48469</v>
          </cell>
          <cell r="G50">
            <v>0</v>
          </cell>
        </row>
        <row r="51">
          <cell r="A51" t="str">
            <v>ED-48515</v>
          </cell>
          <cell r="B51" t="str">
            <v>DEM-TUB-005</v>
          </cell>
          <cell r="C51" t="str">
            <v>RETIRADA DE TUBULAÇÕES EMBUTIDAS DAS REDE DE ÁGUA, ELÉTRICA, GASES, ETC.</v>
          </cell>
          <cell r="D51" t="str">
            <v>M</v>
          </cell>
          <cell r="E51">
            <v>13.22</v>
          </cell>
          <cell r="F51" t="str">
            <v>ED-48515</v>
          </cell>
          <cell r="G51">
            <v>0</v>
          </cell>
        </row>
        <row r="52">
          <cell r="A52" t="str">
            <v>ED-48500</v>
          </cell>
          <cell r="B52" t="str">
            <v>DEM-RED-010</v>
          </cell>
          <cell r="C52" t="str">
            <v>RETIRADA DE TUBULAÇÕES EMBUTIDAS DE REDE DE ÁGUA, ELÉTRICA, GASES ETC., INCLUSIVE CORTES E DESVIOS</v>
          </cell>
          <cell r="D52" t="str">
            <v>M</v>
          </cell>
          <cell r="E52">
            <v>13.22</v>
          </cell>
          <cell r="F52" t="str">
            <v>ED-48500</v>
          </cell>
          <cell r="G52">
            <v>0</v>
          </cell>
        </row>
        <row r="53">
          <cell r="A53" t="str">
            <v>02.07</v>
          </cell>
          <cell r="B53">
            <v>8708</v>
          </cell>
          <cell r="C53" t="str">
            <v>DEMOLIÇÃO DE FORRO</v>
          </cell>
          <cell r="D53" t="str">
            <v/>
          </cell>
          <cell r="E53">
            <v>0</v>
          </cell>
          <cell r="F53" t="str">
            <v>02.07</v>
          </cell>
          <cell r="G53">
            <v>0</v>
          </cell>
        </row>
        <row r="54">
          <cell r="A54" t="str">
            <v>ED-48463</v>
          </cell>
          <cell r="B54" t="str">
            <v>DEM-FOR-030</v>
          </cell>
          <cell r="C54" t="str">
            <v>DEMOLIÇÃO DE FORRO DE GESSO INCLUSIVE AFASTAMENTO E EMPILHAMENTO</v>
          </cell>
          <cell r="D54" t="str">
            <v>M2</v>
          </cell>
          <cell r="E54">
            <v>15.22</v>
          </cell>
          <cell r="F54" t="str">
            <v>ED-48463</v>
          </cell>
          <cell r="G54">
            <v>0</v>
          </cell>
        </row>
        <row r="55">
          <cell r="A55" t="str">
            <v>ED-48462</v>
          </cell>
          <cell r="B55" t="str">
            <v>DEM-FOR-020</v>
          </cell>
          <cell r="C55" t="str">
            <v>DEMOLIÇÃO DE FORRO DE PERFIS EXCLUSIVE ESTRUTURA DE SUSTENTAÇÃO COM AFASTAMENTO E EMPILHAMENTO</v>
          </cell>
          <cell r="D55" t="str">
            <v>M2</v>
          </cell>
          <cell r="E55">
            <v>16.11</v>
          </cell>
          <cell r="F55" t="str">
            <v>ED-48462</v>
          </cell>
          <cell r="G55">
            <v>0</v>
          </cell>
        </row>
        <row r="56">
          <cell r="A56" t="str">
            <v>ED-48461</v>
          </cell>
          <cell r="B56" t="str">
            <v>DEM-FOR-015</v>
          </cell>
          <cell r="C56" t="str">
            <v>DEMOLIÇÃO DE FORRO DE PERFIS INCLUSIVE ESTRUTURA DE SUSTENTAÇÃO COM AFASTAMENTO E EMPILHAMENTO</v>
          </cell>
          <cell r="D56" t="str">
            <v>M2</v>
          </cell>
          <cell r="E56">
            <v>27.68</v>
          </cell>
          <cell r="F56" t="str">
            <v>ED-48461</v>
          </cell>
          <cell r="G56">
            <v>0</v>
          </cell>
        </row>
        <row r="57">
          <cell r="A57" t="str">
            <v>ED-48460</v>
          </cell>
          <cell r="B57" t="str">
            <v>DEM-FOR-010</v>
          </cell>
          <cell r="C57" t="str">
            <v>DEMOLIÇÃO DE FORRO DE PLACAS EXCLUSIVE BARROTEAMENTO COM AFASTAMENTO E EMPILHAMENTO</v>
          </cell>
          <cell r="D57" t="str">
            <v>M2</v>
          </cell>
          <cell r="E57">
            <v>8.9499999999999993</v>
          </cell>
          <cell r="F57" t="str">
            <v>ED-48460</v>
          </cell>
          <cell r="G57">
            <v>0</v>
          </cell>
        </row>
        <row r="58">
          <cell r="A58" t="str">
            <v>ED-48459</v>
          </cell>
          <cell r="B58" t="str">
            <v>DEM-FOR-005</v>
          </cell>
          <cell r="C58" t="str">
            <v>DEMOLIÇÃO DE FORRO DE PLACAS INCLUSIVE BARROTEAMENTO COM AFASTAMENTO E EMPILHAMENTO</v>
          </cell>
          <cell r="D58" t="str">
            <v>M2</v>
          </cell>
          <cell r="E58">
            <v>16.11</v>
          </cell>
          <cell r="F58" t="str">
            <v>ED-48459</v>
          </cell>
          <cell r="G58">
            <v>0</v>
          </cell>
        </row>
        <row r="59">
          <cell r="A59" t="str">
            <v>ED-48464</v>
          </cell>
          <cell r="B59" t="str">
            <v>DEM-FOR-035</v>
          </cell>
          <cell r="C59" t="str">
            <v>DEMOLIÇÃO DE FORRO DE TABUAS DE PINHO INCLUSIVE AFASTAMENTO E EMPILHAMENTO</v>
          </cell>
          <cell r="D59" t="str">
            <v>M2</v>
          </cell>
          <cell r="E59">
            <v>16.11</v>
          </cell>
          <cell r="F59" t="str">
            <v>ED-48464</v>
          </cell>
          <cell r="G59">
            <v>0</v>
          </cell>
        </row>
        <row r="60">
          <cell r="A60" t="str">
            <v>02.08</v>
          </cell>
          <cell r="B60">
            <v>8710</v>
          </cell>
          <cell r="C60" t="str">
            <v>DEMOLIÇÃO DE ESQUADRIA</v>
          </cell>
          <cell r="D60" t="str">
            <v/>
          </cell>
          <cell r="E60">
            <v>0</v>
          </cell>
          <cell r="F60" t="str">
            <v>02.08</v>
          </cell>
          <cell r="G60">
            <v>0</v>
          </cell>
        </row>
        <row r="61">
          <cell r="A61" t="str">
            <v>ED-48496</v>
          </cell>
          <cell r="B61" t="str">
            <v>DEM-POR-025</v>
          </cell>
          <cell r="C61" t="str">
            <v>REMOÇÃO DE ALIZAR, INCLUSIVE AFASTAMENTO E EMPILHAMENTO</v>
          </cell>
          <cell r="D61" t="str">
            <v>CJ</v>
          </cell>
          <cell r="E61">
            <v>2.63</v>
          </cell>
          <cell r="F61" t="str">
            <v>ED-48496</v>
          </cell>
          <cell r="G61">
            <v>0</v>
          </cell>
        </row>
        <row r="62">
          <cell r="A62" t="str">
            <v>ED-48458</v>
          </cell>
          <cell r="B62" t="str">
            <v>DEM-FER-005</v>
          </cell>
          <cell r="C62" t="str">
            <v>REMOÇÃO DE FERRAGENS (DOBRADIÇAS, FECHADURAS, MAÇANETAS)</v>
          </cell>
          <cell r="D62" t="str">
            <v>U</v>
          </cell>
          <cell r="E62">
            <v>13</v>
          </cell>
          <cell r="F62" t="str">
            <v>ED-48458</v>
          </cell>
          <cell r="G62">
            <v>0</v>
          </cell>
        </row>
        <row r="63">
          <cell r="A63" t="str">
            <v>ED-48494</v>
          </cell>
          <cell r="B63" t="str">
            <v>DEM-POR-015</v>
          </cell>
          <cell r="C63" t="str">
            <v>REMOÇÃO DE FOLHA DE PORTA OU JANELA, INCLUSIVE AFASTAMENTO E EMPILHAMENTO</v>
          </cell>
          <cell r="D63" t="str">
            <v>M2</v>
          </cell>
          <cell r="E63">
            <v>7.16</v>
          </cell>
          <cell r="F63" t="str">
            <v>ED-48494</v>
          </cell>
          <cell r="G63">
            <v>0</v>
          </cell>
        </row>
        <row r="64">
          <cell r="A64" t="str">
            <v>ED-48495</v>
          </cell>
          <cell r="B64" t="str">
            <v>DEM-POR-020</v>
          </cell>
          <cell r="C64" t="str">
            <v>REMOÇÃO DE MARCO, INCLUSIVE AFASTAMENTO E EMPILHAMENTO</v>
          </cell>
          <cell r="D64" t="str">
            <v>U</v>
          </cell>
          <cell r="E64">
            <v>12.53</v>
          </cell>
          <cell r="F64" t="str">
            <v>ED-48495</v>
          </cell>
          <cell r="G64">
            <v>0</v>
          </cell>
        </row>
        <row r="65">
          <cell r="A65" t="str">
            <v>ED-48493</v>
          </cell>
          <cell r="B65" t="str">
            <v>DEM-POR-005</v>
          </cell>
          <cell r="C65" t="str">
            <v>REMOÇÃO DE PORTA OU JANELA INCLUSIVE MARCO E ALIZAR, INCLUSIVE AFASTAMENTO E EMPILHAMENTO</v>
          </cell>
          <cell r="D65" t="str">
            <v>M2</v>
          </cell>
          <cell r="E65">
            <v>10.74</v>
          </cell>
          <cell r="F65" t="str">
            <v>ED-48493</v>
          </cell>
          <cell r="G65">
            <v>0</v>
          </cell>
        </row>
        <row r="66">
          <cell r="A66" t="str">
            <v>ED-48497</v>
          </cell>
          <cell r="B66" t="str">
            <v>DEM-POR-030</v>
          </cell>
          <cell r="C66" t="str">
            <v>REMOÇÃO DE PORTA OU JANELA METÁLICA, INCLUSIVE AFASTAMENTO</v>
          </cell>
          <cell r="D66" t="str">
            <v>M2</v>
          </cell>
          <cell r="E66">
            <v>15.22</v>
          </cell>
          <cell r="F66" t="str">
            <v>ED-48497</v>
          </cell>
          <cell r="G66">
            <v>0</v>
          </cell>
        </row>
        <row r="67">
          <cell r="A67" t="str">
            <v>02.09</v>
          </cell>
          <cell r="B67">
            <v>8711</v>
          </cell>
          <cell r="C67" t="str">
            <v>DEMOLIÇÃO DE IMPERMEABILIZAÇÃO</v>
          </cell>
          <cell r="D67" t="str">
            <v/>
          </cell>
          <cell r="E67">
            <v>0</v>
          </cell>
          <cell r="F67" t="str">
            <v>02.09</v>
          </cell>
          <cell r="G67">
            <v>0</v>
          </cell>
        </row>
        <row r="68">
          <cell r="A68" t="str">
            <v>ED-48465</v>
          </cell>
          <cell r="B68" t="str">
            <v>DEM-IMP-005</v>
          </cell>
          <cell r="C68" t="str">
            <v>REMOÇÃO DE IMPERMEABILIZAÇÃO E PROTEÇÃO MECÂNICA</v>
          </cell>
          <cell r="D68" t="str">
            <v>M2</v>
          </cell>
          <cell r="E68">
            <v>36.81</v>
          </cell>
          <cell r="F68" t="str">
            <v>ED-48465</v>
          </cell>
          <cell r="G68">
            <v>0</v>
          </cell>
        </row>
        <row r="69">
          <cell r="A69" t="str">
            <v>02.10</v>
          </cell>
          <cell r="B69">
            <v>8712</v>
          </cell>
          <cell r="C69" t="str">
            <v>DEMOLIÇÃO DE LOUÇA E ACESSÓRIOS</v>
          </cell>
          <cell r="D69" t="str">
            <v/>
          </cell>
          <cell r="E69">
            <v>0</v>
          </cell>
          <cell r="F69" t="str">
            <v>02.10</v>
          </cell>
          <cell r="G69">
            <v>0</v>
          </cell>
        </row>
        <row r="70">
          <cell r="A70" t="str">
            <v>ED-48467</v>
          </cell>
          <cell r="B70" t="str">
            <v>DEM-LOU-005</v>
          </cell>
          <cell r="C70" t="str">
            <v>REMOÇÃO DE LOUÇAS (LAVATÓRIO, BANHEIRA, PIA, VASO SANITÁRIO, TANQUE)</v>
          </cell>
          <cell r="D70" t="str">
            <v>U</v>
          </cell>
          <cell r="E70">
            <v>59.69</v>
          </cell>
          <cell r="F70" t="str">
            <v>ED-48467</v>
          </cell>
          <cell r="G70">
            <v>0</v>
          </cell>
        </row>
        <row r="71">
          <cell r="A71" t="str">
            <v>ED-48470</v>
          </cell>
          <cell r="B71" t="str">
            <v>DEM-MET-005</v>
          </cell>
          <cell r="C71" t="str">
            <v>REMOÇÃO DE METAIS COMUNS (CONDUÍTE, SIFÃO, REGISTRO, TORNEIRAS)</v>
          </cell>
          <cell r="D71" t="str">
            <v>U</v>
          </cell>
          <cell r="E71">
            <v>13.9</v>
          </cell>
          <cell r="F71" t="str">
            <v>ED-48470</v>
          </cell>
          <cell r="G71">
            <v>0</v>
          </cell>
        </row>
        <row r="72">
          <cell r="A72" t="str">
            <v>ED-48471</v>
          </cell>
          <cell r="B72" t="str">
            <v>DEM-MET-010</v>
          </cell>
          <cell r="C72" t="str">
            <v>REMOÇÃO DE METAIS ESPECIAIS (VÁLVULA DE DESCARGA, CAIXA SILENCIOSA)</v>
          </cell>
          <cell r="D72" t="str">
            <v>U</v>
          </cell>
          <cell r="E72">
            <v>14.58</v>
          </cell>
          <cell r="F72" t="str">
            <v>ED-48471</v>
          </cell>
          <cell r="G72">
            <v>0</v>
          </cell>
        </row>
        <row r="73">
          <cell r="A73" t="str">
            <v>02.11</v>
          </cell>
          <cell r="B73">
            <v>8713</v>
          </cell>
          <cell r="C73" t="str">
            <v>DEMOLIÇÃO DE DIVISÓRIA E BANCADA</v>
          </cell>
          <cell r="D73" t="str">
            <v/>
          </cell>
          <cell r="E73">
            <v>0</v>
          </cell>
          <cell r="F73" t="str">
            <v>02.11</v>
          </cell>
          <cell r="G73">
            <v>0</v>
          </cell>
        </row>
        <row r="74">
          <cell r="A74" t="str">
            <v>ED-48452</v>
          </cell>
          <cell r="B74" t="str">
            <v>DEM-DIV-015</v>
          </cell>
          <cell r="C74" t="str">
            <v>DEMOLIÇÃO DE DIVISÓRIA DE ELEMENTOS VAZADOS (COBOGÓ, ETC ), INCLUSIVE AFASTAMENTO</v>
          </cell>
          <cell r="D74" t="str">
            <v>M2</v>
          </cell>
          <cell r="E74">
            <v>14.32</v>
          </cell>
          <cell r="F74" t="str">
            <v>ED-48452</v>
          </cell>
          <cell r="G74">
            <v>0</v>
          </cell>
        </row>
        <row r="75">
          <cell r="A75" t="str">
            <v>ED-48453</v>
          </cell>
          <cell r="B75" t="str">
            <v>DEM-DIV-020</v>
          </cell>
          <cell r="C75" t="str">
            <v>DEMOLIÇÃO DE DIVISÓRIA DE LAMINADO, INCLUSIVE AFASTAMENTO</v>
          </cell>
          <cell r="D75" t="str">
            <v>M2</v>
          </cell>
          <cell r="E75">
            <v>17.91</v>
          </cell>
          <cell r="F75" t="str">
            <v>ED-48453</v>
          </cell>
          <cell r="G75">
            <v>0</v>
          </cell>
        </row>
        <row r="76">
          <cell r="A76" t="str">
            <v>ED-8024</v>
          </cell>
          <cell r="B76" t="str">
            <v>DEM-DIV-010</v>
          </cell>
          <cell r="C76" t="str">
            <v>DEMOLIÇÃO DE DIVISÓRIA DE MADEIRA, INCLUSIVE AFASTAMENTO</v>
          </cell>
          <cell r="D76" t="str">
            <v>M2</v>
          </cell>
          <cell r="E76">
            <v>17.91</v>
          </cell>
          <cell r="F76" t="str">
            <v>ED-8024</v>
          </cell>
          <cell r="G76">
            <v>0</v>
          </cell>
        </row>
        <row r="77">
          <cell r="A77" t="str">
            <v>ED-48450</v>
          </cell>
          <cell r="B77" t="str">
            <v>DEM-DIV-005</v>
          </cell>
          <cell r="C77" t="str">
            <v>DEMOLIÇÃO DE DIVISÓRIA DE PEDRAS (MÁRMORE, GRANITO, ARDÓSIA, MARMORITE), INCLUSIVE AFASTAMENTO</v>
          </cell>
          <cell r="D77" t="str">
            <v>M2</v>
          </cell>
          <cell r="E77">
            <v>41.57</v>
          </cell>
          <cell r="F77" t="str">
            <v>ED-48450</v>
          </cell>
          <cell r="G77">
            <v>0</v>
          </cell>
        </row>
        <row r="78">
          <cell r="A78" t="str">
            <v>ED-48437</v>
          </cell>
          <cell r="B78" t="str">
            <v>DEM-BAN-005</v>
          </cell>
          <cell r="C78" t="str">
            <v>REMOÇÃO DE BANCADA DE PEDRA (MÁRMORE, GRANITO, ARDÓSIA, MARMORITE, ETC.)</v>
          </cell>
          <cell r="D78" t="str">
            <v>M2</v>
          </cell>
          <cell r="E78">
            <v>41.57</v>
          </cell>
          <cell r="F78" t="str">
            <v>ED-48437</v>
          </cell>
          <cell r="G78">
            <v>0</v>
          </cell>
        </row>
        <row r="79">
          <cell r="A79" t="str">
            <v>02.12</v>
          </cell>
          <cell r="B79">
            <v>8714</v>
          </cell>
          <cell r="C79" t="str">
            <v>DEMOLIÇÃO DE ALVENARIA</v>
          </cell>
          <cell r="D79" t="str">
            <v/>
          </cell>
          <cell r="E79">
            <v>0</v>
          </cell>
          <cell r="F79" t="str">
            <v>02.12</v>
          </cell>
          <cell r="G79">
            <v>0</v>
          </cell>
        </row>
        <row r="80">
          <cell r="A80" t="str">
            <v>ED-48436</v>
          </cell>
          <cell r="B80" t="str">
            <v>DEM-ALV-010</v>
          </cell>
          <cell r="C80" t="str">
            <v>DEMOLIÇÃO DE ALVENARIA DE TIJOLO CERÂMICO SEM APROVEITAMENTO DO MATERIAL, INCLUSIVE AFASTAMENTO</v>
          </cell>
          <cell r="D80" t="str">
            <v>M3</v>
          </cell>
          <cell r="E80">
            <v>107.51</v>
          </cell>
          <cell r="F80" t="str">
            <v>ED-48436</v>
          </cell>
          <cell r="G80">
            <v>0</v>
          </cell>
        </row>
        <row r="81">
          <cell r="A81" t="str">
            <v>ED-48435</v>
          </cell>
          <cell r="B81" t="str">
            <v>DEM-ALV-005</v>
          </cell>
          <cell r="C81" t="str">
            <v>DEMOLIÇÃO DE ALVENARIA DE TIJOLO E BLOCO SEM APROVEITAMENTO DO MATERIAL, INCLUSIVE AFASTAMENTO</v>
          </cell>
          <cell r="D81" t="str">
            <v>M3</v>
          </cell>
          <cell r="E81">
            <v>98.54</v>
          </cell>
          <cell r="F81" t="str">
            <v>ED-48435</v>
          </cell>
          <cell r="G81">
            <v>0</v>
          </cell>
        </row>
        <row r="82">
          <cell r="A82" t="str">
            <v>ED-48447</v>
          </cell>
          <cell r="B82" t="str">
            <v>DEM-CON-040</v>
          </cell>
          <cell r="C82" t="str">
            <v>DEMOLIÇÃO DE CONSTRUÇÃO EM ALVENARIAS</v>
          </cell>
          <cell r="D82" t="str">
            <v>M2</v>
          </cell>
          <cell r="E82">
            <v>121.78</v>
          </cell>
          <cell r="F82" t="str">
            <v>ED-48447</v>
          </cell>
          <cell r="G82">
            <v>0</v>
          </cell>
        </row>
        <row r="83">
          <cell r="A83" t="str">
            <v>02.13</v>
          </cell>
          <cell r="B83">
            <v>8715</v>
          </cell>
          <cell r="C83" t="str">
            <v>DEMOLIÇÃO DE CONCRETO</v>
          </cell>
          <cell r="D83" t="str">
            <v/>
          </cell>
          <cell r="E83">
            <v>0</v>
          </cell>
          <cell r="F83" t="str">
            <v>02.13</v>
          </cell>
          <cell r="G83">
            <v>0</v>
          </cell>
        </row>
        <row r="84">
          <cell r="A84" t="str">
            <v>ED-48443</v>
          </cell>
          <cell r="B84" t="str">
            <v>DEM-CON-020</v>
          </cell>
          <cell r="C84" t="str">
            <v>DEMOLIÇÃO DE CONCRETO ARMADO - COM EQUIPAMENTO ELÉTRICO, INCLUSIVE AFASTAMENTO</v>
          </cell>
          <cell r="D84" t="str">
            <v>M3</v>
          </cell>
          <cell r="E84">
            <v>62.61</v>
          </cell>
          <cell r="F84" t="str">
            <v>ED-48443</v>
          </cell>
          <cell r="G84">
            <v>0</v>
          </cell>
        </row>
        <row r="85">
          <cell r="A85" t="str">
            <v>ED-48445</v>
          </cell>
          <cell r="B85" t="str">
            <v>DEM-CON-030</v>
          </cell>
          <cell r="C85" t="str">
            <v>DEMOLIÇÃO DE CONCRETO ARMADO - COM EQUIPAMENTO PNEUMÁTICO, INCLUSIVE AFASTAMENTO</v>
          </cell>
          <cell r="D85" t="str">
            <v>M3</v>
          </cell>
          <cell r="E85">
            <v>139.77000000000001</v>
          </cell>
          <cell r="F85" t="str">
            <v>ED-48445</v>
          </cell>
          <cell r="G85">
            <v>0</v>
          </cell>
        </row>
        <row r="86">
          <cell r="A86" t="str">
            <v>ED-48441</v>
          </cell>
          <cell r="B86" t="str">
            <v>DEM-CON-010</v>
          </cell>
          <cell r="C86" t="str">
            <v>DEMOLIÇÃO DE CONCRETO ARMADO-MANUAL, INCLUSIVE AFASTAMENTO</v>
          </cell>
          <cell r="D86" t="str">
            <v>M3</v>
          </cell>
          <cell r="E86">
            <v>286.7</v>
          </cell>
          <cell r="F86" t="str">
            <v>ED-48441</v>
          </cell>
          <cell r="G86">
            <v>0</v>
          </cell>
        </row>
        <row r="87">
          <cell r="A87" t="str">
            <v>ED-48442</v>
          </cell>
          <cell r="B87" t="str">
            <v>DEM-CON-015</v>
          </cell>
          <cell r="C87" t="str">
            <v>DEMOLIÇÃO DE CONCRETO SIMPLES - COM EQUIPAMENTO ELÉTRICO, INCLUSIVE AFASTAMENTO</v>
          </cell>
          <cell r="D87" t="str">
            <v>M3</v>
          </cell>
          <cell r="E87">
            <v>37.72</v>
          </cell>
          <cell r="F87" t="str">
            <v>ED-48442</v>
          </cell>
          <cell r="G87">
            <v>0</v>
          </cell>
        </row>
        <row r="88">
          <cell r="A88" t="str">
            <v>ED-48444</v>
          </cell>
          <cell r="B88" t="str">
            <v>DEM-CON-025</v>
          </cell>
          <cell r="C88" t="str">
            <v>DEMOLIÇÃO DE CONCRETO SIMPLES - COM EQUIPAMENTO PNEUMÁTICO, INCLUSIVE AFASTAMENTO</v>
          </cell>
          <cell r="D88" t="str">
            <v>M3</v>
          </cell>
          <cell r="E88">
            <v>79.2</v>
          </cell>
          <cell r="F88" t="str">
            <v>ED-48444</v>
          </cell>
          <cell r="G88">
            <v>0</v>
          </cell>
        </row>
        <row r="89">
          <cell r="A89" t="str">
            <v>ED-48440</v>
          </cell>
          <cell r="B89" t="str">
            <v>DEM-CON-005</v>
          </cell>
          <cell r="C89" t="str">
            <v>DEMOLIÇÃO DE CONCRETO SIMPLES-MANUAL, INCLUSIVE AFASTAMENTO</v>
          </cell>
          <cell r="D89" t="str">
            <v>M3</v>
          </cell>
          <cell r="E89">
            <v>232.94</v>
          </cell>
          <cell r="F89" t="str">
            <v>ED-48440</v>
          </cell>
          <cell r="G89">
            <v>0</v>
          </cell>
        </row>
        <row r="90">
          <cell r="A90" t="str">
            <v>02.14</v>
          </cell>
          <cell r="B90">
            <v>8716</v>
          </cell>
          <cell r="C90" t="str">
            <v>DEMOLIÇÃO DE PADRÃO CONCESSIONÁRIA</v>
          </cell>
          <cell r="D90" t="str">
            <v/>
          </cell>
          <cell r="E90">
            <v>0</v>
          </cell>
          <cell r="F90" t="str">
            <v>02.14</v>
          </cell>
          <cell r="G90">
            <v>0</v>
          </cell>
        </row>
        <row r="91">
          <cell r="A91" t="str">
            <v>ED-48474</v>
          </cell>
          <cell r="B91" t="str">
            <v>DEM-PAD-005</v>
          </cell>
          <cell r="C91" t="str">
            <v>REMOÇÃO DE PADRÃO DA CEMIG</v>
          </cell>
          <cell r="D91" t="str">
            <v>U</v>
          </cell>
          <cell r="E91">
            <v>95.02</v>
          </cell>
          <cell r="F91" t="str">
            <v>ED-48474</v>
          </cell>
          <cell r="G91">
            <v>0</v>
          </cell>
        </row>
        <row r="92">
          <cell r="A92" t="str">
            <v>ED-48475</v>
          </cell>
          <cell r="B92" t="str">
            <v>DEM-PAD-010</v>
          </cell>
          <cell r="C92" t="str">
            <v>REMOÇÃO DE PADRÃO DA COPASA</v>
          </cell>
          <cell r="D92" t="str">
            <v>U</v>
          </cell>
          <cell r="E92">
            <v>74.62</v>
          </cell>
          <cell r="F92" t="str">
            <v>ED-48475</v>
          </cell>
          <cell r="G92">
            <v>0</v>
          </cell>
        </row>
        <row r="93">
          <cell r="A93" t="str">
            <v>02.15</v>
          </cell>
          <cell r="B93">
            <v>8717</v>
          </cell>
          <cell r="C93" t="str">
            <v>DEMOLIÇÃO DE PAVIMENTAÇÃO</v>
          </cell>
          <cell r="D93" t="str">
            <v/>
          </cell>
          <cell r="E93">
            <v>0</v>
          </cell>
          <cell r="F93" t="str">
            <v>02.15</v>
          </cell>
          <cell r="G93">
            <v>0</v>
          </cell>
        </row>
        <row r="94">
          <cell r="A94" t="str">
            <v>ED-48488</v>
          </cell>
          <cell r="B94" t="str">
            <v>DEM-PIS-050</v>
          </cell>
          <cell r="C94" t="str">
            <v>DEMOLIÇÃO DE CALÇADA PORTUGUESA, INCLUSIVE AFASTAMENTO</v>
          </cell>
          <cell r="D94" t="str">
            <v>M2</v>
          </cell>
          <cell r="E94">
            <v>16.11</v>
          </cell>
          <cell r="F94" t="str">
            <v>ED-48488</v>
          </cell>
          <cell r="G94">
            <v>0</v>
          </cell>
        </row>
        <row r="95">
          <cell r="A95" t="str">
            <v>ED-48489</v>
          </cell>
          <cell r="B95" t="str">
            <v>DEM-PIS-055</v>
          </cell>
          <cell r="C95" t="str">
            <v>DEMOLIÇÃO DE PASSEIO OU LAJE DE CONCRETO COM EQUIPAMENTO, INCLUSIVE AFASTAMENTO</v>
          </cell>
          <cell r="D95" t="str">
            <v>M2</v>
          </cell>
          <cell r="E95">
            <v>13.66</v>
          </cell>
          <cell r="F95" t="str">
            <v>ED-48489</v>
          </cell>
          <cell r="G95">
            <v>0</v>
          </cell>
        </row>
        <row r="96">
          <cell r="A96" t="str">
            <v>ED-48486</v>
          </cell>
          <cell r="B96" t="str">
            <v>DEM-PIS-040</v>
          </cell>
          <cell r="C96" t="str">
            <v>DEMOLIÇÃO DE PASSEIO OU LAJE DE CONCRETO COM EQUIPAMENTO PNEUMÁTICO, INCLUSIVE AFASTAMENTO</v>
          </cell>
          <cell r="D96" t="str">
            <v>M2</v>
          </cell>
          <cell r="E96">
            <v>7.75</v>
          </cell>
          <cell r="F96" t="str">
            <v>ED-48486</v>
          </cell>
          <cell r="G96">
            <v>0</v>
          </cell>
        </row>
        <row r="97">
          <cell r="A97" t="str">
            <v>ED-48487</v>
          </cell>
          <cell r="B97" t="str">
            <v>DEM-PIS-045</v>
          </cell>
          <cell r="C97" t="str">
            <v>DEMOLIÇÃO DE PASSEIO OU LAJE DE CONCRETO MANUALMENTE, INCLUSIVE AFASTAMENTO</v>
          </cell>
          <cell r="D97" t="str">
            <v>M2</v>
          </cell>
          <cell r="E97">
            <v>25.08</v>
          </cell>
          <cell r="F97" t="str">
            <v>ED-48487</v>
          </cell>
          <cell r="G97">
            <v>0</v>
          </cell>
        </row>
        <row r="98">
          <cell r="A98" t="str">
            <v>ED-48476</v>
          </cell>
          <cell r="B98" t="str">
            <v>DEM-PAV-005</v>
          </cell>
          <cell r="C98" t="str">
            <v>DEMOLIÇÃO DE PAVIMENTAÇÃO COM PRÉ-MOLDADO DE CONCRETO</v>
          </cell>
          <cell r="D98" t="str">
            <v>M2</v>
          </cell>
          <cell r="E98">
            <v>12.53</v>
          </cell>
          <cell r="F98" t="str">
            <v>ED-48476</v>
          </cell>
          <cell r="G98">
            <v>0</v>
          </cell>
        </row>
        <row r="99">
          <cell r="A99" t="str">
            <v>ED-48491</v>
          </cell>
          <cell r="B99" t="str">
            <v>DEM-PIS-065</v>
          </cell>
          <cell r="C99" t="str">
            <v>DEMOLIÇÃO DE PAVIMENTO PARALELEPÍPEDO REJUNTADOS COM AREIA INCLUSIVE AFASTAMENTO E EMPILHAMENTO</v>
          </cell>
          <cell r="D99" t="str">
            <v>M2</v>
          </cell>
          <cell r="E99">
            <v>12.53</v>
          </cell>
          <cell r="F99" t="str">
            <v>ED-48491</v>
          </cell>
          <cell r="G99">
            <v>0</v>
          </cell>
        </row>
        <row r="100">
          <cell r="A100" t="str">
            <v>ED-48492</v>
          </cell>
          <cell r="B100" t="str">
            <v>DEM-PIS-070</v>
          </cell>
          <cell r="C100" t="str">
            <v>DEMOLIÇÃO DE REVESTIMENTO ASFÁLTICO COM EQUIPAMENTO PNEUMÁTICO, INCLUSIVE AFASTAMENTO</v>
          </cell>
          <cell r="D100" t="str">
            <v>M2</v>
          </cell>
          <cell r="E100">
            <v>8.2100000000000009</v>
          </cell>
          <cell r="F100" t="str">
            <v>ED-48492</v>
          </cell>
          <cell r="G100">
            <v>0</v>
          </cell>
        </row>
        <row r="101">
          <cell r="A101" t="str">
            <v>ED-48507</v>
          </cell>
          <cell r="B101" t="str">
            <v>DEM-SAR-005</v>
          </cell>
          <cell r="C101" t="str">
            <v>DEMOLIÇÃO DE SARJETA OU SARJETÃO DE CONCRETO</v>
          </cell>
          <cell r="D101" t="str">
            <v>M2</v>
          </cell>
          <cell r="E101">
            <v>14.32</v>
          </cell>
          <cell r="F101" t="str">
            <v>ED-48507</v>
          </cell>
          <cell r="G101">
            <v>0</v>
          </cell>
        </row>
        <row r="102">
          <cell r="A102" t="str">
            <v>ED-48490</v>
          </cell>
          <cell r="B102" t="str">
            <v>DEM-PIS-060</v>
          </cell>
          <cell r="C102" t="str">
            <v>DEMOLIÇÃO MANUAL DE ALVENARIA POLIÉDRICA, INCLUSIVE AFASTAMENTO</v>
          </cell>
          <cell r="D102" t="str">
            <v>M2</v>
          </cell>
          <cell r="E102">
            <v>12.53</v>
          </cell>
          <cell r="F102" t="str">
            <v>ED-48490</v>
          </cell>
          <cell r="G102">
            <v>0</v>
          </cell>
        </row>
        <row r="103">
          <cell r="A103" t="str">
            <v>ED-48473</v>
          </cell>
          <cell r="B103" t="str">
            <v>DEM-MFC-010</v>
          </cell>
          <cell r="C103" t="str">
            <v>REMOÇÃO DE MEIO-FIO DE PEDRA(GNAISSE, BASALTO, ETC.) INCLUSIVE CARGA</v>
          </cell>
          <cell r="D103" t="str">
            <v>M</v>
          </cell>
          <cell r="E103">
            <v>22.39</v>
          </cell>
          <cell r="F103" t="str">
            <v>ED-48473</v>
          </cell>
          <cell r="G103">
            <v>0</v>
          </cell>
        </row>
        <row r="104">
          <cell r="A104" t="str">
            <v>ED-48472</v>
          </cell>
          <cell r="B104" t="str">
            <v>DEM-MFC-005</v>
          </cell>
          <cell r="C104" t="str">
            <v>REMOÇÃO DE MEIO-FIO PRÉ-MOLDADO DE CONCRETO INCLUSIVE CARGA</v>
          </cell>
          <cell r="D104" t="str">
            <v>M</v>
          </cell>
          <cell r="E104">
            <v>8.9499999999999993</v>
          </cell>
          <cell r="F104" t="str">
            <v>ED-48472</v>
          </cell>
          <cell r="G104">
            <v>0</v>
          </cell>
        </row>
        <row r="105">
          <cell r="A105" t="str">
            <v>02.16</v>
          </cell>
          <cell r="B105">
            <v>8718</v>
          </cell>
          <cell r="C105" t="str">
            <v>DEMOLIÇÃO DE REVESTIMENTO</v>
          </cell>
          <cell r="D105" t="str">
            <v/>
          </cell>
          <cell r="E105">
            <v>0</v>
          </cell>
          <cell r="F105" t="str">
            <v>02.16</v>
          </cell>
          <cell r="G105">
            <v>0</v>
          </cell>
        </row>
        <row r="106">
          <cell r="A106" t="str">
            <v>ED-48504</v>
          </cell>
          <cell r="B106" t="str">
            <v>DEM-REV-020</v>
          </cell>
          <cell r="C106" t="str">
            <v>DEMOLIÇÃO DE FÓRMICA, INCLUSIVE AFASTAMENTO</v>
          </cell>
          <cell r="D106" t="str">
            <v>M2</v>
          </cell>
          <cell r="E106">
            <v>10.74</v>
          </cell>
          <cell r="F106" t="str">
            <v>ED-48504</v>
          </cell>
          <cell r="G106">
            <v>0</v>
          </cell>
        </row>
        <row r="107">
          <cell r="A107" t="str">
            <v>ED-48501</v>
          </cell>
          <cell r="B107" t="str">
            <v>DEM-REV-005</v>
          </cell>
          <cell r="C107" t="str">
            <v>DEMOLIÇÃO DE REBOCO, COM ESPESSURA DE ATÉ 55MM, INCLUSIVE AFASTAMENTO</v>
          </cell>
          <cell r="D107" t="str">
            <v>M2</v>
          </cell>
          <cell r="E107">
            <v>12.53</v>
          </cell>
          <cell r="F107" t="str">
            <v>ED-48501</v>
          </cell>
          <cell r="G107">
            <v>0</v>
          </cell>
        </row>
        <row r="108">
          <cell r="A108" t="str">
            <v>ED-48502</v>
          </cell>
          <cell r="B108" t="str">
            <v>DEM-REV-010</v>
          </cell>
          <cell r="C108" t="str">
            <v>DEMOLIÇÃO DE REVESTIMENTO CERÂMICO, AZULEJO OU LADRILHO HIDRÁULICO INCLUSIVE AFASTAMENTO</v>
          </cell>
          <cell r="D108" t="str">
            <v>M2</v>
          </cell>
          <cell r="E108">
            <v>14.32</v>
          </cell>
          <cell r="F108" t="str">
            <v>ED-48502</v>
          </cell>
          <cell r="G108">
            <v>0</v>
          </cell>
        </row>
        <row r="109">
          <cell r="A109" t="str">
            <v>ED-48503</v>
          </cell>
          <cell r="B109" t="str">
            <v>DEM-REV-015</v>
          </cell>
          <cell r="C109" t="str">
            <v>DEMOLIÇÃO DE REVESTIMENTO DE PEDRA (MÁRMORE, GRANITO, ARDÓSIA, SÃO TOMÉ, ETC.), INCLUSIVE AFASTAMENTO</v>
          </cell>
          <cell r="D109" t="str">
            <v>M2</v>
          </cell>
          <cell r="E109">
            <v>21.5</v>
          </cell>
          <cell r="F109" t="str">
            <v>ED-48503</v>
          </cell>
          <cell r="G109">
            <v>0</v>
          </cell>
        </row>
        <row r="110">
          <cell r="A110" t="str">
            <v>ED-48478</v>
          </cell>
          <cell r="B110" t="str">
            <v>DEM-PEI-005</v>
          </cell>
          <cell r="C110" t="str">
            <v>RETIRADA DE PEITORIL DE MÁRMORE OU GRANITO</v>
          </cell>
          <cell r="D110" t="str">
            <v>M</v>
          </cell>
          <cell r="E110">
            <v>6.28</v>
          </cell>
          <cell r="F110" t="str">
            <v>ED-48478</v>
          </cell>
          <cell r="G110">
            <v>0</v>
          </cell>
        </row>
        <row r="111">
          <cell r="A111" t="str">
            <v>02.17</v>
          </cell>
          <cell r="B111">
            <v>8719</v>
          </cell>
          <cell r="C111" t="str">
            <v>DEMOLIÇÃO DE PISO</v>
          </cell>
          <cell r="D111" t="str">
            <v/>
          </cell>
          <cell r="E111">
            <v>0</v>
          </cell>
          <cell r="F111" t="str">
            <v>02.17</v>
          </cell>
          <cell r="G111">
            <v>0</v>
          </cell>
        </row>
        <row r="112">
          <cell r="A112" t="str">
            <v>ED-48480</v>
          </cell>
          <cell r="B112" t="str">
            <v>DEM-PIS-010</v>
          </cell>
          <cell r="C112" t="str">
            <v>DEMOLIÇÃO DE PISO CERÂMICO OU LADRILHO HIDRÁULICO, INCLUSIVE AFASTAMENTO</v>
          </cell>
          <cell r="D112" t="str">
            <v>M2</v>
          </cell>
          <cell r="E112">
            <v>12.71</v>
          </cell>
          <cell r="F112" t="str">
            <v>ED-48480</v>
          </cell>
          <cell r="G112">
            <v>0</v>
          </cell>
        </row>
        <row r="113">
          <cell r="A113" t="str">
            <v>ED-48479</v>
          </cell>
          <cell r="B113" t="str">
            <v>DEM-PIS-005</v>
          </cell>
          <cell r="C113" t="str">
            <v>DEMOLIÇÃO DE PISO CIMENTADO OU CONTRAPISO DE ARGAMASSA ESPESSURA MÁXIMA DE 10CM, INCLUSIVE AFASTAMENTO</v>
          </cell>
          <cell r="D113" t="str">
            <v>M2</v>
          </cell>
          <cell r="E113">
            <v>14.32</v>
          </cell>
          <cell r="F113" t="str">
            <v>ED-48479</v>
          </cell>
          <cell r="G113">
            <v>0</v>
          </cell>
        </row>
        <row r="114">
          <cell r="A114" t="str">
            <v>ED-48483</v>
          </cell>
          <cell r="B114" t="str">
            <v>DEM-PIS-025</v>
          </cell>
          <cell r="C114" t="str">
            <v>DEMOLIÇÃO DE PISO DE GRANILITE/MARMORITE, INCLUSIVE AFASTAMENTO</v>
          </cell>
          <cell r="D114" t="str">
            <v>M2</v>
          </cell>
          <cell r="E114">
            <v>18.39</v>
          </cell>
          <cell r="F114" t="str">
            <v>ED-48483</v>
          </cell>
          <cell r="G114">
            <v>0</v>
          </cell>
        </row>
        <row r="115">
          <cell r="A115" t="str">
            <v>ED-48481</v>
          </cell>
          <cell r="B115" t="str">
            <v>DEM-PIS-015</v>
          </cell>
          <cell r="C115" t="str">
            <v>DEMOLIÇÃO DE PISO DE PEDRAS (MÁRMORE, GRANITO, ARDÓSIA, LAGOA SANTA, SÃO TOMÉ), INCLUSIVE AFASTAMENTO</v>
          </cell>
          <cell r="D115" t="str">
            <v>M2</v>
          </cell>
          <cell r="E115">
            <v>21.5</v>
          </cell>
          <cell r="F115" t="str">
            <v>ED-48481</v>
          </cell>
          <cell r="G115">
            <v>0</v>
          </cell>
        </row>
        <row r="116">
          <cell r="A116" t="str">
            <v>ED-48485</v>
          </cell>
          <cell r="B116" t="str">
            <v>DEM-PIS-035</v>
          </cell>
          <cell r="C116" t="str">
            <v>DEMOLIÇÃO DE PISO DE TABUAS, INCLUSIVE AFASTAMENTO</v>
          </cell>
          <cell r="D116" t="str">
            <v>M2</v>
          </cell>
          <cell r="E116">
            <v>16.11</v>
          </cell>
          <cell r="F116" t="str">
            <v>ED-48485</v>
          </cell>
          <cell r="G116">
            <v>0</v>
          </cell>
        </row>
        <row r="117">
          <cell r="A117" t="str">
            <v>ED-48484</v>
          </cell>
          <cell r="B117" t="str">
            <v>DEM-PIS-030</v>
          </cell>
          <cell r="C117" t="str">
            <v>DEMOLIÇÃO DE PISO DE TACO DE MADEIRA, INCLUSIVE AFASTAMENTO</v>
          </cell>
          <cell r="D117" t="str">
            <v>M2</v>
          </cell>
          <cell r="E117">
            <v>17.91</v>
          </cell>
          <cell r="F117" t="str">
            <v>ED-48484</v>
          </cell>
          <cell r="G117">
            <v>0</v>
          </cell>
        </row>
        <row r="118">
          <cell r="A118" t="str">
            <v>ED-48482</v>
          </cell>
          <cell r="B118" t="str">
            <v>DEM-PIS-020</v>
          </cell>
          <cell r="C118" t="str">
            <v>DEMOLIÇÃO DE PISO VINÍLICO, INCLUSIVE AFASTAMENTO</v>
          </cell>
          <cell r="D118" t="str">
            <v>M2</v>
          </cell>
          <cell r="E118">
            <v>7.16</v>
          </cell>
          <cell r="F118" t="str">
            <v>ED-48482</v>
          </cell>
          <cell r="G118">
            <v>0</v>
          </cell>
        </row>
        <row r="119">
          <cell r="A119" t="str">
            <v>ED-48505</v>
          </cell>
          <cell r="B119" t="str">
            <v>DEM-ROD-005</v>
          </cell>
          <cell r="C119" t="str">
            <v>DEMOLIÇÃO DE RODAPÉ EM GERAL, INCLUSIVE ARGAMASSA DE ASSENTAMENTO</v>
          </cell>
          <cell r="D119" t="str">
            <v>M</v>
          </cell>
          <cell r="E119">
            <v>2.14</v>
          </cell>
          <cell r="F119" t="str">
            <v>ED-48505</v>
          </cell>
          <cell r="G119">
            <v>0</v>
          </cell>
        </row>
        <row r="120">
          <cell r="A120" t="str">
            <v>ED-48508</v>
          </cell>
          <cell r="B120" t="str">
            <v>DEM-SOL-005</v>
          </cell>
          <cell r="C120" t="str">
            <v>RETIRADA DE SOLEIRA DE MÁRMORE OU GRANITO</v>
          </cell>
          <cell r="D120" t="str">
            <v>M</v>
          </cell>
          <cell r="E120">
            <v>6.75</v>
          </cell>
          <cell r="F120" t="str">
            <v>ED-48508</v>
          </cell>
          <cell r="G120">
            <v>0</v>
          </cell>
        </row>
        <row r="121">
          <cell r="A121" t="str">
            <v>02.18</v>
          </cell>
          <cell r="B121">
            <v>8720</v>
          </cell>
          <cell r="C121" t="str">
            <v>REMOÇÃO DE CERCA E ALAMBRADO</v>
          </cell>
          <cell r="D121" t="str">
            <v/>
          </cell>
          <cell r="E121">
            <v>0</v>
          </cell>
          <cell r="F121" t="str">
            <v>02.18</v>
          </cell>
          <cell r="G121">
            <v>0</v>
          </cell>
        </row>
        <row r="122">
          <cell r="A122" t="str">
            <v>ED-48434</v>
          </cell>
          <cell r="B122" t="str">
            <v>DEM-ALA-005</v>
          </cell>
          <cell r="C122" t="str">
            <v>REMOÇÃO DE ALAMBRADO METÁLICO, COM REAPROVEITAMENTO, INCLUSIVE AFASTAMENTO</v>
          </cell>
          <cell r="D122" t="str">
            <v>M2</v>
          </cell>
          <cell r="E122">
            <v>10.74</v>
          </cell>
          <cell r="F122" t="str">
            <v>ED-48434</v>
          </cell>
          <cell r="G122">
            <v>0</v>
          </cell>
        </row>
        <row r="123">
          <cell r="A123" t="str">
            <v>ED-48439</v>
          </cell>
          <cell r="B123" t="str">
            <v>DEM-CER-005</v>
          </cell>
          <cell r="C123" t="str">
            <v>REMOÇÃO DE CERCA</v>
          </cell>
          <cell r="D123" t="str">
            <v>M2</v>
          </cell>
          <cell r="E123">
            <v>14.32</v>
          </cell>
          <cell r="F123" t="str">
            <v>ED-48439</v>
          </cell>
          <cell r="G123">
            <v>0</v>
          </cell>
        </row>
        <row r="124">
          <cell r="A124" t="str">
            <v>ED-48449</v>
          </cell>
          <cell r="B124" t="str">
            <v>DEM-CON-050</v>
          </cell>
          <cell r="C124" t="str">
            <v>REMOÇÃO DE CONCERTINA D = 450 MM, 610 MM OU 730 MM - COM REAPROVEITAMENTO</v>
          </cell>
          <cell r="D124" t="str">
            <v>M</v>
          </cell>
          <cell r="E124">
            <v>2.19</v>
          </cell>
          <cell r="F124" t="str">
            <v>ED-48449</v>
          </cell>
          <cell r="G124">
            <v>0</v>
          </cell>
        </row>
        <row r="125">
          <cell r="A125" t="str">
            <v>ED-48448</v>
          </cell>
          <cell r="B125" t="str">
            <v>DEM-CON-045</v>
          </cell>
          <cell r="C125" t="str">
            <v>REMOÇÃO DE CONCERTNA D = 450 MM, 610 MM OU 730 MM - COM POSSÍVEL REAPROVEITAMENTO</v>
          </cell>
          <cell r="D125" t="str">
            <v>M</v>
          </cell>
          <cell r="E125">
            <v>2.19</v>
          </cell>
          <cell r="F125" t="str">
            <v>ED-48448</v>
          </cell>
          <cell r="G125">
            <v>0</v>
          </cell>
        </row>
        <row r="126">
          <cell r="A126" t="str">
            <v>02.19</v>
          </cell>
          <cell r="B126">
            <v>8721</v>
          </cell>
          <cell r="C126" t="str">
            <v>REMOÇÃO DE VIDRO</v>
          </cell>
          <cell r="D126" t="str">
            <v/>
          </cell>
          <cell r="E126">
            <v>0</v>
          </cell>
          <cell r="F126" t="str">
            <v>02.19</v>
          </cell>
          <cell r="G126">
            <v>0</v>
          </cell>
        </row>
        <row r="127">
          <cell r="A127" t="str">
            <v>ED-48516</v>
          </cell>
          <cell r="B127" t="str">
            <v>DEM-VID-005</v>
          </cell>
          <cell r="C127" t="str">
            <v>RETIRADA DE VIDRO DE ESQUADRIAS, INCLUSIVE LIMPEZA DO ENCAIXE</v>
          </cell>
          <cell r="D127" t="str">
            <v>M2</v>
          </cell>
          <cell r="E127">
            <v>2.35</v>
          </cell>
          <cell r="F127" t="str">
            <v>ED-48516</v>
          </cell>
          <cell r="G127">
            <v>0</v>
          </cell>
        </row>
        <row r="128">
          <cell r="A128" t="str">
            <v>02.20</v>
          </cell>
          <cell r="B128">
            <v>8722</v>
          </cell>
          <cell r="C128" t="str">
            <v>REMOÇÃO DE ITEM ESCOLAR</v>
          </cell>
          <cell r="D128" t="str">
            <v/>
          </cell>
          <cell r="E128">
            <v>0</v>
          </cell>
          <cell r="F128" t="str">
            <v>02.20</v>
          </cell>
          <cell r="G128">
            <v>0</v>
          </cell>
        </row>
        <row r="129">
          <cell r="A129" t="str">
            <v>ED-48498</v>
          </cell>
          <cell r="B129" t="str">
            <v>DEM-QUA-005</v>
          </cell>
          <cell r="C129" t="str">
            <v>REMOÇÃO DE QUADRO NEGRO , INCLUSIVE AFASTAMENTO</v>
          </cell>
          <cell r="D129" t="str">
            <v>M2</v>
          </cell>
          <cell r="E129">
            <v>22.92</v>
          </cell>
          <cell r="F129" t="str">
            <v>ED-48498</v>
          </cell>
          <cell r="G129">
            <v>0</v>
          </cell>
        </row>
        <row r="130">
          <cell r="A130" t="str">
            <v>03.</v>
          </cell>
          <cell r="B130">
            <v>8664</v>
          </cell>
          <cell r="C130" t="str">
            <v>INSTALAÇÕES PROVISÓRIAS</v>
          </cell>
          <cell r="D130" t="str">
            <v/>
          </cell>
          <cell r="E130">
            <v>0</v>
          </cell>
          <cell r="F130" t="str">
            <v>03.</v>
          </cell>
          <cell r="G130">
            <v>0</v>
          </cell>
        </row>
        <row r="131">
          <cell r="A131" t="str">
            <v>03.01</v>
          </cell>
          <cell r="B131">
            <v>8723</v>
          </cell>
          <cell r="C131" t="str">
            <v>PLACA DE OBRA</v>
          </cell>
          <cell r="D131" t="str">
            <v/>
          </cell>
          <cell r="E131">
            <v>0</v>
          </cell>
          <cell r="F131" t="str">
            <v>03.01</v>
          </cell>
          <cell r="G131">
            <v>0</v>
          </cell>
        </row>
        <row r="132">
          <cell r="A132" t="str">
            <v>ED-16660</v>
          </cell>
          <cell r="B132" t="str">
            <v>-</v>
          </cell>
          <cell r="C13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32" t="str">
            <v>M2</v>
          </cell>
          <cell r="E132">
            <v>187.49</v>
          </cell>
          <cell r="F132" t="str">
            <v>ED-16660</v>
          </cell>
          <cell r="G132">
            <v>0</v>
          </cell>
        </row>
        <row r="133">
          <cell r="A133" t="str">
            <v>ED-50152</v>
          </cell>
          <cell r="B133" t="str">
            <v>IIO-PLA-005</v>
          </cell>
          <cell r="C133" t="str">
            <v>FORNECIMENTO E COLOCAÇÃO DE PLACA DE OBRA EM CHAPA GALVANIZADA (3,00 X 1,5 0 M) - EM CHAPA GALVANIZADA 0,26 AFIXADAS COM REBITES 540 E PARAFUSOS 3/8, EM ESTRUTURA METÁLICA VIGA U 2" ENRIJECIDA COM METALON 20 X 20, SUPORTE EM EUCALIPTO AUTOCLAVADO PINTADAS</v>
          </cell>
          <cell r="D133" t="str">
            <v>U</v>
          </cell>
          <cell r="E133">
            <v>1121.47</v>
          </cell>
          <cell r="F133" t="str">
            <v>ED-50152</v>
          </cell>
          <cell r="G133">
            <v>0</v>
          </cell>
        </row>
        <row r="134">
          <cell r="A134" t="str">
            <v>ED-50153</v>
          </cell>
          <cell r="B134" t="str">
            <v>IIO-PLA-010</v>
          </cell>
          <cell r="C134" t="str">
            <v>FORNECIMENTO E COLOCAÇÃO DE PLACA DE OBRA EM CHAPA GALVANIZADA (6,00 X 3,00 M) - EM CHAPA GALVANIZADA 0,26 AFIXADAS COM REBITES 540 E PARAFUSOS 3/8, EM ESTRUTURA METÁLICA VIGA U 2" ENRIJECIDA COM METALON 20 X 20, SUPORTE EM EUCALIPTO AUTOCLAVADO PINTADAS</v>
          </cell>
          <cell r="D134" t="str">
            <v>U</v>
          </cell>
          <cell r="E134">
            <v>2741.47</v>
          </cell>
          <cell r="F134" t="str">
            <v>ED-50153</v>
          </cell>
          <cell r="G134">
            <v>0</v>
          </cell>
        </row>
        <row r="135">
          <cell r="A135" t="str">
            <v>ED-50154</v>
          </cell>
          <cell r="B135" t="str">
            <v>IIO-PLA-015</v>
          </cell>
          <cell r="C135" t="str">
            <v>FORNECIMENTO E COLOCAÇÃO DE PLACAS DE OBRAS EM CHAPA GALVANIZADA (4,00 X 2,00 M ) SÃO CONFECCIONADAS EM CHAPA GALVANIZADA 26. AS CHAPAS SERÃO AFIXADAS COM REBITES 410 E PARAFUSOS 3/8, EM UMA ESTRUTURA METÁLICA COM VIGA U 2" ENRIJECIDA E METALON 20MMX20MM,334</v>
          </cell>
          <cell r="D135" t="str">
            <v>U</v>
          </cell>
          <cell r="E135">
            <v>1649.47</v>
          </cell>
          <cell r="F135" t="str">
            <v>ED-50154</v>
          </cell>
          <cell r="G135">
            <v>0</v>
          </cell>
        </row>
        <row r="136">
          <cell r="A136" t="str">
            <v>03.02</v>
          </cell>
          <cell r="B136">
            <v>8724</v>
          </cell>
          <cell r="C136" t="str">
            <v>INSTALAÇÃO PROVISÓRIA ÁGUA E ENERGIA</v>
          </cell>
          <cell r="D136" t="str">
            <v/>
          </cell>
          <cell r="E136">
            <v>0</v>
          </cell>
          <cell r="F136" t="str">
            <v>03.02</v>
          </cell>
          <cell r="G136">
            <v>0</v>
          </cell>
        </row>
        <row r="137">
          <cell r="A137" t="str">
            <v>ED-50150</v>
          </cell>
          <cell r="B137" t="str">
            <v>IIO-LIG-005</v>
          </cell>
          <cell r="C137" t="str">
            <v xml:space="preserve">LIGAÇÃO DE ÁGUA PROVISÓRIA PARA CANTEIRO,  INCLUSIVE HIDRÔMETRO E CAVALETE PARA MEDIÇÃO DE ÁGUA - ENTRADA PRINCIPAL, EM AÇO GALVANIZADO DN 20MM (1/2") - PADRÃO CONCESSIONÁRIA
</v>
          </cell>
          <cell r="D137" t="str">
            <v>UN</v>
          </cell>
          <cell r="E137">
            <v>333.45</v>
          </cell>
          <cell r="F137" t="str">
            <v>ED-50150</v>
          </cell>
          <cell r="G137">
            <v>0</v>
          </cell>
        </row>
        <row r="138">
          <cell r="A138" t="str">
            <v>ED-50151</v>
          </cell>
          <cell r="B138" t="str">
            <v>IIO-LIG-010</v>
          </cell>
          <cell r="C138" t="str">
            <v>LIGAÇÃO PROVISÓRIA DE LUZ E FORÇA-PADRÃO PROVISÓRIO 30KVA</v>
          </cell>
          <cell r="D138" t="str">
            <v>U</v>
          </cell>
          <cell r="E138">
            <v>539.26</v>
          </cell>
          <cell r="F138" t="str">
            <v>ED-50151</v>
          </cell>
          <cell r="G138">
            <v>0</v>
          </cell>
        </row>
        <row r="139">
          <cell r="A139" t="str">
            <v>03.03</v>
          </cell>
          <cell r="B139">
            <v>8725</v>
          </cell>
          <cell r="C139" t="str">
            <v>ESCRITÓRIO DE OBRA</v>
          </cell>
          <cell r="D139" t="str">
            <v/>
          </cell>
          <cell r="E139">
            <v>0</v>
          </cell>
          <cell r="F139" t="str">
            <v>03.03</v>
          </cell>
          <cell r="G139">
            <v>0</v>
          </cell>
        </row>
        <row r="140">
          <cell r="A140" t="str">
            <v>ED-50125</v>
          </cell>
          <cell r="B140" t="str">
            <v>IIO-ARE-070</v>
          </cell>
          <cell r="C140" t="str">
            <v>ÁREA COBERTA EM TELHA FIBROCIMENTO PARA BANCAS - PADRÃO DER-MG</v>
          </cell>
          <cell r="D140" t="str">
            <v>M2</v>
          </cell>
          <cell r="E140">
            <v>98.89</v>
          </cell>
          <cell r="F140" t="str">
            <v>ED-50125</v>
          </cell>
          <cell r="G140">
            <v>0</v>
          </cell>
        </row>
        <row r="141">
          <cell r="A141" t="str">
            <v>ED-50155</v>
          </cell>
          <cell r="B141" t="str">
            <v>IIO-SAN-005</v>
          </cell>
          <cell r="C141" t="str">
            <v>BANHEIRO QUÍMICO 110 X 120 X 230 CM COM MANUTENÇÃO</v>
          </cell>
          <cell r="D141" t="str">
            <v>MÊS</v>
          </cell>
          <cell r="E141">
            <v>515</v>
          </cell>
          <cell r="F141" t="str">
            <v>ED-50155</v>
          </cell>
          <cell r="G141">
            <v>0</v>
          </cell>
        </row>
        <row r="142">
          <cell r="A142" t="str">
            <v>ED-50135</v>
          </cell>
          <cell r="B142" t="str">
            <v>IIO-BAR-046</v>
          </cell>
          <cell r="C142" t="str">
            <v>BARRACÃO DE OBRA, EM CHAPA DE COMPENSADO RESINADO, INCLUSIVE  INSTALAÇÕES SANITÁRIAS E MOBILIÁRIO - PADRÃO DER-MG</v>
          </cell>
          <cell r="D142" t="str">
            <v>M2</v>
          </cell>
          <cell r="E142">
            <v>445.97</v>
          </cell>
          <cell r="F142" t="str">
            <v>ED-50135</v>
          </cell>
          <cell r="G142">
            <v>0</v>
          </cell>
        </row>
        <row r="143">
          <cell r="A143" t="str">
            <v>ED-50128</v>
          </cell>
          <cell r="B143" t="str">
            <v>IIO-BAR-015</v>
          </cell>
          <cell r="C143" t="str">
            <v>BARRACÃO DE OBRA PARA DEPÓSITO E FERRAMENTARIA TIPO-I, ÁREA INTERNA 14,52M2, EM CHAPA DE COMPENSADO RESINADO, INCLUSIVE MOBILIÁRIO (OBRA DE PEQUENO PORTE, EFETIVO ATÉ 30 HOMENS), PADRÃO DER-MG</v>
          </cell>
          <cell r="D143" t="str">
            <v>UN</v>
          </cell>
          <cell r="E143">
            <v>6073.26</v>
          </cell>
          <cell r="F143" t="str">
            <v>ED-50128</v>
          </cell>
          <cell r="G143">
            <v>0</v>
          </cell>
        </row>
        <row r="144">
          <cell r="A144" t="str">
            <v>ED-50129</v>
          </cell>
          <cell r="B144" t="str">
            <v>IIO-BAR-020</v>
          </cell>
          <cell r="C144" t="str">
            <v>BARRACÃO DE OBRA PARA DEPÓSITO E FERRAMENTARIA TIPO-II, ÁREA INTERNA 25,41M2, EM CHAPA DE COMPENSADO RESINADO, INCLUSIVE MOBILIÁRIO (OBRA DE MÉDIO PORTE, EFETIVO DE 30 A 60 HOMENS), PADRÃO DER-MG</v>
          </cell>
          <cell r="D144" t="str">
            <v>UN</v>
          </cell>
          <cell r="E144">
            <v>10116.57</v>
          </cell>
          <cell r="F144" t="str">
            <v>ED-50129</v>
          </cell>
          <cell r="G144">
            <v>0</v>
          </cell>
        </row>
        <row r="145">
          <cell r="A145" t="str">
            <v>ED-50148</v>
          </cell>
          <cell r="B145" t="str">
            <v>IIO-ESC-015</v>
          </cell>
          <cell r="C145" t="str">
            <v>BARRACÃO DE OBRA PARA ESCRITÓRIO DA EMPREITEIRA TIPO-I, ÁREA INTERNA 18,15M2, EM CHAPA DE COMPENSADO RESINADO, INCLUSIVE MOBILIÁRIO (OBRA DE PEQUENO A MÉDIO PORTE, EFETIVO ATÉ 60 HOMENS) - PADRÃO DER-MG</v>
          </cell>
          <cell r="D145" t="str">
            <v>UN</v>
          </cell>
          <cell r="E145">
            <v>7912.67</v>
          </cell>
          <cell r="F145" t="str">
            <v>ED-50148</v>
          </cell>
          <cell r="G145">
            <v>0</v>
          </cell>
        </row>
        <row r="146">
          <cell r="A146" t="str">
            <v>ED-50149</v>
          </cell>
          <cell r="B146" t="str">
            <v>IIO-ESC-020</v>
          </cell>
          <cell r="C146" t="str">
            <v>BARRACÃO DE OBRA PARA ESCRITÓRIO DA EMPREITEIRA TIPO-II, ÁREA INTERNA 21,78M2, EM CHAPA DE COMPENSADO RESINADO, INCLUSIVE MOBILIÁRIO (OBRA DE GRANDE PORTE, EFETIVO ACIMA 60 HOMENS) - PADRÃO DER-MG</v>
          </cell>
          <cell r="D146" t="str">
            <v>UN</v>
          </cell>
          <cell r="E146">
            <v>9203.2900000000009</v>
          </cell>
          <cell r="F146" t="str">
            <v>ED-50149</v>
          </cell>
          <cell r="G146">
            <v>0</v>
          </cell>
        </row>
        <row r="147">
          <cell r="A147" t="str">
            <v>ED-50146</v>
          </cell>
          <cell r="B147" t="str">
            <v>IIO-ESC-005</v>
          </cell>
          <cell r="C147" t="str">
            <v>BARRACÃO DE OBRA PARA ESCRITÓRIO DA FISCALIZAÇÃO TIPO-I, ÁREA INTERNA 18,15M2, EM CHAPA DE COMPENSADO RESINADO, INCLUSIVE MOBILIÁRIO (OBRA DE PEQUENO A MÉDIO PORTE, EFETIVO ATÉ 60 HOMENS) - PADRÃO DER-MG</v>
          </cell>
          <cell r="D147" t="str">
            <v>UN</v>
          </cell>
          <cell r="E147">
            <v>7858.18</v>
          </cell>
          <cell r="F147" t="str">
            <v>ED-50146</v>
          </cell>
          <cell r="G147">
            <v>0</v>
          </cell>
        </row>
        <row r="148">
          <cell r="A148" t="str">
            <v>ED-50147</v>
          </cell>
          <cell r="B148" t="str">
            <v>IIO-ESC-010</v>
          </cell>
          <cell r="C148" t="str">
            <v>BARRACÃO DE OBRA PARA ESCRITÓRIO DA FISCALIZAÇÃO TIPO-II, ÁREA INTERNA 21,78M2, EM CHAPA DE COMPENSADO RESINADO, INCLUSIVE MOBILIÁRIO (OBRA DE GRANDE PORTE, EFETIVO ACIMA 60 HOMENS) - PADRÃO DER-MG</v>
          </cell>
          <cell r="D148" t="str">
            <v>UN</v>
          </cell>
          <cell r="E148">
            <v>9148.7999999999993</v>
          </cell>
          <cell r="F148" t="str">
            <v>ED-50147</v>
          </cell>
          <cell r="G148">
            <v>0</v>
          </cell>
        </row>
        <row r="149">
          <cell r="A149" t="str">
            <v>ED-50130</v>
          </cell>
          <cell r="B149" t="str">
            <v>IIO-BAR-025</v>
          </cell>
          <cell r="C149" t="str">
            <v>BARRACÃO DE OBRA PARA INSTALAÇÃO SANITÁRIA TIPO-I, ÁREA INTERNA 14,52M2, EM CHAPA DE COMPENSADO RESINADO (OBRA DE PEQUENO PORTE, EFETIVO ATÉ 30 HOMENS), PADRÃO DER-MG</v>
          </cell>
          <cell r="D149" t="str">
            <v>UN</v>
          </cell>
          <cell r="E149">
            <v>6723.8</v>
          </cell>
          <cell r="F149" t="str">
            <v>ED-50130</v>
          </cell>
          <cell r="G149">
            <v>0</v>
          </cell>
        </row>
        <row r="150">
          <cell r="A150" t="str">
            <v>ED-50131</v>
          </cell>
          <cell r="B150" t="str">
            <v>IIO-BAR-030</v>
          </cell>
          <cell r="C150" t="str">
            <v>BARRACÃO DE OBRA PARA INSTALAÇÃO SANITÁRIA TIPO-II, ÁREA INTERNA 18,15M2, EM CHAPA DE COMPENSADO RESINADO (OBRA DE MÉDIO PORTE, EFETIVO DE 30 A 60 HOMENS), PADRÃO DER-MG</v>
          </cell>
          <cell r="D150" t="str">
            <v>UN</v>
          </cell>
          <cell r="E150">
            <v>8554.51</v>
          </cell>
          <cell r="F150" t="str">
            <v>ED-50131</v>
          </cell>
          <cell r="G150">
            <v>0</v>
          </cell>
        </row>
        <row r="151">
          <cell r="A151" t="str">
            <v>ED-50132</v>
          </cell>
          <cell r="B151" t="str">
            <v>IIO-BAR-035</v>
          </cell>
          <cell r="C151" t="str">
            <v>BARRACÃO DE OBRA PARA INSTALAÇÃO SANITÁRIA TIPO-III, ÁREA INTERNA 25,41M2, EM CHAPA DE COMPENSADO RESINADO (OBRA DE GRANDE PORTE, EFETIVO ACIMA DE 60 HOMENS), PADRÃO DER-MG</v>
          </cell>
          <cell r="D151" t="str">
            <v>UN</v>
          </cell>
          <cell r="E151">
            <v>12097.78</v>
          </cell>
          <cell r="F151" t="str">
            <v>ED-50132</v>
          </cell>
          <cell r="G151">
            <v>0</v>
          </cell>
        </row>
        <row r="152">
          <cell r="A152" t="str">
            <v>ED-50133</v>
          </cell>
          <cell r="B152" t="str">
            <v>IIO-BAR-040</v>
          </cell>
          <cell r="C152" t="str">
            <v>BARRACÃO DE OBRA PARA REFEITÓRIO TIPO-I, ÁREA INTERNA 18,15M2, EM CHAPA DE COMPENSADO RESINADO (OBRA DE MÉDIO PORTE, EFETIVO DE 30 A 60 HOMENS), PADRÃO DER-MG</v>
          </cell>
          <cell r="D152" t="str">
            <v>UN</v>
          </cell>
          <cell r="E152">
            <v>7639.72</v>
          </cell>
          <cell r="F152" t="str">
            <v>ED-50133</v>
          </cell>
          <cell r="G152">
            <v>0</v>
          </cell>
        </row>
        <row r="153">
          <cell r="A153" t="str">
            <v>ED-50134</v>
          </cell>
          <cell r="B153" t="str">
            <v>IIO-BAR-045</v>
          </cell>
          <cell r="C153" t="str">
            <v>BARRACÃO DE OBRA PARA REFEITÓRIO TIPO-II, ÁREA INTERNA 25,41M2, EM CHAPA DE COMPENSADO RESINADO (OBRA DE GRANDE PORTE, EFETIVO ACIMA DE 60 HOMENS), PADRÃO DER-MG</v>
          </cell>
          <cell r="D153" t="str">
            <v>UN</v>
          </cell>
          <cell r="E153">
            <v>10374.43</v>
          </cell>
          <cell r="F153" t="str">
            <v>ED-50134</v>
          </cell>
          <cell r="G153">
            <v>0</v>
          </cell>
        </row>
        <row r="154">
          <cell r="A154" t="str">
            <v>ED-50126</v>
          </cell>
          <cell r="B154" t="str">
            <v>IIO-BAR-005</v>
          </cell>
          <cell r="C154" t="str">
            <v>BARRACÃO DE OBRA PARA VESTIÁRIO TIPO-I, ÁREA INTERNA 25,41M2, EM CHAPA DE COMPENSADO RESINADO, INCLUSIVE MOBILIÁRIO (OBRA DE PEQUENO PORTE, EFETIVO ATÉ 30 HOMENS), PADRÃO DER-MG</v>
          </cell>
          <cell r="D154" t="str">
            <v>UN</v>
          </cell>
          <cell r="E154">
            <v>10590.61</v>
          </cell>
          <cell r="F154" t="str">
            <v>ED-50126</v>
          </cell>
          <cell r="G154">
            <v>0</v>
          </cell>
        </row>
        <row r="155">
          <cell r="A155" t="str">
            <v>ED-50127</v>
          </cell>
          <cell r="B155" t="str">
            <v>IIO-BAR-010</v>
          </cell>
          <cell r="C155" t="str">
            <v>BARRACÃO DE OBRA PARA VESTIÁRIO TIPO-II, ÁREA INTERNA 67,76M2, EM CHAPA DE COMPENSADO RESINADO, INCLUSIVE MOBILIÁRIO (OBRA DE MÉDIO PORTE, EFETIVO DE 30 A 60 HOMENS), PADRÃO DER-MG</v>
          </cell>
          <cell r="D155" t="str">
            <v>UN</v>
          </cell>
          <cell r="E155">
            <v>20293.71</v>
          </cell>
          <cell r="F155" t="str">
            <v>ED-50127</v>
          </cell>
          <cell r="G155">
            <v>0</v>
          </cell>
        </row>
        <row r="156">
          <cell r="A156" t="str">
            <v>ED-16344</v>
          </cell>
          <cell r="B156" t="str">
            <v>-</v>
          </cell>
          <cell r="C156" t="str">
            <v xml:space="preserve">INSTALAÇÃO PROVISÓRIA DE CHUVEIRO ELÉTRICO, TENSÃO 127V/220V, EM CONTAINER (VESTIÁRIO DE OBRA)
</v>
          </cell>
          <cell r="D156" t="str">
            <v>UN</v>
          </cell>
          <cell r="E156">
            <v>82.63</v>
          </cell>
          <cell r="F156" t="str">
            <v>ED-16344</v>
          </cell>
          <cell r="G156">
            <v>0</v>
          </cell>
        </row>
        <row r="157">
          <cell r="A157" t="str">
            <v>ED-16341</v>
          </cell>
          <cell r="B157" t="str">
            <v>-</v>
          </cell>
          <cell r="C157" t="str">
            <v xml:space="preserve">LIGAÇÃO PROVISÓRIA DE ÁGUA E ESGOTO PARA CONTAINER (ESCRITÓRIO DE OBRA)
</v>
          </cell>
          <cell r="D157" t="str">
            <v>UN</v>
          </cell>
          <cell r="E157">
            <v>245.34</v>
          </cell>
          <cell r="F157" t="str">
            <v>ED-16341</v>
          </cell>
          <cell r="G157">
            <v>0</v>
          </cell>
        </row>
        <row r="158">
          <cell r="A158" t="str">
            <v>ED-16343</v>
          </cell>
          <cell r="B158" t="str">
            <v>-</v>
          </cell>
          <cell r="C158" t="str">
            <v xml:space="preserve">LIGAÇÃO PROVISÓRIA DE ÁGUA E ESGOTO PARA CONTAINER (VESTIÁRIO DE OBRA), EXCLUSIVE CHUVEIRO ELÉTRICO
</v>
          </cell>
          <cell r="D158" t="str">
            <v>UN</v>
          </cell>
          <cell r="E158">
            <v>287.39</v>
          </cell>
          <cell r="F158" t="str">
            <v>ED-16343</v>
          </cell>
          <cell r="G158">
            <v>0</v>
          </cell>
        </row>
        <row r="159">
          <cell r="A159" t="str">
            <v>ED-16342</v>
          </cell>
          <cell r="B159" t="str">
            <v>-</v>
          </cell>
          <cell r="C159" t="str">
            <v xml:space="preserve">LIGAÇÃO PROVISÓRIA DE ENERGIA ELÉTRICA PARA CONTAINER
</v>
          </cell>
          <cell r="D159" t="str">
            <v>UN</v>
          </cell>
          <cell r="E159">
            <v>296.01</v>
          </cell>
          <cell r="F159" t="str">
            <v>ED-16342</v>
          </cell>
          <cell r="G159">
            <v>0</v>
          </cell>
        </row>
        <row r="160">
          <cell r="A160" t="str">
            <v>ED-16356</v>
          </cell>
          <cell r="B160" t="str">
            <v>-</v>
          </cell>
          <cell r="C160" t="str">
            <v xml:space="preserve">LIGAÇÕES PROVISÓRIAS PARA CONTAINER TIPO 1 (CORRESPONDENTE AO CÓDIGO ED-16348)
</v>
          </cell>
          <cell r="D160" t="str">
            <v>UN</v>
          </cell>
          <cell r="E160">
            <v>296.01</v>
          </cell>
          <cell r="F160" t="str">
            <v>ED-16356</v>
          </cell>
          <cell r="G160">
            <v>0</v>
          </cell>
        </row>
        <row r="161">
          <cell r="A161" t="str">
            <v>ED-16357</v>
          </cell>
          <cell r="B161" t="str">
            <v>-</v>
          </cell>
          <cell r="C161" t="str">
            <v>LIGAÇÕES PROVISÓRIAS PARA CONTAINER TIPO 2 (CORRESPONDENTE AO CÓDIGO ED-16349)</v>
          </cell>
          <cell r="D161" t="str">
            <v>UN</v>
          </cell>
          <cell r="E161">
            <v>541.35</v>
          </cell>
          <cell r="F161" t="str">
            <v>ED-16357</v>
          </cell>
          <cell r="G161">
            <v>0</v>
          </cell>
        </row>
        <row r="162">
          <cell r="A162" t="str">
            <v>ED-16358</v>
          </cell>
          <cell r="B162" t="str">
            <v>-</v>
          </cell>
          <cell r="C162" t="str">
            <v>LIGAÇÕES PROVISÓRIAS PARA CONTAINER TIPO 3 (CORRESPONDENTE AO CÓDIGO ED-16350)</v>
          </cell>
          <cell r="D162" t="str">
            <v>UN</v>
          </cell>
          <cell r="E162">
            <v>296.01</v>
          </cell>
          <cell r="F162" t="str">
            <v>ED-16358</v>
          </cell>
          <cell r="G162">
            <v>0</v>
          </cell>
        </row>
        <row r="163">
          <cell r="A163" t="str">
            <v>ED-16359</v>
          </cell>
          <cell r="B163" t="str">
            <v>-</v>
          </cell>
          <cell r="C163" t="str">
            <v>LIGAÇÕES PROVISÓRIAS PARA CONTAINER TIPO 4 (CORRESPONDENTE AO CÓDIGO ED-16351)</v>
          </cell>
          <cell r="D163" t="str">
            <v>UN</v>
          </cell>
          <cell r="E163">
            <v>296.01</v>
          </cell>
          <cell r="F163" t="str">
            <v>ED-16359</v>
          </cell>
          <cell r="G163">
            <v>0</v>
          </cell>
        </row>
        <row r="164">
          <cell r="A164" t="str">
            <v>ED-16360</v>
          </cell>
          <cell r="B164" t="str">
            <v>-</v>
          </cell>
          <cell r="C164" t="str">
            <v>LIGAÇÕES PROVISÓRIAS PARA CONTAINER TIPO 5 (CORRESPONDENTE AO CÓDIGO ED-16352)</v>
          </cell>
          <cell r="D164" t="str">
            <v>UN</v>
          </cell>
          <cell r="E164">
            <v>1161.81</v>
          </cell>
          <cell r="F164" t="str">
            <v>ED-16360</v>
          </cell>
          <cell r="G164">
            <v>0</v>
          </cell>
        </row>
        <row r="165">
          <cell r="A165" t="str">
            <v>ED-16361</v>
          </cell>
          <cell r="B165" t="str">
            <v>-</v>
          </cell>
          <cell r="C165" t="str">
            <v>LIGAÇÕES PROVISÓRIAS PARA CONTAINER TIPO 6 (CORRESPONDENTE AO CÓDIGO ED-16353)</v>
          </cell>
          <cell r="D165" t="str">
            <v>UN</v>
          </cell>
          <cell r="E165">
            <v>583.4</v>
          </cell>
          <cell r="F165" t="str">
            <v>ED-16361</v>
          </cell>
          <cell r="G165">
            <v>0</v>
          </cell>
        </row>
        <row r="166">
          <cell r="A166" t="str">
            <v>ED-16362</v>
          </cell>
          <cell r="B166" t="str">
            <v>-</v>
          </cell>
          <cell r="C166" t="str">
            <v>LIGAÇÕES PROVISÓRIAS PARA CONTAINER TIPO 7 (CORRESPONDENTE AO CÓDIGO ED-16354)</v>
          </cell>
          <cell r="D166" t="str">
            <v>UN</v>
          </cell>
          <cell r="E166">
            <v>913.92</v>
          </cell>
          <cell r="F166" t="str">
            <v>ED-16362</v>
          </cell>
          <cell r="G166">
            <v>0</v>
          </cell>
        </row>
        <row r="167">
          <cell r="A167" t="str">
            <v>ED-16363</v>
          </cell>
          <cell r="B167" t="str">
            <v>-</v>
          </cell>
          <cell r="C167" t="str">
            <v>LIGAÇÕES PROVISÓRIAS PARA CONTAINER TIPO 8 (CORRESPONDENTE AO CÓDIGO ED-16355)</v>
          </cell>
          <cell r="D167" t="str">
            <v>UN</v>
          </cell>
          <cell r="E167">
            <v>296.01</v>
          </cell>
          <cell r="F167" t="str">
            <v>ED-16363</v>
          </cell>
          <cell r="G167">
            <v>0</v>
          </cell>
        </row>
        <row r="168">
          <cell r="A168" t="str">
            <v>ED-16348</v>
          </cell>
          <cell r="B168" t="str">
            <v>-</v>
          </cell>
          <cell r="C168"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8" t="str">
            <v>MÊS</v>
          </cell>
          <cell r="E168">
            <v>622.57000000000005</v>
          </cell>
          <cell r="F168" t="str">
            <v>ED-16348</v>
          </cell>
          <cell r="G168">
            <v>0</v>
          </cell>
        </row>
        <row r="169">
          <cell r="A169" t="str">
            <v>ED-16349</v>
          </cell>
          <cell r="B169" t="str">
            <v>-</v>
          </cell>
          <cell r="C169"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9" t="str">
            <v>MÊS</v>
          </cell>
          <cell r="E169">
            <v>758.21</v>
          </cell>
          <cell r="F169" t="str">
            <v>ED-16349</v>
          </cell>
          <cell r="G169">
            <v>0</v>
          </cell>
        </row>
        <row r="170">
          <cell r="A170" t="str">
            <v>ED-16350</v>
          </cell>
          <cell r="B170" t="str">
            <v>-</v>
          </cell>
          <cell r="C170"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70" t="str">
            <v>MÊS</v>
          </cell>
          <cell r="E170">
            <v>614.27</v>
          </cell>
          <cell r="F170" t="str">
            <v>ED-16350</v>
          </cell>
          <cell r="G170">
            <v>0</v>
          </cell>
        </row>
        <row r="171">
          <cell r="A171" t="str">
            <v>ED-16351</v>
          </cell>
          <cell r="B171" t="str">
            <v>-</v>
          </cell>
          <cell r="C171"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71" t="str">
            <v>MÊS</v>
          </cell>
          <cell r="E171">
            <v>556.08000000000004</v>
          </cell>
          <cell r="F171" t="str">
            <v>ED-16351</v>
          </cell>
          <cell r="G171">
            <v>0</v>
          </cell>
        </row>
        <row r="172">
          <cell r="A172" t="str">
            <v>ED-16352</v>
          </cell>
          <cell r="B172" t="str">
            <v>-</v>
          </cell>
          <cell r="C172"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72" t="str">
            <v>MÊS</v>
          </cell>
          <cell r="E172">
            <v>725.39</v>
          </cell>
          <cell r="F172" t="str">
            <v>ED-16352</v>
          </cell>
          <cell r="G172">
            <v>0</v>
          </cell>
        </row>
        <row r="173">
          <cell r="A173" t="str">
            <v>ED-16353</v>
          </cell>
          <cell r="B173" t="str">
            <v>-</v>
          </cell>
          <cell r="C173"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3" t="str">
            <v>MÊS</v>
          </cell>
          <cell r="E173">
            <v>725.39</v>
          </cell>
          <cell r="F173" t="str">
            <v>ED-16353</v>
          </cell>
          <cell r="G173">
            <v>0</v>
          </cell>
        </row>
        <row r="174">
          <cell r="A174" t="str">
            <v>ED-16354</v>
          </cell>
          <cell r="B174" t="str">
            <v>-</v>
          </cell>
          <cell r="C174"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4" t="str">
            <v>MÊS</v>
          </cell>
          <cell r="E174">
            <v>725.39</v>
          </cell>
          <cell r="F174" t="str">
            <v>ED-16354</v>
          </cell>
          <cell r="G174">
            <v>0</v>
          </cell>
        </row>
        <row r="175">
          <cell r="A175" t="str">
            <v>ED-16355</v>
          </cell>
          <cell r="B175" t="str">
            <v>-</v>
          </cell>
          <cell r="C175"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75" t="str">
            <v>MÊS</v>
          </cell>
          <cell r="E175">
            <v>553.77</v>
          </cell>
          <cell r="F175" t="str">
            <v>ED-16355</v>
          </cell>
          <cell r="G175">
            <v>0</v>
          </cell>
        </row>
        <row r="176">
          <cell r="A176" t="str">
            <v>ED-50137</v>
          </cell>
          <cell r="B176" t="str">
            <v>IIO-CON-005</v>
          </cell>
          <cell r="C176" t="str">
            <v>MOBILIZAÇÃO E DESMOBILIZAÇÃO DE CONTAINER, INCLUSIVE INSTALAÇÃO E TRANSPORTE COM CAMINHÃO GUINDAUTO (MUNCK)</v>
          </cell>
          <cell r="D176" t="str">
            <v>UN</v>
          </cell>
          <cell r="E176">
            <v>680</v>
          </cell>
          <cell r="F176" t="str">
            <v>ED-50137</v>
          </cell>
          <cell r="G176">
            <v>0</v>
          </cell>
        </row>
        <row r="177">
          <cell r="A177" t="str">
            <v>03.04</v>
          </cell>
          <cell r="B177">
            <v>8726</v>
          </cell>
          <cell r="C177" t="str">
            <v>LOCAÇÃO DA OBRA</v>
          </cell>
          <cell r="D177" t="str">
            <v/>
          </cell>
          <cell r="E177">
            <v>0</v>
          </cell>
          <cell r="F177" t="str">
            <v>03.04</v>
          </cell>
          <cell r="G177">
            <v>0</v>
          </cell>
        </row>
        <row r="178">
          <cell r="A178" t="str">
            <v>ED-50273</v>
          </cell>
          <cell r="B178" t="str">
            <v>LOC-OBR-005</v>
          </cell>
          <cell r="C178" t="str">
            <v>LOCAÇÃO DA OBRA (GABARITO)</v>
          </cell>
          <cell r="D178" t="str">
            <v>M2</v>
          </cell>
          <cell r="E178">
            <v>7.61</v>
          </cell>
          <cell r="F178" t="str">
            <v>ED-50273</v>
          </cell>
          <cell r="G178">
            <v>0</v>
          </cell>
        </row>
        <row r="179">
          <cell r="A179" t="str">
            <v>ED-50276</v>
          </cell>
          <cell r="B179" t="str">
            <v>LOC-TOP-015</v>
          </cell>
          <cell r="C179" t="str">
            <v>LOCAÇÃO TOPOGRÁFICA ACIMA DE 50 PONTOS</v>
          </cell>
          <cell r="D179" t="str">
            <v>U</v>
          </cell>
          <cell r="E179">
            <v>74</v>
          </cell>
          <cell r="F179" t="str">
            <v>ED-50276</v>
          </cell>
          <cell r="G179">
            <v>0</v>
          </cell>
        </row>
        <row r="180">
          <cell r="A180" t="str">
            <v>ED-50274</v>
          </cell>
          <cell r="B180" t="str">
            <v>LOC-TOP-005</v>
          </cell>
          <cell r="C180" t="str">
            <v>LOCAÇÃO TOPOGRÁFICA ATE 20 PONTOS</v>
          </cell>
          <cell r="D180" t="str">
            <v>U</v>
          </cell>
          <cell r="E180">
            <v>82</v>
          </cell>
          <cell r="F180" t="str">
            <v>ED-50274</v>
          </cell>
          <cell r="G180">
            <v>0</v>
          </cell>
        </row>
        <row r="181">
          <cell r="A181" t="str">
            <v>ED-50275</v>
          </cell>
          <cell r="B181" t="str">
            <v>LOC-TOP-010</v>
          </cell>
          <cell r="C181" t="str">
            <v>LOCAÇÃO TOPOGRÁFICA DE 20 A 50 PONTOS</v>
          </cell>
          <cell r="D181" t="str">
            <v>U</v>
          </cell>
          <cell r="E181">
            <v>75</v>
          </cell>
          <cell r="F181" t="str">
            <v>ED-50275</v>
          </cell>
          <cell r="G181">
            <v>0</v>
          </cell>
        </row>
        <row r="182">
          <cell r="A182" t="str">
            <v>03.05</v>
          </cell>
          <cell r="B182">
            <v>8727</v>
          </cell>
          <cell r="C182" t="str">
            <v>TAPUME E CERCA</v>
          </cell>
          <cell r="D182" t="str">
            <v/>
          </cell>
          <cell r="E182">
            <v>0</v>
          </cell>
          <cell r="F182" t="str">
            <v>03.05</v>
          </cell>
          <cell r="G182">
            <v>0</v>
          </cell>
        </row>
        <row r="183">
          <cell r="A183" t="str">
            <v>ED-50136</v>
          </cell>
          <cell r="B183" t="str">
            <v>IIO-CER-025</v>
          </cell>
          <cell r="C183" t="str">
            <v>CERCA DE 5 FIOS DE ARAME FARPA DO E MOURÕES DE EUCALIPTO</v>
          </cell>
          <cell r="D183" t="str">
            <v>M</v>
          </cell>
          <cell r="E183">
            <v>30.58</v>
          </cell>
          <cell r="F183" t="str">
            <v>ED-50136</v>
          </cell>
          <cell r="G183">
            <v>0</v>
          </cell>
        </row>
        <row r="184">
          <cell r="A184" t="str">
            <v>ED-50166</v>
          </cell>
          <cell r="B184" t="str">
            <v>IIO-TAP-040</v>
          </cell>
          <cell r="C184" t="str">
            <v>REMANEJAMENTO DE TAPUME</v>
          </cell>
          <cell r="D184" t="str">
            <v>M2</v>
          </cell>
          <cell r="E184">
            <v>7.92</v>
          </cell>
          <cell r="F184" t="str">
            <v>ED-50166</v>
          </cell>
          <cell r="G184">
            <v>0</v>
          </cell>
        </row>
        <row r="185">
          <cell r="A185" t="str">
            <v>ED-50163</v>
          </cell>
          <cell r="B185" t="str">
            <v>IIO-TAP-026</v>
          </cell>
          <cell r="C185" t="str">
            <v>TAPUME COM TELA DE POLIETILENO</v>
          </cell>
          <cell r="D185" t="str">
            <v>M</v>
          </cell>
          <cell r="E185">
            <v>12.08</v>
          </cell>
          <cell r="F185" t="str">
            <v>ED-50163</v>
          </cell>
          <cell r="G185">
            <v>0</v>
          </cell>
        </row>
        <row r="186">
          <cell r="A186" t="str">
            <v>ED-50162</v>
          </cell>
          <cell r="B186" t="str">
            <v>IIO-TAP-020</v>
          </cell>
          <cell r="C186" t="str">
            <v>TAPUME DE CHAPA DE MADEIRA 6 MM 2,20 X 1,22 M, H = 2,20 M, ABERTURA E PORTÃO</v>
          </cell>
          <cell r="D186" t="str">
            <v>M2</v>
          </cell>
          <cell r="E186">
            <v>109.05</v>
          </cell>
          <cell r="F186" t="str">
            <v>ED-50162</v>
          </cell>
          <cell r="G186">
            <v>0</v>
          </cell>
        </row>
        <row r="187">
          <cell r="A187" t="str">
            <v>ED-50165</v>
          </cell>
          <cell r="B187" t="str">
            <v>IIO-TAP-035</v>
          </cell>
          <cell r="C187" t="str">
            <v>TAPUME DE TELA GALVANIZAADA # 2, FIO 14 COM BASE DE CONCRETO</v>
          </cell>
          <cell r="D187" t="str">
            <v>M2</v>
          </cell>
          <cell r="E187">
            <v>65.56</v>
          </cell>
          <cell r="F187" t="str">
            <v>ED-50165</v>
          </cell>
          <cell r="G187">
            <v>0</v>
          </cell>
        </row>
        <row r="188">
          <cell r="A188" t="str">
            <v>ED-50164</v>
          </cell>
          <cell r="B188" t="str">
            <v>IIO-TAP-030</v>
          </cell>
          <cell r="C188" t="str">
            <v>TAPUME DE TELA GALVANIZAADA # 2, FIO 14 COM FIXAÇÃO ENTERRADA</v>
          </cell>
          <cell r="D188" t="str">
            <v>M2</v>
          </cell>
          <cell r="E188">
            <v>67.239999999999995</v>
          </cell>
          <cell r="F188" t="str">
            <v>ED-50164</v>
          </cell>
          <cell r="G188">
            <v>0</v>
          </cell>
        </row>
        <row r="189">
          <cell r="A189" t="str">
            <v>ED-50159</v>
          </cell>
          <cell r="B189" t="str">
            <v>IIO-TAP-005</v>
          </cell>
          <cell r="C189" t="str">
            <v>TAPUME EM CHAPA COMPENSADO DE 12 MM E PONTALETES H = 2,20 M</v>
          </cell>
          <cell r="D189" t="str">
            <v>M</v>
          </cell>
          <cell r="E189">
            <v>163.87</v>
          </cell>
          <cell r="F189" t="str">
            <v>ED-50159</v>
          </cell>
          <cell r="G189">
            <v>0</v>
          </cell>
        </row>
        <row r="190">
          <cell r="A190" t="str">
            <v>ED-50160</v>
          </cell>
          <cell r="B190" t="str">
            <v>IIO-TAP-010</v>
          </cell>
          <cell r="C190" t="str">
            <v>TAPUME REMOVÍVEL DE COMPENSADO TIPO A, H = 2,20 M (PADRÃO DER-MG - COM REMOÇÃO)</v>
          </cell>
          <cell r="D190" t="str">
            <v>M</v>
          </cell>
          <cell r="E190">
            <v>194.22</v>
          </cell>
          <cell r="F190" t="str">
            <v>ED-50160</v>
          </cell>
          <cell r="G190">
            <v>0</v>
          </cell>
        </row>
        <row r="191">
          <cell r="A191" t="str">
            <v>ED-50161</v>
          </cell>
          <cell r="B191" t="str">
            <v>IIO-TAP-015</v>
          </cell>
          <cell r="C191" t="str">
            <v>TAPUME REMOVÍVEL DE COMPENSADO TIPO B, H = 2,20 M (PADRÃO DER-MG - COM REMOÇÃO)</v>
          </cell>
          <cell r="D191" t="str">
            <v>M</v>
          </cell>
          <cell r="E191">
            <v>185.78</v>
          </cell>
          <cell r="F191" t="str">
            <v>ED-50161</v>
          </cell>
          <cell r="G191">
            <v>0</v>
          </cell>
        </row>
        <row r="192">
          <cell r="A192" t="str">
            <v>03.06</v>
          </cell>
          <cell r="B192">
            <v>8728</v>
          </cell>
          <cell r="C192" t="str">
            <v>PROTEÇÃO DE TRANSEUNTE</v>
          </cell>
          <cell r="D192" t="str">
            <v/>
          </cell>
          <cell r="E192">
            <v>0</v>
          </cell>
          <cell r="F192" t="str">
            <v>03.06</v>
          </cell>
          <cell r="G192">
            <v>0</v>
          </cell>
        </row>
        <row r="193">
          <cell r="A193" t="str">
            <v>ED-50158</v>
          </cell>
          <cell r="B193" t="str">
            <v>IIO-SIN-015</v>
          </cell>
          <cell r="C193" t="str">
            <v>CONE EM PVC H = 75 CM</v>
          </cell>
          <cell r="D193" t="str">
            <v>M</v>
          </cell>
          <cell r="E193">
            <v>36.57</v>
          </cell>
          <cell r="F193" t="str">
            <v>ED-50158</v>
          </cell>
          <cell r="G193">
            <v>0</v>
          </cell>
        </row>
        <row r="194">
          <cell r="A194" t="str">
            <v>ED-50157</v>
          </cell>
          <cell r="B194" t="str">
            <v>IIO-SIN-010</v>
          </cell>
          <cell r="C194" t="str">
            <v>FITA ZEBRADA AMARELA PARA SINALIZAÇÃO L = 7 M</v>
          </cell>
          <cell r="D194" t="str">
            <v>M</v>
          </cell>
          <cell r="E194">
            <v>3.08</v>
          </cell>
          <cell r="F194" t="str">
            <v>ED-50157</v>
          </cell>
          <cell r="G194">
            <v>0</v>
          </cell>
        </row>
        <row r="195">
          <cell r="A195" t="str">
            <v>ED-50156</v>
          </cell>
          <cell r="B195" t="str">
            <v>IIO-SIN-005</v>
          </cell>
          <cell r="C195" t="str">
            <v>PROTEÇÃO COM FITA ZEBRADA AMARELA L = 7 M E PEÇA 7 X 7 CM</v>
          </cell>
          <cell r="D195" t="str">
            <v>M</v>
          </cell>
          <cell r="E195">
            <v>6.83</v>
          </cell>
          <cell r="F195" t="str">
            <v>ED-50156</v>
          </cell>
          <cell r="G195">
            <v>0</v>
          </cell>
        </row>
        <row r="196">
          <cell r="A196" t="str">
            <v>03.07</v>
          </cell>
          <cell r="B196">
            <v>8729</v>
          </cell>
          <cell r="C196" t="str">
            <v>ANDAIME</v>
          </cell>
          <cell r="D196" t="str">
            <v/>
          </cell>
          <cell r="E196">
            <v>0</v>
          </cell>
          <cell r="F196" t="str">
            <v>03.07</v>
          </cell>
          <cell r="G196">
            <v>0</v>
          </cell>
        </row>
        <row r="197">
          <cell r="A197" t="str">
            <v>ED-48247</v>
          </cell>
          <cell r="B197" t="str">
            <v>AND-FOR-005</v>
          </cell>
          <cell r="C197" t="str">
            <v>CONSTRUÇÃO/MONTAGEM E DESMONTAGEM DE ANDAIME PARA REVESTIMENTO INTERNO DE FORROS</v>
          </cell>
          <cell r="D197" t="str">
            <v>M2</v>
          </cell>
          <cell r="E197">
            <v>8.84</v>
          </cell>
          <cell r="F197" t="str">
            <v>ED-48247</v>
          </cell>
          <cell r="G197">
            <v>0</v>
          </cell>
        </row>
        <row r="198">
          <cell r="A198" t="str">
            <v>ED-48243</v>
          </cell>
          <cell r="B198" t="str">
            <v>AND-DUT-006</v>
          </cell>
          <cell r="C198" t="str">
            <v>DUTO DE ENTULHO (ALUGUEL MENSAL), INCLUSIVE MONTAGEM/DESMONTAGEM</v>
          </cell>
          <cell r="D198" t="str">
            <v>MXMÊS</v>
          </cell>
          <cell r="E198">
            <v>41.71</v>
          </cell>
          <cell r="F198" t="str">
            <v>ED-48243</v>
          </cell>
          <cell r="G198">
            <v>0</v>
          </cell>
        </row>
        <row r="199">
          <cell r="A199" t="str">
            <v>ED-14397</v>
          </cell>
          <cell r="B199" t="str">
            <v>-</v>
          </cell>
          <cell r="C199" t="str">
            <v xml:space="preserve">FORNECIMENTO DE ANDAIME EM CAVALETE METÁLICO PARA ALVENARIA, COM REAPROVEITAMENTO, INCLUSIVE  MONTAGEM/DESMONTAGEM </v>
          </cell>
          <cell r="D199" t="str">
            <v>M2</v>
          </cell>
          <cell r="E199">
            <v>1.06</v>
          </cell>
          <cell r="F199" t="str">
            <v>ED-14397</v>
          </cell>
          <cell r="G199">
            <v>0</v>
          </cell>
        </row>
        <row r="200">
          <cell r="A200" t="str">
            <v>ED-48237</v>
          </cell>
          <cell r="B200" t="str">
            <v>AND-ALV-005</v>
          </cell>
          <cell r="C200" t="str">
            <v xml:space="preserve">FORNECIMENTO DE ANDAIME EM MADEIRA PARA ALVENARIA, REAPROVEITAMENTO (6X), INCLUSIVE  MONTAGEM/DESMONTAGEM </v>
          </cell>
          <cell r="D200" t="str">
            <v>M2</v>
          </cell>
          <cell r="E200">
            <v>6.9</v>
          </cell>
          <cell r="F200" t="str">
            <v>ED-48237</v>
          </cell>
          <cell r="G200">
            <v>0</v>
          </cell>
        </row>
        <row r="201">
          <cell r="A201" t="str">
            <v>ED-9075</v>
          </cell>
          <cell r="B201" t="str">
            <v>-</v>
          </cell>
          <cell r="C201" t="str">
            <v>FORNECIMENTO DE ANDAIME METÁLICO PARA FACHADA (LOCAÇÃO), INCLUSIVE PISO METÁLICO E SAPATAS, EXCLUSIVE MONTAGEM E DESMONTAGEM</v>
          </cell>
          <cell r="D201" t="str">
            <v>M2XMÊS</v>
          </cell>
          <cell r="E201">
            <v>3.75</v>
          </cell>
          <cell r="F201" t="str">
            <v>ED-9075</v>
          </cell>
          <cell r="G201">
            <v>0</v>
          </cell>
        </row>
        <row r="202">
          <cell r="A202" t="str">
            <v>ED-9076</v>
          </cell>
          <cell r="B202" t="str">
            <v>-</v>
          </cell>
          <cell r="C202" t="str">
            <v>FORNECIMENTO DE ANDAIME METÁLICO TUBULAR TIPO TORRE (LOCAÇÃO), INCLUSIVE RODÍZIOS, EXCLUSIVE MONTAGEM E DESMONTAGEM</v>
          </cell>
          <cell r="D202" t="str">
            <v>MXMÊS</v>
          </cell>
          <cell r="E202">
            <v>12</v>
          </cell>
          <cell r="F202" t="str">
            <v>ED-9076</v>
          </cell>
          <cell r="G202">
            <v>0</v>
          </cell>
        </row>
        <row r="203">
          <cell r="A203" t="str">
            <v>ED-48246</v>
          </cell>
          <cell r="B203" t="str">
            <v>AND-FAC-011</v>
          </cell>
          <cell r="C203" t="str">
            <v>MONTAGEM E DESMONTAGEM DE ANDAIME METÁLICO PARA FACHADA COM PISO METÁLICO, EXCLUSIVE FORNECIMENTO DO ANDAIME E RODAPÉ/GUARDA-CORPO EM MADEIRA</v>
          </cell>
          <cell r="D203" t="str">
            <v>M2</v>
          </cell>
          <cell r="E203">
            <v>7.41</v>
          </cell>
          <cell r="F203" t="str">
            <v>ED-48246</v>
          </cell>
          <cell r="G203">
            <v>0</v>
          </cell>
        </row>
        <row r="204">
          <cell r="A204" t="str">
            <v>ED-48245</v>
          </cell>
          <cell r="B204" t="str">
            <v>AND-FAC-010</v>
          </cell>
          <cell r="C204" t="str">
            <v>MONTAGEM E DESMONTAGEM DE ANDAIME METÁLICO PARA FACHADA COM PISO METÁLICO, INCLUSIVE RODAPÉ/GUARDA-CORPO EM MADEIRA, EXCLUSIVE FORNECIMENTO DO ANDAIME</v>
          </cell>
          <cell r="D204" t="str">
            <v>M2</v>
          </cell>
          <cell r="E204">
            <v>12.25</v>
          </cell>
          <cell r="F204" t="str">
            <v>ED-48245</v>
          </cell>
          <cell r="G204">
            <v>0</v>
          </cell>
        </row>
        <row r="205">
          <cell r="A205" t="str">
            <v>ED-9077</v>
          </cell>
          <cell r="B205" t="str">
            <v>-</v>
          </cell>
          <cell r="C205" t="str">
            <v>MONTAGEM E DESMONTAGEM DE ANDAIME METÁLICO TUBULAR TIPO TORRE, EXCLUSIVE FORNECIMENTO DO ANDAIME</v>
          </cell>
          <cell r="D205" t="str">
            <v>M</v>
          </cell>
          <cell r="E205">
            <v>8.26</v>
          </cell>
          <cell r="F205" t="str">
            <v>ED-9077</v>
          </cell>
          <cell r="G205">
            <v>0</v>
          </cell>
        </row>
        <row r="206">
          <cell r="A206" t="str">
            <v>ED-48249</v>
          </cell>
          <cell r="B206" t="str">
            <v>AND-TEL-006</v>
          </cell>
          <cell r="C206" t="str">
            <v>TELA DE PROTEÇÃO DE FACHADA INSTALADA EM ANDAIME FACHADEIRO</v>
          </cell>
          <cell r="D206" t="str">
            <v>M2</v>
          </cell>
          <cell r="E206">
            <v>4.96</v>
          </cell>
          <cell r="F206" t="str">
            <v>ED-48249</v>
          </cell>
          <cell r="G206">
            <v>0</v>
          </cell>
        </row>
        <row r="207">
          <cell r="A207" t="str">
            <v>ED-48248</v>
          </cell>
          <cell r="B207" t="str">
            <v>AND-TEL-005</v>
          </cell>
          <cell r="C207" t="str">
            <v>TELA PARA PROTEÇÃO DE FACHADA EM POLIETILENO</v>
          </cell>
          <cell r="D207" t="str">
            <v>M2</v>
          </cell>
          <cell r="E207">
            <v>6.92</v>
          </cell>
          <cell r="F207" t="str">
            <v>ED-48248</v>
          </cell>
          <cell r="G207">
            <v>0</v>
          </cell>
        </row>
        <row r="208">
          <cell r="A208" t="str">
            <v>03.08</v>
          </cell>
          <cell r="B208">
            <v>8730</v>
          </cell>
          <cell r="C208" t="str">
            <v>BANDEJA SALVA-VIDA</v>
          </cell>
          <cell r="D208" t="str">
            <v/>
          </cell>
          <cell r="E208">
            <v>0</v>
          </cell>
          <cell r="F208" t="str">
            <v>03.08</v>
          </cell>
          <cell r="G208">
            <v>0</v>
          </cell>
        </row>
        <row r="209">
          <cell r="A209" t="str">
            <v>ED-48239</v>
          </cell>
          <cell r="B209" t="str">
            <v>AND-BAN-010</v>
          </cell>
          <cell r="C209" t="str">
            <v>BANDEJA SALVA-VIDAS PRIMÁRIA, DE MADEIRA - COM FORRO EM CHAPA COMPENSADA - LARGURA 2,50 M</v>
          </cell>
          <cell r="D209" t="str">
            <v>M</v>
          </cell>
          <cell r="E209">
            <v>286.8</v>
          </cell>
          <cell r="F209" t="str">
            <v>ED-48239</v>
          </cell>
          <cell r="G209">
            <v>0</v>
          </cell>
        </row>
        <row r="210">
          <cell r="A210" t="str">
            <v>ED-48238</v>
          </cell>
          <cell r="B210" t="str">
            <v>AND-BAN-005</v>
          </cell>
          <cell r="C210" t="str">
            <v>BANDEJA SALVA-VIDAS PRIMÁRIA, DE MADEIRA - COM FORRO EM TÁBUA - LARGURA 2,50 M</v>
          </cell>
          <cell r="D210" t="str">
            <v>M</v>
          </cell>
          <cell r="E210">
            <v>296.99</v>
          </cell>
          <cell r="F210" t="str">
            <v>ED-48238</v>
          </cell>
          <cell r="G210">
            <v>0</v>
          </cell>
        </row>
        <row r="211">
          <cell r="A211" t="str">
            <v>ED-48241</v>
          </cell>
          <cell r="B211" t="str">
            <v>AND-BAN-020</v>
          </cell>
          <cell r="C211" t="str">
            <v>BANDEJA SALVA-VIDAS SECUNDÁRIA, DE MADEIRA - COM FORRO EM CHAPA COMPENSADA - LARGURA 1,40 M</v>
          </cell>
          <cell r="D211" t="str">
            <v>M</v>
          </cell>
          <cell r="E211">
            <v>214.66</v>
          </cell>
          <cell r="F211" t="str">
            <v>ED-48241</v>
          </cell>
          <cell r="G211">
            <v>0</v>
          </cell>
        </row>
        <row r="212">
          <cell r="A212" t="str">
            <v>ED-48240</v>
          </cell>
          <cell r="B212" t="str">
            <v>AND-BAN-015</v>
          </cell>
          <cell r="C212" t="str">
            <v>BANDEJA SALVA-VIDAS SECUNDÁRIA, DE MADEIRA - COM FORRO EM TÁBUA - LARGURA 1,40 M</v>
          </cell>
          <cell r="D212" t="str">
            <v>M</v>
          </cell>
          <cell r="E212">
            <v>199.67</v>
          </cell>
          <cell r="F212" t="str">
            <v>ED-48240</v>
          </cell>
          <cell r="G212">
            <v>0</v>
          </cell>
        </row>
        <row r="213">
          <cell r="A213" t="str">
            <v>04.</v>
          </cell>
          <cell r="B213">
            <v>8665</v>
          </cell>
          <cell r="C213" t="str">
            <v>TERRAPLENAGEM/TRABALHOS EM TERRA</v>
          </cell>
          <cell r="D213" t="str">
            <v/>
          </cell>
          <cell r="E213">
            <v>0</v>
          </cell>
          <cell r="F213" t="str">
            <v>04.</v>
          </cell>
          <cell r="G213">
            <v>0</v>
          </cell>
        </row>
        <row r="214">
          <cell r="A214" t="str">
            <v>04.01</v>
          </cell>
          <cell r="B214">
            <v>8731</v>
          </cell>
          <cell r="C214" t="str">
            <v>REGULARIZAÇÃO E COMPACTAÇÃO DE SOLO</v>
          </cell>
          <cell r="D214" t="str">
            <v/>
          </cell>
          <cell r="E214">
            <v>0</v>
          </cell>
          <cell r="F214" t="str">
            <v>04.01</v>
          </cell>
          <cell r="G214">
            <v>0</v>
          </cell>
        </row>
        <row r="215">
          <cell r="A215" t="str">
            <v>ED-51100</v>
          </cell>
          <cell r="B215" t="str">
            <v>TER-COR-005</v>
          </cell>
          <cell r="C215" t="str">
            <v>CORTE E DESATERRO PARA REGULARIZAÇÃO E ARRASTAMENTO NIVELADO A CURTA DISTÂNCIA COM LÂMINA</v>
          </cell>
          <cell r="D215" t="str">
            <v>M3</v>
          </cell>
          <cell r="E215">
            <v>2.38</v>
          </cell>
          <cell r="F215" t="str">
            <v>ED-51100</v>
          </cell>
          <cell r="G215">
            <v>0</v>
          </cell>
        </row>
        <row r="216">
          <cell r="A216" t="str">
            <v>ED-51123</v>
          </cell>
          <cell r="B216" t="str">
            <v>TER-REG-010</v>
          </cell>
          <cell r="C216" t="str">
            <v>REGULARIZAÇÃO E COMPACTAÇÃO DE TERRENO COM PLACA VIBRATÓRIA</v>
          </cell>
          <cell r="D216" t="str">
            <v>M2</v>
          </cell>
          <cell r="E216">
            <v>2.72</v>
          </cell>
          <cell r="F216" t="str">
            <v>ED-51123</v>
          </cell>
          <cell r="G216">
            <v>0</v>
          </cell>
        </row>
        <row r="217">
          <cell r="A217" t="str">
            <v>ED-51124</v>
          </cell>
          <cell r="B217" t="str">
            <v>TER-REG-015</v>
          </cell>
          <cell r="C217" t="str">
            <v>REGULARIZAÇÃO E COMPACTAÇÃO DE TERRENO COM ROLO VIBRATÓRIO</v>
          </cell>
          <cell r="D217" t="str">
            <v>M2</v>
          </cell>
          <cell r="E217">
            <v>1.23</v>
          </cell>
          <cell r="F217" t="str">
            <v>ED-51124</v>
          </cell>
          <cell r="G217">
            <v>0</v>
          </cell>
        </row>
        <row r="218">
          <cell r="A218" t="str">
            <v>ED-51122</v>
          </cell>
          <cell r="B218" t="str">
            <v>TER-REG-005</v>
          </cell>
          <cell r="C218" t="str">
            <v>REGULARIZAÇÃO E COMPACTAÇÃO DE TERRENO MANUAL, COM SOQUETE</v>
          </cell>
          <cell r="D218" t="str">
            <v>M2</v>
          </cell>
          <cell r="E218">
            <v>7.6</v>
          </cell>
          <cell r="F218" t="str">
            <v>ED-51122</v>
          </cell>
          <cell r="G218">
            <v>0</v>
          </cell>
        </row>
        <row r="219">
          <cell r="A219" t="str">
            <v>04.02</v>
          </cell>
          <cell r="B219">
            <v>8732</v>
          </cell>
          <cell r="C219" t="str">
            <v>ESCAVAÇÃO MECÂNICA</v>
          </cell>
          <cell r="D219" t="str">
            <v/>
          </cell>
          <cell r="E219">
            <v>0</v>
          </cell>
          <cell r="F219" t="str">
            <v>04.02</v>
          </cell>
          <cell r="G219">
            <v>0</v>
          </cell>
        </row>
        <row r="220">
          <cell r="A220" t="str">
            <v>ED-51105</v>
          </cell>
          <cell r="B220" t="str">
            <v>TER-ESC-015</v>
          </cell>
          <cell r="C220" t="str">
            <v>ESCAVAÇÃO E CARGA MECANIZADA EM MATERIAL DE 1ª CATEGORIA</v>
          </cell>
          <cell r="D220" t="str">
            <v>M3</v>
          </cell>
          <cell r="E220">
            <v>3.3</v>
          </cell>
          <cell r="F220" t="str">
            <v>ED-51105</v>
          </cell>
          <cell r="G220">
            <v>0</v>
          </cell>
        </row>
        <row r="221">
          <cell r="A221" t="str">
            <v>ED-51106</v>
          </cell>
          <cell r="B221" t="str">
            <v>TER-ESC-020</v>
          </cell>
          <cell r="C221" t="str">
            <v>ESCAVAÇÃO E CARGA MECANIZADA EM MATERIAL DE 2ª CATEGORIA</v>
          </cell>
          <cell r="D221" t="str">
            <v>M3</v>
          </cell>
          <cell r="E221">
            <v>4.4000000000000004</v>
          </cell>
          <cell r="F221" t="str">
            <v>ED-51106</v>
          </cell>
          <cell r="G221">
            <v>0</v>
          </cell>
        </row>
        <row r="222">
          <cell r="A222" t="str">
            <v>ED-51103</v>
          </cell>
          <cell r="B222" t="str">
            <v>TER-ESC-005</v>
          </cell>
          <cell r="C222" t="str">
            <v>ESCAVAÇÃO MECÂNICA COM TRATOR, INCLUSIVE TRANSPORTE ATÉ 50 M EM MATERIAL DE 1ª CATEGORIA</v>
          </cell>
          <cell r="D222" t="str">
            <v>M3</v>
          </cell>
          <cell r="E222">
            <v>2.56</v>
          </cell>
          <cell r="F222" t="str">
            <v>ED-51103</v>
          </cell>
          <cell r="G222">
            <v>0</v>
          </cell>
        </row>
        <row r="223">
          <cell r="A223" t="str">
            <v>ED-51104</v>
          </cell>
          <cell r="B223" t="str">
            <v>TER-ESC-010</v>
          </cell>
          <cell r="C223" t="str">
            <v>ESCAVAÇÃO MECÂNICA COM TRATOR, INCLUSIVE TRANSPORTE ATÉ 50 M EM MATERIAL DE 2ª CATEGORIA</v>
          </cell>
          <cell r="D223" t="str">
            <v>M3</v>
          </cell>
          <cell r="E223">
            <v>3.63</v>
          </cell>
          <cell r="F223" t="str">
            <v>ED-51104</v>
          </cell>
          <cell r="G223">
            <v>0</v>
          </cell>
        </row>
        <row r="224">
          <cell r="A224" t="str">
            <v>ED-51111</v>
          </cell>
          <cell r="B224" t="str">
            <v>TER-ESC-055</v>
          </cell>
          <cell r="C224" t="str">
            <v>ESCAVAÇÃO MECÂNICA DE VALAS COM DESCARGA LATERAL H &lt;= 1,50 M</v>
          </cell>
          <cell r="D224" t="str">
            <v>M3</v>
          </cell>
          <cell r="E224">
            <v>4.55</v>
          </cell>
          <cell r="F224" t="str">
            <v>ED-51111</v>
          </cell>
          <cell r="G224">
            <v>0</v>
          </cell>
        </row>
        <row r="225">
          <cell r="A225" t="str">
            <v>ED-51114</v>
          </cell>
          <cell r="B225" t="str">
            <v>TER-ESC-070</v>
          </cell>
          <cell r="C225" t="str">
            <v>ESCAVAÇÃO MECÂNICA DE VALAS COM DESCARGA LATERAL H &gt; 5,00 M</v>
          </cell>
          <cell r="D225" t="str">
            <v>M3</v>
          </cell>
          <cell r="E225">
            <v>8.19</v>
          </cell>
          <cell r="F225" t="str">
            <v>ED-51114</v>
          </cell>
          <cell r="G225">
            <v>0</v>
          </cell>
        </row>
        <row r="226">
          <cell r="A226" t="str">
            <v>ED-51112</v>
          </cell>
          <cell r="B226" t="str">
            <v>TER-ESC-060</v>
          </cell>
          <cell r="C226" t="str">
            <v>ESCAVAÇÃO MECÂNICA DE VALAS COM DESCARGA LATERAL 1,50 M &lt; H &lt;= 3,00 M</v>
          </cell>
          <cell r="D226" t="str">
            <v>M3</v>
          </cell>
          <cell r="E226">
            <v>5.46</v>
          </cell>
          <cell r="F226" t="str">
            <v>ED-51112</v>
          </cell>
          <cell r="G226">
            <v>0</v>
          </cell>
        </row>
        <row r="227">
          <cell r="A227" t="str">
            <v>ED-51113</v>
          </cell>
          <cell r="B227" t="str">
            <v>TER-ESC-065</v>
          </cell>
          <cell r="C227" t="str">
            <v>ESCAVAÇÃO MECÂNICA DE VALAS COM DESCARGA LATERAL 3,00 M &lt; H &lt;= 5,00 M</v>
          </cell>
          <cell r="D227" t="str">
            <v>M3</v>
          </cell>
          <cell r="E227">
            <v>6.83</v>
          </cell>
          <cell r="F227" t="str">
            <v>ED-51113</v>
          </cell>
          <cell r="G227">
            <v>0</v>
          </cell>
        </row>
        <row r="228">
          <cell r="A228" t="str">
            <v>ED-51115</v>
          </cell>
          <cell r="B228" t="str">
            <v>TER-ESC-075</v>
          </cell>
          <cell r="C228" t="str">
            <v>ESCAVAÇÃO MECÂNICA DE VALAS COM DESCARGA SOBRE CAMINHÃO H &lt;= 1,50 M</v>
          </cell>
          <cell r="D228" t="str">
            <v>M3</v>
          </cell>
          <cell r="E228">
            <v>3.68</v>
          </cell>
          <cell r="F228" t="str">
            <v>ED-51115</v>
          </cell>
          <cell r="G228">
            <v>0</v>
          </cell>
        </row>
        <row r="229">
          <cell r="A229" t="str">
            <v>ED-51118</v>
          </cell>
          <cell r="B229" t="str">
            <v>TER-ESC-090</v>
          </cell>
          <cell r="C229" t="str">
            <v>ESCAVAÇÃO MECÂNICA DE VALAS COM DESCARGA SOBRE CAMINHÃO H &gt; 5,00 M</v>
          </cell>
          <cell r="D229" t="str">
            <v>M3</v>
          </cell>
          <cell r="E229">
            <v>6.55</v>
          </cell>
          <cell r="F229" t="str">
            <v>ED-51118</v>
          </cell>
          <cell r="G229">
            <v>0</v>
          </cell>
        </row>
        <row r="230">
          <cell r="A230" t="str">
            <v>ED-51116</v>
          </cell>
          <cell r="B230" t="str">
            <v>TER-ESC-080</v>
          </cell>
          <cell r="C230" t="str">
            <v>ESCAVAÇÃO MECÂNICA DE VALAS COM DESCARGA SOBRE CAMINHÃO 1,50 M &lt; H &lt;= 3,00 M</v>
          </cell>
          <cell r="D230" t="str">
            <v>M3</v>
          </cell>
          <cell r="E230">
            <v>4.3600000000000003</v>
          </cell>
          <cell r="F230" t="str">
            <v>ED-51116</v>
          </cell>
          <cell r="G230">
            <v>0</v>
          </cell>
        </row>
        <row r="231">
          <cell r="A231" t="str">
            <v>ED-51117</v>
          </cell>
          <cell r="B231" t="str">
            <v>TER-ESC-085</v>
          </cell>
          <cell r="C231" t="str">
            <v>ESCAVAÇÃO MECÂNICA DE VALAS COM DESCARGA SOBRE CAMINHÃO 3,00 M &lt; H &lt;= 5,00 M</v>
          </cell>
          <cell r="D231" t="str">
            <v>M3</v>
          </cell>
          <cell r="E231">
            <v>5.46</v>
          </cell>
          <cell r="F231" t="str">
            <v>ED-51117</v>
          </cell>
          <cell r="G231">
            <v>0</v>
          </cell>
        </row>
        <row r="232">
          <cell r="A232" t="str">
            <v>ED-51119</v>
          </cell>
          <cell r="B232" t="str">
            <v>TER-ESC-095</v>
          </cell>
          <cell r="C232" t="str">
            <v>ESCAVAÇÃO MECÂNICA EM SOLO MOLE COM DESCARGA DIRETA SOBRE CAMINHÃO</v>
          </cell>
          <cell r="D232" t="str">
            <v>M3</v>
          </cell>
          <cell r="E232">
            <v>6.83</v>
          </cell>
          <cell r="F232" t="str">
            <v>ED-51119</v>
          </cell>
          <cell r="G232">
            <v>0</v>
          </cell>
        </row>
        <row r="233">
          <cell r="A233" t="str">
            <v>04.03</v>
          </cell>
          <cell r="B233">
            <v>8733</v>
          </cell>
          <cell r="C233" t="str">
            <v>ESCAVAÇÃO MANUAL</v>
          </cell>
          <cell r="D233" t="str">
            <v/>
          </cell>
          <cell r="E233">
            <v>0</v>
          </cell>
          <cell r="F233" t="str">
            <v>04.03</v>
          </cell>
          <cell r="G233">
            <v>0</v>
          </cell>
        </row>
        <row r="234">
          <cell r="A234" t="str">
            <v>ED-51110</v>
          </cell>
          <cell r="B234" t="str">
            <v>TER-ESC-050</v>
          </cell>
          <cell r="C234" t="str">
            <v>ESCAVAÇÃO MANUAL DE TERRA (DESATERRO MANUAL)</v>
          </cell>
          <cell r="D234" t="str">
            <v>M3</v>
          </cell>
          <cell r="E234">
            <v>31.42</v>
          </cell>
          <cell r="F234" t="str">
            <v>ED-51110</v>
          </cell>
          <cell r="G234">
            <v>0</v>
          </cell>
        </row>
        <row r="235">
          <cell r="A235" t="str">
            <v>ED-51107</v>
          </cell>
          <cell r="B235" t="str">
            <v>TER-ESC-035</v>
          </cell>
          <cell r="C235" t="str">
            <v>ESCAVAÇÃO MANUAL DE VALAS H &lt;= 1,50 M</v>
          </cell>
          <cell r="D235" t="str">
            <v>M3</v>
          </cell>
          <cell r="E235">
            <v>53.41</v>
          </cell>
          <cell r="F235" t="str">
            <v>ED-51107</v>
          </cell>
          <cell r="G235">
            <v>0</v>
          </cell>
        </row>
        <row r="236">
          <cell r="A236" t="str">
            <v>ED-51108</v>
          </cell>
          <cell r="B236" t="str">
            <v>TER-ESC-040</v>
          </cell>
          <cell r="C236" t="str">
            <v>ESCAVAÇÃO MANUAL DE VALAS 1,50 M &lt; H &lt;= 3,00 M</v>
          </cell>
          <cell r="D236" t="str">
            <v>M3</v>
          </cell>
          <cell r="E236">
            <v>70.69</v>
          </cell>
          <cell r="F236" t="str">
            <v>ED-51108</v>
          </cell>
          <cell r="G236">
            <v>0</v>
          </cell>
        </row>
        <row r="237">
          <cell r="A237" t="str">
            <v>ED-51109</v>
          </cell>
          <cell r="B237" t="str">
            <v>TER-ESC-045</v>
          </cell>
          <cell r="C237" t="str">
            <v>ESCAVAÇÃO MANUAL DE VALAS 3,00 M &lt; H &lt;= 5,00 M</v>
          </cell>
          <cell r="D237" t="str">
            <v>M3</v>
          </cell>
          <cell r="E237">
            <v>94.26</v>
          </cell>
          <cell r="F237" t="str">
            <v>ED-51109</v>
          </cell>
          <cell r="G237">
            <v>0</v>
          </cell>
        </row>
        <row r="238">
          <cell r="A238" t="str">
            <v>04.04</v>
          </cell>
          <cell r="B238">
            <v>8734</v>
          </cell>
          <cell r="C238" t="str">
            <v>COMPACTAÇÃO DE FUNDO DE VALA</v>
          </cell>
          <cell r="D238" t="str">
            <v/>
          </cell>
          <cell r="E238">
            <v>0</v>
          </cell>
          <cell r="F238" t="str">
            <v>04.04</v>
          </cell>
          <cell r="G238">
            <v>0</v>
          </cell>
        </row>
        <row r="239">
          <cell r="A239" t="str">
            <v>ED-51094</v>
          </cell>
          <cell r="B239" t="str">
            <v>TER-API-010</v>
          </cell>
          <cell r="C239" t="str">
            <v>APILOAMENTO DO FUNDO DE VALAS COM PLACA</v>
          </cell>
          <cell r="D239" t="str">
            <v>M2</v>
          </cell>
          <cell r="E239">
            <v>9.41</v>
          </cell>
          <cell r="F239" t="str">
            <v>ED-51094</v>
          </cell>
          <cell r="G239">
            <v>0</v>
          </cell>
        </row>
        <row r="240">
          <cell r="A240" t="str">
            <v>ED-51093</v>
          </cell>
          <cell r="B240" t="str">
            <v>TER-API-005</v>
          </cell>
          <cell r="C240" t="str">
            <v>APILOAMENTO DO FUNDO DE VALAS COM SOQUETE</v>
          </cell>
          <cell r="D240" t="str">
            <v>M2</v>
          </cell>
          <cell r="E240">
            <v>18.059999999999999</v>
          </cell>
          <cell r="F240" t="str">
            <v>ED-51093</v>
          </cell>
          <cell r="G240">
            <v>0</v>
          </cell>
        </row>
        <row r="241">
          <cell r="A241" t="str">
            <v>ED-51099</v>
          </cell>
          <cell r="B241" t="str">
            <v>TER-COM-005</v>
          </cell>
          <cell r="C241" t="str">
            <v>COMPACTAÇÃO DE VALAS OU ÁREAS, MANUALMENTE A 95% DO PN, COM PLACA VIBRATÓRIA</v>
          </cell>
          <cell r="D241" t="str">
            <v>M3</v>
          </cell>
          <cell r="E241">
            <v>40.229999999999997</v>
          </cell>
          <cell r="F241" t="str">
            <v>ED-51099</v>
          </cell>
          <cell r="G241">
            <v>0</v>
          </cell>
        </row>
        <row r="242">
          <cell r="A242" t="str">
            <v>04.05</v>
          </cell>
          <cell r="B242">
            <v>8735</v>
          </cell>
          <cell r="C242" t="str">
            <v>ATERRO E REATERRO</v>
          </cell>
          <cell r="D242" t="str">
            <v/>
          </cell>
          <cell r="E242">
            <v>0</v>
          </cell>
          <cell r="F242" t="str">
            <v>04.05</v>
          </cell>
          <cell r="G242">
            <v>0</v>
          </cell>
        </row>
        <row r="243">
          <cell r="A243" t="str">
            <v>ED-51096</v>
          </cell>
          <cell r="B243" t="str">
            <v>TER-ATE-010</v>
          </cell>
          <cell r="C243" t="str">
            <v>ATERRO COMPACTADO COM PLACA VIBRATÓRIA</v>
          </cell>
          <cell r="D243" t="str">
            <v>M3</v>
          </cell>
          <cell r="E243">
            <v>33.409999999999997</v>
          </cell>
          <cell r="F243" t="str">
            <v>ED-51096</v>
          </cell>
          <cell r="G243">
            <v>0</v>
          </cell>
        </row>
        <row r="244">
          <cell r="A244" t="str">
            <v>ED-51098</v>
          </cell>
          <cell r="B244" t="str">
            <v>TER-ATE-020</v>
          </cell>
          <cell r="C244" t="str">
            <v>ATERRO COMPACTADO COM ROLO VIBRATÓRIO A 95% DO P.N.</v>
          </cell>
          <cell r="D244" t="str">
            <v>M3</v>
          </cell>
          <cell r="E244">
            <v>1.21</v>
          </cell>
          <cell r="F244" t="str">
            <v>ED-51098</v>
          </cell>
          <cell r="G244">
            <v>0</v>
          </cell>
        </row>
        <row r="245">
          <cell r="A245" t="str">
            <v>ED-51095</v>
          </cell>
          <cell r="B245" t="str">
            <v>TER-ATE-005</v>
          </cell>
          <cell r="C245" t="str">
            <v>ATERRO COMPACTADO COM ROLO VIBRATÓRIO SEM GRAU DE COMPACTAÇÃO</v>
          </cell>
          <cell r="D245" t="str">
            <v>M3</v>
          </cell>
          <cell r="E245">
            <v>1.0900000000000001</v>
          </cell>
          <cell r="F245" t="str">
            <v>ED-51095</v>
          </cell>
          <cell r="G245">
            <v>0</v>
          </cell>
        </row>
        <row r="246">
          <cell r="A246" t="str">
            <v>ED-51097</v>
          </cell>
          <cell r="B246" t="str">
            <v>TER-ATE-015</v>
          </cell>
          <cell r="C246" t="str">
            <v>ATERRO COMPACTADO MANUAL, COM SOQUETE</v>
          </cell>
          <cell r="D246" t="str">
            <v>M3</v>
          </cell>
          <cell r="E246">
            <v>53.41</v>
          </cell>
          <cell r="F246" t="str">
            <v>ED-51097</v>
          </cell>
          <cell r="G246">
            <v>0</v>
          </cell>
        </row>
        <row r="247">
          <cell r="A247" t="str">
            <v>ED-51121</v>
          </cell>
          <cell r="B247" t="str">
            <v>TER-REA-010</v>
          </cell>
          <cell r="C247" t="str">
            <v>REATERRO COMPACTADO DE VALA COM EQUIPAMENTO PLACA VIBRATÓRIA</v>
          </cell>
          <cell r="D247" t="str">
            <v>M3</v>
          </cell>
          <cell r="E247">
            <v>33.409999999999997</v>
          </cell>
          <cell r="F247" t="str">
            <v>ED-51121</v>
          </cell>
          <cell r="G247">
            <v>0</v>
          </cell>
        </row>
        <row r="248">
          <cell r="A248" t="str">
            <v>ED-51120</v>
          </cell>
          <cell r="B248" t="str">
            <v>TER-REA-005</v>
          </cell>
          <cell r="C248" t="str">
            <v>REATERRO MANUAL DE VALA</v>
          </cell>
          <cell r="D248" t="str">
            <v>M3</v>
          </cell>
          <cell r="E248">
            <v>53.41</v>
          </cell>
          <cell r="F248" t="str">
            <v>ED-51120</v>
          </cell>
          <cell r="G248">
            <v>0</v>
          </cell>
        </row>
        <row r="249">
          <cell r="A249" t="str">
            <v>04.06</v>
          </cell>
          <cell r="B249">
            <v>8736</v>
          </cell>
          <cell r="C249" t="str">
            <v>ESCORAMENTO DE VALA</v>
          </cell>
          <cell r="D249" t="str">
            <v/>
          </cell>
          <cell r="E249">
            <v>0</v>
          </cell>
          <cell r="F249" t="str">
            <v>04.06</v>
          </cell>
          <cell r="G249">
            <v>0</v>
          </cell>
        </row>
        <row r="250">
          <cell r="A250" t="str">
            <v>ED-51101</v>
          </cell>
          <cell r="B250" t="str">
            <v>TER-ECR-005</v>
          </cell>
          <cell r="C250" t="str">
            <v>ESCORAMENTO DE VALA TIPO CONTÍNUO EMPREGANDO PRANCHAS E LONGARINAS DE PEROBA</v>
          </cell>
          <cell r="D250" t="str">
            <v>M2</v>
          </cell>
          <cell r="E250">
            <v>80.78</v>
          </cell>
          <cell r="F250" t="str">
            <v>ED-51101</v>
          </cell>
          <cell r="G250">
            <v>0</v>
          </cell>
        </row>
        <row r="251">
          <cell r="A251" t="str">
            <v>ED-51102</v>
          </cell>
          <cell r="B251" t="str">
            <v>TER-ECR-010</v>
          </cell>
          <cell r="C251" t="str">
            <v>ESCORAMENTO DE VALA TIPO DESCONTÍNUO EMPREGANDO PRANCHAS E LONGARINAS DE PEROBA</v>
          </cell>
          <cell r="D251" t="str">
            <v>M2</v>
          </cell>
          <cell r="E251">
            <v>48.76</v>
          </cell>
          <cell r="F251" t="str">
            <v>ED-51102</v>
          </cell>
          <cell r="G251">
            <v>0</v>
          </cell>
        </row>
        <row r="252">
          <cell r="A252" t="str">
            <v>05.</v>
          </cell>
          <cell r="B252">
            <v>8666</v>
          </cell>
          <cell r="C252" t="str">
            <v>FUNDAÇÕES</v>
          </cell>
          <cell r="D252" t="str">
            <v/>
          </cell>
          <cell r="E252">
            <v>0</v>
          </cell>
          <cell r="F252" t="str">
            <v>05.</v>
          </cell>
          <cell r="G252">
            <v>0</v>
          </cell>
        </row>
        <row r="253">
          <cell r="A253" t="str">
            <v>05.01</v>
          </cell>
          <cell r="B253">
            <v>8737</v>
          </cell>
          <cell r="C253" t="str">
            <v>FUNDAÇÃO SUPERFICIAL E RASA</v>
          </cell>
          <cell r="D253" t="str">
            <v/>
          </cell>
          <cell r="E253">
            <v>0</v>
          </cell>
          <cell r="F253" t="str">
            <v>05.01</v>
          </cell>
          <cell r="G253">
            <v>0</v>
          </cell>
        </row>
        <row r="254">
          <cell r="A254" t="str">
            <v>ED-49746</v>
          </cell>
          <cell r="B254" t="str">
            <v>FUN-TRA-005</v>
          </cell>
          <cell r="C254" t="str">
            <v>PERFURAÇÃO DE ESTACA BROCA A TRADO MANUAL D = 150 MM</v>
          </cell>
          <cell r="D254" t="str">
            <v>M</v>
          </cell>
          <cell r="E254">
            <v>18.059999999999999</v>
          </cell>
          <cell r="F254" t="str">
            <v>ED-49746</v>
          </cell>
          <cell r="G254">
            <v>0</v>
          </cell>
        </row>
        <row r="255">
          <cell r="A255" t="str">
            <v>ED-49747</v>
          </cell>
          <cell r="B255" t="str">
            <v>FUN-TRA-010</v>
          </cell>
          <cell r="C255" t="str">
            <v>PERFURAÇÃO DE ESTACA BROCA A TRADO MANUAL D = 200 MM</v>
          </cell>
          <cell r="D255" t="str">
            <v>M</v>
          </cell>
          <cell r="E255">
            <v>23.56</v>
          </cell>
          <cell r="F255" t="str">
            <v>ED-49747</v>
          </cell>
          <cell r="G255">
            <v>0</v>
          </cell>
        </row>
        <row r="256">
          <cell r="A256" t="str">
            <v>ED-49748</v>
          </cell>
          <cell r="B256" t="str">
            <v>FUN-TRA-015</v>
          </cell>
          <cell r="C256" t="str">
            <v>PERFURAÇÃO DE ESTACA BROCA A TRADO MANUAL D = 250 MM</v>
          </cell>
          <cell r="D256" t="str">
            <v>M</v>
          </cell>
          <cell r="E256">
            <v>31.42</v>
          </cell>
          <cell r="F256" t="str">
            <v>ED-49748</v>
          </cell>
          <cell r="G256">
            <v>0</v>
          </cell>
        </row>
        <row r="257">
          <cell r="A257" t="str">
            <v>ED-49749</v>
          </cell>
          <cell r="B257" t="str">
            <v>FUN-TRA-020</v>
          </cell>
          <cell r="C257" t="str">
            <v>PERFURAÇÃO DE ESTACA BROCA A TRADO MANUAL D = 300 MM</v>
          </cell>
          <cell r="D257" t="str">
            <v>M</v>
          </cell>
          <cell r="E257">
            <v>47.13</v>
          </cell>
          <cell r="F257" t="str">
            <v>ED-49749</v>
          </cell>
          <cell r="G257">
            <v>0</v>
          </cell>
        </row>
        <row r="258">
          <cell r="A258" t="str">
            <v>05.02</v>
          </cell>
          <cell r="B258">
            <v>8738</v>
          </cell>
          <cell r="C258" t="str">
            <v>FUNDAÇÃO PROFUNDA</v>
          </cell>
          <cell r="D258" t="str">
            <v/>
          </cell>
          <cell r="E258">
            <v>0</v>
          </cell>
          <cell r="F258" t="str">
            <v>05.02</v>
          </cell>
          <cell r="G258">
            <v>0</v>
          </cell>
        </row>
        <row r="259">
          <cell r="A259" t="str">
            <v>ED-49773</v>
          </cell>
          <cell r="B259" t="str">
            <v>FUN-TRI-060</v>
          </cell>
          <cell r="C259" t="str">
            <v>CORTE DE ESTACA TIPO TRILHO TR 25/32 DUPLO</v>
          </cell>
          <cell r="D259" t="str">
            <v>U</v>
          </cell>
          <cell r="E259">
            <v>140</v>
          </cell>
          <cell r="F259" t="str">
            <v>ED-49773</v>
          </cell>
          <cell r="G259">
            <v>0</v>
          </cell>
        </row>
        <row r="260">
          <cell r="A260" t="str">
            <v>ED-49771</v>
          </cell>
          <cell r="B260" t="str">
            <v>FUN-TRI-050</v>
          </cell>
          <cell r="C260" t="str">
            <v>CORTE DE ESTACA TIPO TRILHO TR 25/32 SIMPLES</v>
          </cell>
          <cell r="D260" t="str">
            <v>U</v>
          </cell>
          <cell r="E260">
            <v>95</v>
          </cell>
          <cell r="F260" t="str">
            <v>ED-49771</v>
          </cell>
          <cell r="G260">
            <v>0</v>
          </cell>
        </row>
        <row r="261">
          <cell r="A261" t="str">
            <v>ED-49774</v>
          </cell>
          <cell r="B261" t="str">
            <v>FUN-TRI-065</v>
          </cell>
          <cell r="C261" t="str">
            <v>CORTE DE ESTACA TIPO TRILHO TR 37/45/57 DUPLO</v>
          </cell>
          <cell r="D261" t="str">
            <v>U</v>
          </cell>
          <cell r="E261">
            <v>140</v>
          </cell>
          <cell r="F261" t="str">
            <v>ED-49774</v>
          </cell>
          <cell r="G261">
            <v>0</v>
          </cell>
        </row>
        <row r="262">
          <cell r="A262" t="str">
            <v>ED-49772</v>
          </cell>
          <cell r="B262" t="str">
            <v>FUN-TRI-055</v>
          </cell>
          <cell r="C262" t="str">
            <v>CORTE DE ESTACA TIPO TRILHO TR 37/45/57 SIMPLES</v>
          </cell>
          <cell r="D262" t="str">
            <v>U</v>
          </cell>
          <cell r="E262">
            <v>95</v>
          </cell>
          <cell r="F262" t="str">
            <v>ED-49772</v>
          </cell>
          <cell r="G262">
            <v>0</v>
          </cell>
        </row>
        <row r="263">
          <cell r="A263" t="str">
            <v>ED-49738</v>
          </cell>
          <cell r="B263" t="str">
            <v>FUN-PRE-075</v>
          </cell>
          <cell r="C263" t="str">
            <v>CORTE E PREPARO DE CABEÇA DE ESTACAS</v>
          </cell>
          <cell r="D263" t="str">
            <v>U</v>
          </cell>
          <cell r="E263">
            <v>44.79</v>
          </cell>
          <cell r="F263" t="str">
            <v>ED-49738</v>
          </cell>
          <cell r="G263">
            <v>0</v>
          </cell>
        </row>
        <row r="264">
          <cell r="A264" t="str">
            <v>ED-49711</v>
          </cell>
          <cell r="B264" t="str">
            <v>FUN-FRA-025</v>
          </cell>
          <cell r="C264" t="str">
            <v>CRAVAÇÃO E CONCRETAGEM ESTACA TIPO FRANKI MOLDADA "IN LOCO" 130 TON D = 520 MM</v>
          </cell>
          <cell r="D264" t="str">
            <v>M</v>
          </cell>
          <cell r="E264">
            <v>263.41000000000003</v>
          </cell>
          <cell r="F264" t="str">
            <v>ED-49711</v>
          </cell>
          <cell r="G264">
            <v>0</v>
          </cell>
        </row>
        <row r="265">
          <cell r="A265" t="str">
            <v>ED-49712</v>
          </cell>
          <cell r="B265" t="str">
            <v>FUN-FRA-035</v>
          </cell>
          <cell r="C265" t="str">
            <v>CRAVAÇÃO E CONCRETAGEM ESTACA TIPO FRANKI MOLDADA "IN LOCO" 170 TON D = 600 MM</v>
          </cell>
          <cell r="D265" t="str">
            <v>M</v>
          </cell>
          <cell r="E265">
            <v>342.17</v>
          </cell>
          <cell r="F265" t="str">
            <v>ED-49712</v>
          </cell>
          <cell r="G265">
            <v>0</v>
          </cell>
        </row>
        <row r="266">
          <cell r="A266" t="str">
            <v>ED-49708</v>
          </cell>
          <cell r="B266" t="str">
            <v>FUN-FRA-010</v>
          </cell>
          <cell r="C266" t="str">
            <v>CRAVAÇÃO E CONCRETAGEM ESTACA TIPO FRANKI MOLDADA "IN LOCO" 55 TON D = 350 MM</v>
          </cell>
          <cell r="D266" t="str">
            <v>M</v>
          </cell>
          <cell r="E266">
            <v>160.33000000000001</v>
          </cell>
          <cell r="F266" t="str">
            <v>ED-49708</v>
          </cell>
          <cell r="G266">
            <v>0</v>
          </cell>
        </row>
        <row r="267">
          <cell r="A267" t="str">
            <v>ED-49709</v>
          </cell>
          <cell r="B267" t="str">
            <v>FUN-FRA-015</v>
          </cell>
          <cell r="C267" t="str">
            <v>CRAVAÇÃO E CONCRETAGEM ESTACA TIPO FRANKI MOLDADA "IN LOCO" 70 TON D = 400 MM</v>
          </cell>
          <cell r="D267" t="str">
            <v>M</v>
          </cell>
          <cell r="E267">
            <v>186.02</v>
          </cell>
          <cell r="F267" t="str">
            <v>ED-49709</v>
          </cell>
          <cell r="G267">
            <v>0</v>
          </cell>
        </row>
        <row r="268">
          <cell r="A268" t="str">
            <v>ED-49710</v>
          </cell>
          <cell r="B268" t="str">
            <v>FUN-FRA-020</v>
          </cell>
          <cell r="C268" t="str">
            <v>CRAVAÇÃO E CONCRETAGEM ESTACA TIPO FRANKI MOLDADA "IN LOCO" 95 TON D = 450 MM</v>
          </cell>
          <cell r="D268" t="str">
            <v>M</v>
          </cell>
          <cell r="E268">
            <v>229.9</v>
          </cell>
          <cell r="F268" t="str">
            <v>ED-49710</v>
          </cell>
          <cell r="G268">
            <v>0</v>
          </cell>
        </row>
        <row r="269">
          <cell r="A269" t="str">
            <v>ED-49737</v>
          </cell>
          <cell r="B269" t="str">
            <v>FUN-PRE-070</v>
          </cell>
          <cell r="C269" t="str">
            <v>EMENDA DE ESTACA PRÉ MOLDADA ACIMA DE 95T</v>
          </cell>
          <cell r="D269" t="str">
            <v>U</v>
          </cell>
          <cell r="E269">
            <v>84.83</v>
          </cell>
          <cell r="F269" t="str">
            <v>ED-49737</v>
          </cell>
          <cell r="G269">
            <v>0</v>
          </cell>
        </row>
        <row r="270">
          <cell r="A270" t="str">
            <v>ED-49735</v>
          </cell>
          <cell r="B270" t="str">
            <v>FUN-PRE-060</v>
          </cell>
          <cell r="C270" t="str">
            <v>EMENDA DE ESTACA PRÉ-MOLDADA ATÉ 65T</v>
          </cell>
          <cell r="D270" t="str">
            <v>U</v>
          </cell>
          <cell r="E270">
            <v>65</v>
          </cell>
          <cell r="F270" t="str">
            <v>ED-49735</v>
          </cell>
          <cell r="G270">
            <v>0</v>
          </cell>
        </row>
        <row r="271">
          <cell r="A271" t="str">
            <v>ED-49736</v>
          </cell>
          <cell r="B271" t="str">
            <v>FUN-PRE-065</v>
          </cell>
          <cell r="C271" t="str">
            <v>EMENDA DE ESTACA PRÉ-MOLDADA DE 65T A 95T</v>
          </cell>
          <cell r="D271" t="str">
            <v>U</v>
          </cell>
          <cell r="E271">
            <v>74.5</v>
          </cell>
          <cell r="F271" t="str">
            <v>ED-49736</v>
          </cell>
          <cell r="G271">
            <v>0</v>
          </cell>
        </row>
        <row r="272">
          <cell r="A272" t="str">
            <v>ED-15801</v>
          </cell>
          <cell r="B272" t="str">
            <v>-</v>
          </cell>
          <cell r="C272" t="str">
            <v>ENCAMISAMENTO DE TUBULÃO COM TUBO DE CONCRETO (MANILHA), DIÂMETRO 90CM, INCLUSIVE TRANSPORTE E FORNECIMENTO</v>
          </cell>
          <cell r="D272" t="str">
            <v>M</v>
          </cell>
          <cell r="E272">
            <v>151.9</v>
          </cell>
          <cell r="F272" t="str">
            <v>ED-15801</v>
          </cell>
          <cell r="G272">
            <v>0</v>
          </cell>
        </row>
        <row r="273">
          <cell r="A273" t="str">
            <v>ED-49741</v>
          </cell>
          <cell r="B273" t="str">
            <v>FUN-STR-010</v>
          </cell>
          <cell r="C273" t="str">
            <v>ESCAVAÇÃO E CONCRETAGEM ESTACA TIPO STRAUSS MOLDADA "IN LOCO" D = 250 MM</v>
          </cell>
          <cell r="D273" t="str">
            <v>M</v>
          </cell>
          <cell r="E273">
            <v>86.08</v>
          </cell>
          <cell r="F273" t="str">
            <v>ED-49741</v>
          </cell>
          <cell r="G273">
            <v>0</v>
          </cell>
        </row>
        <row r="274">
          <cell r="A274" t="str">
            <v>ED-49742</v>
          </cell>
          <cell r="B274" t="str">
            <v>FUN-STR-015</v>
          </cell>
          <cell r="C274" t="str">
            <v>ESCAVAÇÃO E CONCRETAGEM ESTACA TIPO STRAUSS MOLDADA "IN LOCO" D = 320 MM</v>
          </cell>
          <cell r="D274" t="str">
            <v>M</v>
          </cell>
          <cell r="E274">
            <v>95.23</v>
          </cell>
          <cell r="F274" t="str">
            <v>ED-49742</v>
          </cell>
          <cell r="G274">
            <v>0</v>
          </cell>
        </row>
        <row r="275">
          <cell r="A275" t="str">
            <v>ED-49743</v>
          </cell>
          <cell r="B275" t="str">
            <v>FUN-STR-016</v>
          </cell>
          <cell r="C275" t="str">
            <v>ESCAVAÇÃO E CONCRETAGEM ESTACA TIPO STRAUSS MOLDADA "IN LOCO" D = 380 MM</v>
          </cell>
          <cell r="D275" t="str">
            <v>M</v>
          </cell>
          <cell r="E275">
            <v>114.94</v>
          </cell>
          <cell r="F275" t="str">
            <v>ED-49743</v>
          </cell>
          <cell r="G275">
            <v>0</v>
          </cell>
        </row>
        <row r="276">
          <cell r="A276" t="str">
            <v>ED-49744</v>
          </cell>
          <cell r="B276" t="str">
            <v>FUN-STR-020</v>
          </cell>
          <cell r="C276" t="str">
            <v>ESCAVAÇÃO E CONCRETAGEM ESTACA TIPO STRAUSS MOLDADA "IN LOCO" D = 420 MM</v>
          </cell>
          <cell r="D276" t="str">
            <v>M</v>
          </cell>
          <cell r="E276">
            <v>122.73</v>
          </cell>
          <cell r="F276" t="str">
            <v>ED-49744</v>
          </cell>
          <cell r="G276">
            <v>0</v>
          </cell>
        </row>
        <row r="277">
          <cell r="A277" t="str">
            <v>ED-49745</v>
          </cell>
          <cell r="B277" t="str">
            <v>FUN-STR-025</v>
          </cell>
          <cell r="C277" t="str">
            <v>ESCAVAÇÃO E CONCRETAGEM ESTACA TIPO STRAUSS MOLDADA "IN LOCO" D = 520 MM</v>
          </cell>
          <cell r="D277" t="str">
            <v>M</v>
          </cell>
          <cell r="E277">
            <v>165.21</v>
          </cell>
          <cell r="F277" t="str">
            <v>ED-49745</v>
          </cell>
          <cell r="G277">
            <v>0</v>
          </cell>
        </row>
        <row r="278">
          <cell r="A278" t="str">
            <v>ED-49777</v>
          </cell>
          <cell r="B278" t="str">
            <v>FUN-TUB-005</v>
          </cell>
          <cell r="C278" t="str">
            <v>ESCAVAÇÃO MANUAL DE TUBULÃO A CÉU ABERTO</v>
          </cell>
          <cell r="D278" t="str">
            <v>M3</v>
          </cell>
          <cell r="E278">
            <v>279.14</v>
          </cell>
          <cell r="F278" t="str">
            <v>ED-49777</v>
          </cell>
          <cell r="G278">
            <v>0</v>
          </cell>
        </row>
        <row r="279">
          <cell r="A279" t="str">
            <v>ED-49721</v>
          </cell>
          <cell r="B279" t="str">
            <v>FUN-PRE-010</v>
          </cell>
          <cell r="C279" t="str">
            <v>ESTACA PRÉ-MOLDADA DE CONCRETO ARMADO CRAVADA D = 180 MM/35T</v>
          </cell>
          <cell r="D279" t="str">
            <v>M</v>
          </cell>
          <cell r="E279">
            <v>98.28</v>
          </cell>
          <cell r="F279" t="str">
            <v>ED-49721</v>
          </cell>
          <cell r="G279">
            <v>0</v>
          </cell>
        </row>
        <row r="280">
          <cell r="A280" t="str">
            <v>ED-49722</v>
          </cell>
          <cell r="B280" t="str">
            <v>FUN-PRE-015</v>
          </cell>
          <cell r="C280" t="str">
            <v>ESTACA PRÉ-MOLDADA DE CONCRETO ARMADO CRAVADA D = 230 MM/55T</v>
          </cell>
          <cell r="D280" t="str">
            <v>M</v>
          </cell>
          <cell r="E280">
            <v>120.28</v>
          </cell>
          <cell r="F280" t="str">
            <v>ED-49722</v>
          </cell>
          <cell r="G280">
            <v>0</v>
          </cell>
        </row>
        <row r="281">
          <cell r="A281" t="str">
            <v>ED-49723</v>
          </cell>
          <cell r="B281" t="str">
            <v>FUN-PRE-020</v>
          </cell>
          <cell r="C281" t="str">
            <v>ESTACA PRÉ-MOLDADA DE CONCRETO ARMADO CRAVADA D = 260 MM/70T</v>
          </cell>
          <cell r="D281" t="str">
            <v>M</v>
          </cell>
          <cell r="E281">
            <v>137.68</v>
          </cell>
          <cell r="F281" t="str">
            <v>ED-49723</v>
          </cell>
          <cell r="G281">
            <v>0</v>
          </cell>
        </row>
        <row r="282">
          <cell r="A282" t="str">
            <v>ED-49724</v>
          </cell>
          <cell r="B282" t="str">
            <v>FUN-PRE-025</v>
          </cell>
          <cell r="C282" t="str">
            <v>ESTACA PRÉ-MOLDADA DE CONCRETO ARMADO CRAVADA D = 330 MM/90T</v>
          </cell>
          <cell r="D282" t="str">
            <v>M</v>
          </cell>
          <cell r="E282">
            <v>154.78</v>
          </cell>
          <cell r="F282" t="str">
            <v>ED-49724</v>
          </cell>
          <cell r="G282">
            <v>0</v>
          </cell>
        </row>
        <row r="283">
          <cell r="A283" t="str">
            <v>ED-49725</v>
          </cell>
          <cell r="B283" t="str">
            <v>FUN-PRE-026</v>
          </cell>
          <cell r="C283" t="str">
            <v>ESTACA PRÉ-MOLDADA DE CONCRETO ARMADO CRAVADA D = 380 MM/105T</v>
          </cell>
          <cell r="D283" t="str">
            <v>M</v>
          </cell>
          <cell r="E283">
            <v>163.58000000000001</v>
          </cell>
          <cell r="F283" t="str">
            <v>ED-49725</v>
          </cell>
          <cell r="G283">
            <v>0</v>
          </cell>
        </row>
        <row r="284">
          <cell r="A284" t="str">
            <v>ED-49726</v>
          </cell>
          <cell r="B284" t="str">
            <v>FUN-PRE-027</v>
          </cell>
          <cell r="C284" t="str">
            <v>ESTACA PRÉ-MOLDADA DE CONCRETO ARMADO CRAVADA D = 420 MM/130T</v>
          </cell>
          <cell r="D284" t="str">
            <v>M</v>
          </cell>
          <cell r="E284">
            <v>182.28</v>
          </cell>
          <cell r="F284" t="str">
            <v>ED-49726</v>
          </cell>
          <cell r="G284">
            <v>0</v>
          </cell>
        </row>
        <row r="285">
          <cell r="A285" t="str">
            <v>ED-49727</v>
          </cell>
          <cell r="B285" t="str">
            <v>FUN-PRE-028</v>
          </cell>
          <cell r="C285" t="str">
            <v>ESTACA PRÉ-MOLDADA DE CONCRETO ARMADO CRAVADA D = 500 MM/150T</v>
          </cell>
          <cell r="D285" t="str">
            <v>M</v>
          </cell>
          <cell r="E285">
            <v>235.28</v>
          </cell>
          <cell r="F285" t="str">
            <v>ED-49727</v>
          </cell>
          <cell r="G285">
            <v>0</v>
          </cell>
        </row>
        <row r="286">
          <cell r="A286" t="str">
            <v>ED-49728</v>
          </cell>
          <cell r="B286" t="str">
            <v>FUN-PRE-030</v>
          </cell>
          <cell r="C286" t="str">
            <v>ESTACA PRÉ-MOLDADA DE CONCRETO ARMADO CRAVADA 15 X 15 CM/25T</v>
          </cell>
          <cell r="D286" t="str">
            <v>M</v>
          </cell>
          <cell r="E286">
            <v>90.45</v>
          </cell>
          <cell r="F286" t="str">
            <v>ED-49728</v>
          </cell>
          <cell r="G286">
            <v>0</v>
          </cell>
        </row>
        <row r="287">
          <cell r="A287" t="str">
            <v>ED-49729</v>
          </cell>
          <cell r="B287" t="str">
            <v>FUN-PRE-035</v>
          </cell>
          <cell r="C287" t="str">
            <v>ESTACA PRÉ-MOLDADA DE CONCRETO ARMADO CRAVADA 17 X 17 CM/35T</v>
          </cell>
          <cell r="D287" t="str">
            <v>M</v>
          </cell>
          <cell r="E287">
            <v>94.85</v>
          </cell>
          <cell r="F287" t="str">
            <v>ED-49729</v>
          </cell>
          <cell r="G287">
            <v>0</v>
          </cell>
        </row>
        <row r="288">
          <cell r="A288" t="str">
            <v>ED-49730</v>
          </cell>
          <cell r="B288" t="str">
            <v>FUN-PRE-040</v>
          </cell>
          <cell r="C288" t="str">
            <v>ESTACA PRÉ-MOLDADA DE CONCRETO ARMADO CRAVADA 20 X 20 CM/50T</v>
          </cell>
          <cell r="D288" t="str">
            <v>M</v>
          </cell>
          <cell r="E288">
            <v>105.85</v>
          </cell>
          <cell r="F288" t="str">
            <v>ED-49730</v>
          </cell>
          <cell r="G288">
            <v>0</v>
          </cell>
        </row>
        <row r="289">
          <cell r="A289" t="str">
            <v>ED-49731</v>
          </cell>
          <cell r="B289" t="str">
            <v>FUN-PRE-045</v>
          </cell>
          <cell r="C289" t="str">
            <v>ESTACA PRÉ-MOLDADA DE CONCRETO ARMADO CRAVADA 21,5 X 21,5 CM/60T</v>
          </cell>
          <cell r="D289" t="str">
            <v>M</v>
          </cell>
          <cell r="E289">
            <v>112.45</v>
          </cell>
          <cell r="F289" t="str">
            <v>ED-49731</v>
          </cell>
          <cell r="G289">
            <v>0</v>
          </cell>
        </row>
        <row r="290">
          <cell r="A290" t="str">
            <v>ED-49732</v>
          </cell>
          <cell r="B290" t="str">
            <v>FUN-PRE-050</v>
          </cell>
          <cell r="C290" t="str">
            <v>ESTACA PRÉ-MOLDADA DE CONCRETO ARMADO CRAVADA 23 X 23 CM/70T</v>
          </cell>
          <cell r="D290" t="str">
            <v>M</v>
          </cell>
          <cell r="E290">
            <v>125.01</v>
          </cell>
          <cell r="F290" t="str">
            <v>ED-49732</v>
          </cell>
          <cell r="G290">
            <v>0</v>
          </cell>
        </row>
        <row r="291">
          <cell r="A291" t="str">
            <v>ED-49733</v>
          </cell>
          <cell r="B291" t="str">
            <v>FUN-PRE-055</v>
          </cell>
          <cell r="C291" t="str">
            <v>ESTACA PRÉ-MOLDADA DE CONCRETO ARMADO CRAVADA 25,5 X 25,5 CM/85T</v>
          </cell>
          <cell r="D291" t="str">
            <v>M</v>
          </cell>
          <cell r="E291">
            <v>141.51</v>
          </cell>
          <cell r="F291" t="str">
            <v>ED-49733</v>
          </cell>
          <cell r="G291">
            <v>0</v>
          </cell>
        </row>
        <row r="292">
          <cell r="A292" t="str">
            <v>ED-49734</v>
          </cell>
          <cell r="B292" t="str">
            <v>FUN-PRE-056</v>
          </cell>
          <cell r="C292" t="str">
            <v>ESTACA PRÉ-MOLDADA DE CONCRETO ARMADO CRAVADA 28 X 28 CM/105T</v>
          </cell>
          <cell r="D292" t="str">
            <v>M</v>
          </cell>
          <cell r="E292">
            <v>158.78</v>
          </cell>
          <cell r="F292" t="str">
            <v>ED-49734</v>
          </cell>
          <cell r="G292">
            <v>0</v>
          </cell>
        </row>
        <row r="293">
          <cell r="A293" t="str">
            <v>ED-49766</v>
          </cell>
          <cell r="B293" t="str">
            <v>FUN-TRI-030</v>
          </cell>
          <cell r="C293" t="str">
            <v>ESTACA TIPO TRILHO TR-25 DUPLO</v>
          </cell>
          <cell r="D293" t="str">
            <v>M</v>
          </cell>
          <cell r="E293">
            <v>226.24</v>
          </cell>
          <cell r="F293" t="str">
            <v>ED-49766</v>
          </cell>
          <cell r="G293">
            <v>0</v>
          </cell>
        </row>
        <row r="294">
          <cell r="A294" t="str">
            <v>ED-49761</v>
          </cell>
          <cell r="B294" t="str">
            <v>FUN-TRI-010</v>
          </cell>
          <cell r="C294" t="str">
            <v>ESTACA TIPO TRILHO TR-25 SIMPLES</v>
          </cell>
          <cell r="D294" t="str">
            <v>M</v>
          </cell>
          <cell r="E294">
            <v>107.99</v>
          </cell>
          <cell r="F294" t="str">
            <v>ED-49761</v>
          </cell>
          <cell r="G294">
            <v>0</v>
          </cell>
        </row>
        <row r="295">
          <cell r="A295" t="str">
            <v>ED-49767</v>
          </cell>
          <cell r="B295" t="str">
            <v>FUN-TRI-035</v>
          </cell>
          <cell r="C295" t="str">
            <v>ESTACA TIPO TRILHO TR-32 DUPLO</v>
          </cell>
          <cell r="D295" t="str">
            <v>M</v>
          </cell>
          <cell r="E295">
            <v>255.5</v>
          </cell>
          <cell r="F295" t="str">
            <v>ED-49767</v>
          </cell>
          <cell r="G295">
            <v>0</v>
          </cell>
        </row>
        <row r="296">
          <cell r="A296" t="str">
            <v>ED-49762</v>
          </cell>
          <cell r="B296" t="str">
            <v>FUN-TRI-015</v>
          </cell>
          <cell r="C296" t="str">
            <v>ESTACA TIPO TRILHO TR-32 SIMPLES</v>
          </cell>
          <cell r="D296" t="str">
            <v>M</v>
          </cell>
          <cell r="E296">
            <v>122.62</v>
          </cell>
          <cell r="F296" t="str">
            <v>ED-49762</v>
          </cell>
          <cell r="G296">
            <v>0</v>
          </cell>
        </row>
        <row r="297">
          <cell r="A297" t="str">
            <v>ED-49768</v>
          </cell>
          <cell r="B297" t="str">
            <v>FUN-TRI-040</v>
          </cell>
          <cell r="C297" t="str">
            <v>ESTACA TIPO TRILHO TR-37 DUPLO</v>
          </cell>
          <cell r="D297" t="str">
            <v>M</v>
          </cell>
          <cell r="E297">
            <v>276.39999999999998</v>
          </cell>
          <cell r="F297" t="str">
            <v>ED-49768</v>
          </cell>
          <cell r="G297">
            <v>0</v>
          </cell>
        </row>
        <row r="298">
          <cell r="A298" t="str">
            <v>ED-49763</v>
          </cell>
          <cell r="B298" t="str">
            <v>FUN-TRI-020</v>
          </cell>
          <cell r="C298" t="str">
            <v>ESTACA TIPO TRILHO TR-37 SIMPLES</v>
          </cell>
          <cell r="D298" t="str">
            <v>M</v>
          </cell>
          <cell r="E298">
            <v>133.07</v>
          </cell>
          <cell r="F298" t="str">
            <v>ED-49763</v>
          </cell>
          <cell r="G298">
            <v>0</v>
          </cell>
        </row>
        <row r="299">
          <cell r="A299" t="str">
            <v>ED-49769</v>
          </cell>
          <cell r="B299" t="str">
            <v>FUN-TRI-045</v>
          </cell>
          <cell r="C299" t="str">
            <v>ESTACA TIPO TRILHO TR-45 DUPLO</v>
          </cell>
          <cell r="D299" t="str">
            <v>M</v>
          </cell>
          <cell r="E299">
            <v>309.83999999999997</v>
          </cell>
          <cell r="F299" t="str">
            <v>ED-49769</v>
          </cell>
          <cell r="G299">
            <v>0</v>
          </cell>
        </row>
        <row r="300">
          <cell r="A300" t="str">
            <v>ED-49764</v>
          </cell>
          <cell r="B300" t="str">
            <v>FUN-TRI-025</v>
          </cell>
          <cell r="C300" t="str">
            <v>ESTACA TIPO TRILHO TR-45 SIMPLES</v>
          </cell>
          <cell r="D300" t="str">
            <v>M</v>
          </cell>
          <cell r="E300">
            <v>149.79</v>
          </cell>
          <cell r="F300" t="str">
            <v>ED-49764</v>
          </cell>
          <cell r="G300">
            <v>0</v>
          </cell>
        </row>
        <row r="301">
          <cell r="A301" t="str">
            <v>ED-49770</v>
          </cell>
          <cell r="B301" t="str">
            <v>FUN-TRI-046</v>
          </cell>
          <cell r="C301" t="str">
            <v>ESTACA TIPO TRILHO TR-57 DUPLO</v>
          </cell>
          <cell r="D301" t="str">
            <v>M</v>
          </cell>
          <cell r="E301">
            <v>360</v>
          </cell>
          <cell r="F301" t="str">
            <v>ED-49770</v>
          </cell>
          <cell r="G301">
            <v>0</v>
          </cell>
        </row>
        <row r="302">
          <cell r="A302" t="str">
            <v>ED-49765</v>
          </cell>
          <cell r="B302" t="str">
            <v>FUN-TRI-026</v>
          </cell>
          <cell r="C302" t="str">
            <v>ESTACA TIPO TRILHO TR-57 SIMPLES</v>
          </cell>
          <cell r="D302" t="str">
            <v>M</v>
          </cell>
          <cell r="E302">
            <v>174.87</v>
          </cell>
          <cell r="F302" t="str">
            <v>ED-49765</v>
          </cell>
          <cell r="G302">
            <v>0</v>
          </cell>
        </row>
        <row r="303">
          <cell r="A303" t="str">
            <v>ED-49715</v>
          </cell>
          <cell r="B303" t="str">
            <v>FUN-HEL-010</v>
          </cell>
          <cell r="C303" t="str">
            <v>EXECUÇÃO DE ESTACA TIPO HÉLICE CONTÍNUA D = 400 MM, EXCETO CONCRETO</v>
          </cell>
          <cell r="D303" t="str">
            <v>M</v>
          </cell>
          <cell r="E303">
            <v>40</v>
          </cell>
          <cell r="F303" t="str">
            <v>ED-49715</v>
          </cell>
          <cell r="G303">
            <v>0</v>
          </cell>
        </row>
        <row r="304">
          <cell r="A304" t="str">
            <v>ED-49716</v>
          </cell>
          <cell r="B304" t="str">
            <v>FUN-HEL-015</v>
          </cell>
          <cell r="C304" t="str">
            <v>EXECUÇÃO DE ESTACA TIPO HÉLICE CONTÍNUA D = 500 MM, EXCETO CONCRETO</v>
          </cell>
          <cell r="D304" t="str">
            <v>M</v>
          </cell>
          <cell r="E304">
            <v>50</v>
          </cell>
          <cell r="F304" t="str">
            <v>ED-49716</v>
          </cell>
          <cell r="G304">
            <v>0</v>
          </cell>
        </row>
        <row r="305">
          <cell r="A305" t="str">
            <v>ED-49717</v>
          </cell>
          <cell r="B305" t="str">
            <v>FUN-HEL-020</v>
          </cell>
          <cell r="C305" t="str">
            <v>EXECUÇÃO DE ESTACA TIPO HÉLICE CONTÍNUA D = 600 MM, EXCETO CONCRETO</v>
          </cell>
          <cell r="D305" t="str">
            <v>M</v>
          </cell>
          <cell r="E305">
            <v>60</v>
          </cell>
          <cell r="F305" t="str">
            <v>ED-49717</v>
          </cell>
          <cell r="G305">
            <v>0</v>
          </cell>
        </row>
        <row r="306">
          <cell r="A306" t="str">
            <v>ED-49718</v>
          </cell>
          <cell r="B306" t="str">
            <v>FUN-HEL-025</v>
          </cell>
          <cell r="C306" t="str">
            <v>EXECUÇÃO DE ESTACA TIPO HÉLICE CONTÍNUA D = 800 MM, EXCETO CONCRETO</v>
          </cell>
          <cell r="D306" t="str">
            <v>M</v>
          </cell>
          <cell r="E306">
            <v>80</v>
          </cell>
          <cell r="F306" t="str">
            <v>ED-49718</v>
          </cell>
          <cell r="G306">
            <v>0</v>
          </cell>
        </row>
        <row r="307">
          <cell r="A307" t="str">
            <v>ED-49750</v>
          </cell>
          <cell r="B307" t="str">
            <v>FUN-TRA-025</v>
          </cell>
          <cell r="C307" t="str">
            <v>MOBILIZAÇÃO E DESMOBILIZAÇÃO DE EQUIPAMENTO PARA BROCA TRADO DMT ATÉ 50 KM</v>
          </cell>
          <cell r="D307" t="str">
            <v>VB</v>
          </cell>
          <cell r="E307">
            <v>1000</v>
          </cell>
          <cell r="F307" t="str">
            <v>ED-49750</v>
          </cell>
          <cell r="G307">
            <v>0</v>
          </cell>
        </row>
        <row r="308">
          <cell r="A308" t="str">
            <v>ED-49751</v>
          </cell>
          <cell r="B308" t="str">
            <v>FUN-TRA-026</v>
          </cell>
          <cell r="C308" t="str">
            <v>MOBILIZAÇÃO E DESMOBILIZAÇÃO DE EQUIPAMENTO PARA BROCA TRADO DMT DE 50,1 A 100 KM</v>
          </cell>
          <cell r="D308" t="str">
            <v>VB</v>
          </cell>
          <cell r="E308">
            <v>1500</v>
          </cell>
          <cell r="F308" t="str">
            <v>ED-49751</v>
          </cell>
          <cell r="G308">
            <v>0</v>
          </cell>
        </row>
        <row r="309">
          <cell r="A309" t="str">
            <v>ED-49719</v>
          </cell>
          <cell r="B309" t="str">
            <v>FUN-PRE-005</v>
          </cell>
          <cell r="C309" t="str">
            <v>MOBILIZAÇÃO E DESMOBILIZAÇÃO DE EQUIPAMENTO PARA ESTACA CRAVADA DMT ATÉ 50 KM</v>
          </cell>
          <cell r="D309" t="str">
            <v>VB</v>
          </cell>
          <cell r="E309">
            <v>6500</v>
          </cell>
          <cell r="F309" t="str">
            <v>ED-49719</v>
          </cell>
          <cell r="G309">
            <v>0</v>
          </cell>
        </row>
        <row r="310">
          <cell r="A310" t="str">
            <v>ED-49720</v>
          </cell>
          <cell r="B310" t="str">
            <v>FUN-PRE-006</v>
          </cell>
          <cell r="C310" t="str">
            <v>MOBILIZAÇÃO E DESMOBILIZAÇÃO DE EQUIPAMENTO PARA ESTACA CRAVADA DMT DE 50,1 A 100 KM</v>
          </cell>
          <cell r="D310" t="str">
            <v>VB</v>
          </cell>
          <cell r="E310">
            <v>9000</v>
          </cell>
          <cell r="F310" t="str">
            <v>ED-49720</v>
          </cell>
          <cell r="G310">
            <v>0</v>
          </cell>
        </row>
        <row r="311">
          <cell r="A311" t="str">
            <v>ED-49739</v>
          </cell>
          <cell r="B311" t="str">
            <v>FUN-STR-005</v>
          </cell>
          <cell r="C311" t="str">
            <v>MOBILIZAÇÃO E DESMOBILIZAÇÃO DE EQUIPAMENTO PARA ESTACA STRAUSS DMT ATÉ 50 KM</v>
          </cell>
          <cell r="D311" t="str">
            <v>VB</v>
          </cell>
          <cell r="E311">
            <v>5000</v>
          </cell>
          <cell r="F311" t="str">
            <v>ED-49739</v>
          </cell>
          <cell r="G311">
            <v>0</v>
          </cell>
        </row>
        <row r="312">
          <cell r="A312" t="str">
            <v>ED-49740</v>
          </cell>
          <cell r="B312" t="str">
            <v>FUN-STR-006</v>
          </cell>
          <cell r="C312" t="str">
            <v>MOBILIZAÇÃO E DESMOBILIZAÇÃO DE EQUIPAMENTO PARA ESTACA STRAUSS DMT DE 50,1 A 100 KM</v>
          </cell>
          <cell r="D312" t="str">
            <v>VB</v>
          </cell>
          <cell r="E312">
            <v>6500</v>
          </cell>
          <cell r="F312" t="str">
            <v>ED-49740</v>
          </cell>
          <cell r="G312">
            <v>0</v>
          </cell>
        </row>
        <row r="313">
          <cell r="A313" t="str">
            <v>ED-49706</v>
          </cell>
          <cell r="B313" t="str">
            <v>FUN-FRA-005</v>
          </cell>
          <cell r="C313" t="str">
            <v>MOBILIZAÇÃO E DESMOBILIZAÇÃO DE EQUIPAMENTO PARA ESTACA TIPO FRANKI DMT ATÉ 50 KM</v>
          </cell>
          <cell r="D313" t="str">
            <v>VB</v>
          </cell>
          <cell r="E313">
            <v>10000</v>
          </cell>
          <cell r="F313" t="str">
            <v>ED-49706</v>
          </cell>
          <cell r="G313">
            <v>0</v>
          </cell>
        </row>
        <row r="314">
          <cell r="A314" t="str">
            <v>ED-49707</v>
          </cell>
          <cell r="B314" t="str">
            <v>FUN-FRA-006</v>
          </cell>
          <cell r="C314" t="str">
            <v>MOBILIZAÇÃO E DESMOBILIZAÇÃO DE EQUIPAMENTO PARA ESTACA TIPO FRANKI DMT DE 50,1 A 100 KM</v>
          </cell>
          <cell r="D314" t="str">
            <v>VB</v>
          </cell>
          <cell r="E314">
            <v>13500</v>
          </cell>
          <cell r="F314" t="str">
            <v>ED-49707</v>
          </cell>
          <cell r="G314">
            <v>0</v>
          </cell>
        </row>
        <row r="315">
          <cell r="A315" t="str">
            <v>ED-49713</v>
          </cell>
          <cell r="B315" t="str">
            <v>FUN-HEL-005</v>
          </cell>
          <cell r="C315" t="str">
            <v>MOBILIZAÇÃO E DESMOBILIZAÇÃO DE EQUIPAMENTO PARA ESTACA TIPO HÉLICE CONTÍNUA DMT ATÉ 50 KM</v>
          </cell>
          <cell r="D315" t="str">
            <v>VB</v>
          </cell>
          <cell r="E315">
            <v>9000</v>
          </cell>
          <cell r="F315" t="str">
            <v>ED-49713</v>
          </cell>
          <cell r="G315">
            <v>0</v>
          </cell>
        </row>
        <row r="316">
          <cell r="A316" t="str">
            <v>ED-49714</v>
          </cell>
          <cell r="B316" t="str">
            <v>FUN-HEL-006</v>
          </cell>
          <cell r="C316" t="str">
            <v>MOBILIZAÇÃO E DESMOBILIZAÇÃO DE EQUIPAMENTO PARA ESTACA TIPO HÉLICE CONTÍNUA DMT DE 50,1 A 100 KM</v>
          </cell>
          <cell r="D316" t="str">
            <v>VB</v>
          </cell>
          <cell r="E316">
            <v>12000</v>
          </cell>
          <cell r="F316" t="str">
            <v>ED-49714</v>
          </cell>
          <cell r="G316">
            <v>0</v>
          </cell>
        </row>
        <row r="317">
          <cell r="A317" t="str">
            <v>ED-49759</v>
          </cell>
          <cell r="B317" t="str">
            <v>FUN-TRI-005</v>
          </cell>
          <cell r="C317" t="str">
            <v>MOBILIZAÇÃO E DESMOBILIZAÇÃO DE EQUIPAMENTO PARA ESTACA TRILHO DMT ATÉ 50 KM</v>
          </cell>
          <cell r="D317" t="str">
            <v>VB</v>
          </cell>
          <cell r="E317">
            <v>6500</v>
          </cell>
          <cell r="F317" t="str">
            <v>ED-49759</v>
          </cell>
          <cell r="G317">
            <v>0</v>
          </cell>
        </row>
        <row r="318">
          <cell r="A318" t="str">
            <v>ED-49760</v>
          </cell>
          <cell r="B318" t="str">
            <v>FUN-TRI-006</v>
          </cell>
          <cell r="C318" t="str">
            <v>MOBILIZAÇÃO E DESMOBILIZAÇÃO DE EQUIPAMENTO PARA ESTACA TRILHO DMT DE 50,1 A 100 KM</v>
          </cell>
          <cell r="D318" t="str">
            <v>VB</v>
          </cell>
          <cell r="E318">
            <v>9000</v>
          </cell>
          <cell r="F318" t="str">
            <v>ED-49760</v>
          </cell>
          <cell r="G318">
            <v>0</v>
          </cell>
        </row>
        <row r="319">
          <cell r="A319" t="str">
            <v>ED-49752</v>
          </cell>
          <cell r="B319" t="str">
            <v>FUN-TRA-030</v>
          </cell>
          <cell r="C319" t="str">
            <v>PERFURAÇÃO DE ESTACA BROCA A TRADO MECANIZADO D = 250 MM</v>
          </cell>
          <cell r="D319" t="str">
            <v>M</v>
          </cell>
          <cell r="E319">
            <v>20</v>
          </cell>
          <cell r="F319" t="str">
            <v>ED-49752</v>
          </cell>
          <cell r="G319">
            <v>0</v>
          </cell>
        </row>
        <row r="320">
          <cell r="A320" t="str">
            <v>ED-49753</v>
          </cell>
          <cell r="B320" t="str">
            <v>FUN-TRA-035</v>
          </cell>
          <cell r="C320" t="str">
            <v>PERFURAÇÃO DE ESTACA BROCA A TRADO MECANIZADO D = 300 MM</v>
          </cell>
          <cell r="D320" t="str">
            <v>M</v>
          </cell>
          <cell r="E320">
            <v>27.5</v>
          </cell>
          <cell r="F320" t="str">
            <v>ED-49753</v>
          </cell>
          <cell r="G320">
            <v>0</v>
          </cell>
        </row>
        <row r="321">
          <cell r="A321" t="str">
            <v>ED-49754</v>
          </cell>
          <cell r="B321" t="str">
            <v>FUN-TRA-040</v>
          </cell>
          <cell r="C321" t="str">
            <v>PERFURAÇÃO DE ESTACA BROCA A TRADO MECANIZADO D = 350 MM</v>
          </cell>
          <cell r="D321" t="str">
            <v>M</v>
          </cell>
          <cell r="E321">
            <v>31.5</v>
          </cell>
          <cell r="F321" t="str">
            <v>ED-49754</v>
          </cell>
          <cell r="G321">
            <v>0</v>
          </cell>
        </row>
        <row r="322">
          <cell r="A322" t="str">
            <v>ED-49755</v>
          </cell>
          <cell r="B322" t="str">
            <v>FUN-TRA-045</v>
          </cell>
          <cell r="C322" t="str">
            <v>PERFURAÇÃO DE ESTACA BROCA A TRADO MECANIZADO D = 400 MM</v>
          </cell>
          <cell r="D322" t="str">
            <v>M</v>
          </cell>
          <cell r="E322">
            <v>37.5</v>
          </cell>
          <cell r="F322" t="str">
            <v>ED-49755</v>
          </cell>
          <cell r="G322">
            <v>0</v>
          </cell>
        </row>
        <row r="323">
          <cell r="A323" t="str">
            <v>ED-49756</v>
          </cell>
          <cell r="B323" t="str">
            <v>FUN-TRA-050</v>
          </cell>
          <cell r="C323" t="str">
            <v>PERFURAÇÃO DE ESTACA BROCA A TRADO MECANIZADO D = 450 MM</v>
          </cell>
          <cell r="D323" t="str">
            <v>M</v>
          </cell>
          <cell r="E323">
            <v>40</v>
          </cell>
          <cell r="F323" t="str">
            <v>ED-49756</v>
          </cell>
          <cell r="G323">
            <v>0</v>
          </cell>
        </row>
        <row r="324">
          <cell r="A324" t="str">
            <v>ED-49757</v>
          </cell>
          <cell r="B324" t="str">
            <v>FUN-TRA-055</v>
          </cell>
          <cell r="C324" t="str">
            <v>PERFURAÇÃO DE ESTACA BROCA A TRADO MECANIZADO D = 500 MM</v>
          </cell>
          <cell r="D324" t="str">
            <v>M</v>
          </cell>
          <cell r="E324">
            <v>47.5</v>
          </cell>
          <cell r="F324" t="str">
            <v>ED-49757</v>
          </cell>
          <cell r="G324">
            <v>0</v>
          </cell>
        </row>
        <row r="325">
          <cell r="A325" t="str">
            <v>05.03</v>
          </cell>
          <cell r="B325">
            <v>8739</v>
          </cell>
          <cell r="C325" t="str">
            <v>FORMA E DESFORMA</v>
          </cell>
          <cell r="D325" t="str">
            <v/>
          </cell>
          <cell r="E325">
            <v>0</v>
          </cell>
          <cell r="F325" t="str">
            <v>05.03</v>
          </cell>
          <cell r="G325">
            <v>0</v>
          </cell>
        </row>
        <row r="326">
          <cell r="A326" t="str">
            <v>ED-8571</v>
          </cell>
          <cell r="B326" t="str">
            <v>-</v>
          </cell>
          <cell r="C326" t="str">
            <v>FORMA E DESFORMA DE COMPENSADO PLASTIFICADO, ESP. 12MM, REAPROVEITAMENTO (3X) (FUNDAÇÃO)</v>
          </cell>
          <cell r="D326" t="str">
            <v>M2</v>
          </cell>
          <cell r="E326">
            <v>48.73</v>
          </cell>
          <cell r="F326" t="str">
            <v>ED-8571</v>
          </cell>
          <cell r="G326">
            <v>0</v>
          </cell>
        </row>
        <row r="327">
          <cell r="A327" t="str">
            <v>ED-49811</v>
          </cell>
          <cell r="B327" t="str">
            <v>FUN-FOR-010</v>
          </cell>
          <cell r="C327" t="str">
            <v>FORMA E DESFORMA DE COMPENSADO RESINADO, ESP. 12MM, REAPROVEITAMENTO (3X) (FUNDAÇÃO)</v>
          </cell>
          <cell r="D327" t="str">
            <v>M2</v>
          </cell>
          <cell r="E327">
            <v>45.67</v>
          </cell>
          <cell r="F327" t="str">
            <v>ED-49811</v>
          </cell>
          <cell r="G327">
            <v>0</v>
          </cell>
        </row>
        <row r="328">
          <cell r="A328" t="str">
            <v>ED-49810</v>
          </cell>
          <cell r="B328" t="str">
            <v>FUN-FOR-005</v>
          </cell>
          <cell r="C328" t="str">
            <v>FORMA E DESFORMA DE TÁBUA E SARRAFO, REAPROVEITAMENTO (3X) (FUNDAÇÃO)</v>
          </cell>
          <cell r="D328" t="str">
            <v>M2</v>
          </cell>
          <cell r="E328">
            <v>47.03</v>
          </cell>
          <cell r="F328" t="str">
            <v>ED-49810</v>
          </cell>
          <cell r="G328">
            <v>0</v>
          </cell>
        </row>
        <row r="329">
          <cell r="A329" t="str">
            <v>05.04</v>
          </cell>
          <cell r="B329">
            <v>8740</v>
          </cell>
          <cell r="C329" t="str">
            <v>CONCRETO USINADO</v>
          </cell>
          <cell r="D329" t="str">
            <v/>
          </cell>
          <cell r="E329">
            <v>0</v>
          </cell>
          <cell r="F329" t="str">
            <v>05.04</v>
          </cell>
          <cell r="G329">
            <v>0</v>
          </cell>
        </row>
        <row r="330">
          <cell r="A330" t="str">
            <v>ED-49804</v>
          </cell>
          <cell r="B330" t="str">
            <v>FUN-CON-130</v>
          </cell>
          <cell r="C330" t="str">
            <v>FORNECIMENTO DE CONCRETO ESTRUTURAL, USINADO BOMBEADO, COM FCK 20 MPA, INCLUSIVE LANÇAMENTO, ADENSAMENTO E ACABAMENTO (FUNDAÇÃO)</v>
          </cell>
          <cell r="D330" t="str">
            <v>M3</v>
          </cell>
          <cell r="E330">
            <v>367.95</v>
          </cell>
          <cell r="F330" t="str">
            <v>ED-49804</v>
          </cell>
          <cell r="G330">
            <v>0</v>
          </cell>
        </row>
        <row r="331">
          <cell r="A331" t="str">
            <v>ED-49809</v>
          </cell>
          <cell r="B331" t="str">
            <v>FUN-CON-155</v>
          </cell>
          <cell r="C331" t="str">
            <v>FORNECIMENTO DE CONCRETO ESTRUTURAL, USINADO BOMBEADO, COM FCK 20 MPA, SLUMP 20 +/- 2 (SLUMPFLOW 48 A 53 CM, COM AGREGADOS PEDRISCO E AREIA, CONSUMO MÍNIMO DE CIMENTO DE 400 KG/M3), INCLUSIVE LANÇAMENTO, ADENSAMENTO E ACABAMENTO (FUNDAÇÃO)</v>
          </cell>
          <cell r="D331" t="str">
            <v>M3</v>
          </cell>
          <cell r="E331">
            <v>408.26</v>
          </cell>
          <cell r="F331" t="str">
            <v>ED-49809</v>
          </cell>
          <cell r="G331">
            <v>0</v>
          </cell>
        </row>
        <row r="332">
          <cell r="A332" t="str">
            <v>ED-49805</v>
          </cell>
          <cell r="B332" t="str">
            <v>FUN-CON-135</v>
          </cell>
          <cell r="C332" t="str">
            <v>FORNECIMENTO DE CONCRETO ESTRUTURAL, USINADO BOMBEADO, COM FCK 25 MPA, INCLUSIVE LANÇAMENTO, ADENSAMENTO E ACABAMENTO (FUNDAÇÃO)</v>
          </cell>
          <cell r="D332" t="str">
            <v>M3</v>
          </cell>
          <cell r="E332">
            <v>380.84</v>
          </cell>
          <cell r="F332" t="str">
            <v>ED-49805</v>
          </cell>
          <cell r="G332">
            <v>0</v>
          </cell>
        </row>
        <row r="333">
          <cell r="A333" t="str">
            <v>ED-49806</v>
          </cell>
          <cell r="B333" t="str">
            <v>FUN-CON-140</v>
          </cell>
          <cell r="C333" t="str">
            <v>FORNECIMENTO DE CONCRETO ESTRUTURAL, USINADO BOMBEADO, COM FCK 30 MPA, INCLUSIVE LANÇAMENTO, ADENSAMENTO E ACABAMENTO (FUNDAÇÃO)</v>
          </cell>
          <cell r="D333" t="str">
            <v>M3</v>
          </cell>
          <cell r="E333">
            <v>400.97</v>
          </cell>
          <cell r="F333" t="str">
            <v>ED-49806</v>
          </cell>
          <cell r="G333">
            <v>0</v>
          </cell>
        </row>
        <row r="334">
          <cell r="A334" t="str">
            <v>ED-49807</v>
          </cell>
          <cell r="B334" t="str">
            <v>FUN-CON-141</v>
          </cell>
          <cell r="C334" t="str">
            <v>FORNECIMENTO DE CONCRETO ESTRUTURAL, USINADO BOMBEADO, COM FCK 35 MPA, INCLUSIVE LANÇAMENTO, ADENSAMENTO E ACABAMENTO (FUNDAÇÃO)</v>
          </cell>
          <cell r="D334" t="str">
            <v>M3</v>
          </cell>
          <cell r="E334">
            <v>403.8</v>
          </cell>
          <cell r="F334" t="str">
            <v>ED-49807</v>
          </cell>
          <cell r="G334">
            <v>0</v>
          </cell>
        </row>
        <row r="335">
          <cell r="A335" t="str">
            <v>ED-49808</v>
          </cell>
          <cell r="B335" t="str">
            <v>FUN-CON-150</v>
          </cell>
          <cell r="C335" t="str">
            <v>FORNECIMENTO DE CONCRETO ESTRUTURAL, USINADO BOMBEADO, COM FCK 40 MPA, INCLUSIVE LANÇAMENTO, ADENSAMENTO E ACABAMENTO (FUNDAÇÃO)</v>
          </cell>
          <cell r="D335" t="str">
            <v>M3</v>
          </cell>
          <cell r="E335">
            <v>419.64</v>
          </cell>
          <cell r="F335" t="str">
            <v>ED-49808</v>
          </cell>
          <cell r="G335">
            <v>0</v>
          </cell>
        </row>
        <row r="336">
          <cell r="A336" t="str">
            <v>ED-49797</v>
          </cell>
          <cell r="B336" t="str">
            <v>FUN-CON-095</v>
          </cell>
          <cell r="C336" t="str">
            <v>FORNECIMENTO DE CONCRETO ESTRUTURAL, USINADO, COM FCK 20 MPA, INCLUSIVE LANÇAMENTO, ADENSAMENTO E ACABAMENTO (FUNDAÇÃO)</v>
          </cell>
          <cell r="D336" t="str">
            <v>M3</v>
          </cell>
          <cell r="E336">
            <v>403.86</v>
          </cell>
          <cell r="F336" t="str">
            <v>ED-49797</v>
          </cell>
          <cell r="G336">
            <v>0</v>
          </cell>
        </row>
        <row r="337">
          <cell r="A337" t="str">
            <v>ED-49798</v>
          </cell>
          <cell r="B337" t="str">
            <v>FUN-CON-100</v>
          </cell>
          <cell r="C337" t="str">
            <v>FORNECIMENTO DE CONCRETO ESTRUTURAL, USINADO, COM FCK 25 MPA, INCLUSIVE LANÇAMENTO, ADENSAMENTO E ACABAMENTO (FUNDAÇÃO)</v>
          </cell>
          <cell r="D337" t="str">
            <v>M3</v>
          </cell>
          <cell r="E337">
            <v>419.23</v>
          </cell>
          <cell r="F337" t="str">
            <v>ED-49798</v>
          </cell>
          <cell r="G337">
            <v>0</v>
          </cell>
        </row>
        <row r="338">
          <cell r="A338" t="str">
            <v>ED-49799</v>
          </cell>
          <cell r="B338" t="str">
            <v>FUN-CON-105</v>
          </cell>
          <cell r="C338" t="str">
            <v>FORNECIMENTO DE CONCRETO ESTRUTURAL, USINADO, COM FCK 30 MPA, INCLUSIVE LANÇAMENTO, ADENSAMENTO E ACABAMENTO (FUNDAÇÃO)</v>
          </cell>
          <cell r="D338" t="str">
            <v>M3</v>
          </cell>
          <cell r="E338">
            <v>444.75</v>
          </cell>
          <cell r="F338" t="str">
            <v>ED-49799</v>
          </cell>
          <cell r="G338">
            <v>0</v>
          </cell>
        </row>
        <row r="339">
          <cell r="A339" t="str">
            <v>ED-49800</v>
          </cell>
          <cell r="B339" t="str">
            <v>FUN-CON-106</v>
          </cell>
          <cell r="C339" t="str">
            <v>FORNECIMENTO DE CONCRETO ESTRUTURAL, USINADO, COM FCK 35 MPA, INCLUSIVE LANÇAMENTO, ADENSAMENTO E ACABAMENTO (FUNDAÇÃO)</v>
          </cell>
          <cell r="D339" t="str">
            <v>M3</v>
          </cell>
          <cell r="E339">
            <v>446.72</v>
          </cell>
          <cell r="F339" t="str">
            <v>ED-49800</v>
          </cell>
          <cell r="G339">
            <v>0</v>
          </cell>
        </row>
        <row r="340">
          <cell r="A340" t="str">
            <v>ED-49801</v>
          </cell>
          <cell r="B340" t="str">
            <v>FUN-CON-110</v>
          </cell>
          <cell r="C340" t="str">
            <v>FORNECIMENTO DE CONCRETO ESTRUTURAL, USINADO, COM FCK 40 MPA, INCLUSIVE LANÇAMENTO, ADENSAMENTO E ACABAMENTO (FUNDAÇÃO)</v>
          </cell>
          <cell r="D340" t="str">
            <v>M3</v>
          </cell>
          <cell r="E340">
            <v>476.53</v>
          </cell>
          <cell r="F340" t="str">
            <v>ED-49801</v>
          </cell>
          <cell r="G340">
            <v>0</v>
          </cell>
        </row>
        <row r="341">
          <cell r="A341" t="str">
            <v>ED-49793</v>
          </cell>
          <cell r="B341" t="str">
            <v>FUN-CON-075</v>
          </cell>
          <cell r="C341" t="str">
            <v>FORNECIMENTO DE CONCRETO NÃO ESTRUTURAL, USINADO, COM FCK 10 MPA, INCLUSIVE LANÇAMENTO, ADENSAMENTO E ACABAMENTO (FUNDAÇÃO)</v>
          </cell>
          <cell r="D341" t="str">
            <v>M3</v>
          </cell>
          <cell r="E341">
            <v>371.33</v>
          </cell>
          <cell r="F341" t="str">
            <v>ED-49793</v>
          </cell>
          <cell r="G341">
            <v>0</v>
          </cell>
        </row>
        <row r="342">
          <cell r="A342" t="str">
            <v>ED-49795</v>
          </cell>
          <cell r="B342" t="str">
            <v>FUN-CON-085</v>
          </cell>
          <cell r="C342" t="str">
            <v>FORNECIMENTO DE CONCRETO NÃO ESTRUTURAL, USINADO, COM FCK 15 MPA, INCLUSIVE LANÇAMENTO, ADENSAMENTO E ACABAMENTO (FUNDAÇÃO)</v>
          </cell>
          <cell r="D342" t="str">
            <v>M3</v>
          </cell>
          <cell r="E342">
            <v>387.97</v>
          </cell>
          <cell r="F342" t="str">
            <v>ED-49795</v>
          </cell>
          <cell r="G342">
            <v>0</v>
          </cell>
        </row>
        <row r="343">
          <cell r="A343" t="str">
            <v>05.05</v>
          </cell>
          <cell r="B343">
            <v>8741</v>
          </cell>
          <cell r="C343" t="str">
            <v>CONCRETO PREPARADO EM OBRA</v>
          </cell>
          <cell r="D343" t="str">
            <v/>
          </cell>
          <cell r="E343">
            <v>0</v>
          </cell>
          <cell r="F343" t="str">
            <v>05.05</v>
          </cell>
          <cell r="G343">
            <v>0</v>
          </cell>
        </row>
        <row r="344">
          <cell r="A344" t="str">
            <v>ED-49786</v>
          </cell>
          <cell r="B344" t="str">
            <v>FUN-CON-045</v>
          </cell>
          <cell r="C344" t="str">
            <v>FORNECIMENTO DE CONCRETO ESTRUTURAL, PREPARADO EM OBRA COM BETONEIRA, COM FCK 20 MPA, INCLUSIVE LANÇAMENTO, ADENSAMENTO E ACABAMENTO (FUNDAÇÃO)</v>
          </cell>
          <cell r="D344" t="str">
            <v>M3</v>
          </cell>
          <cell r="E344">
            <v>500.37</v>
          </cell>
          <cell r="F344" t="str">
            <v>ED-49786</v>
          </cell>
          <cell r="G344">
            <v>0</v>
          </cell>
        </row>
        <row r="345">
          <cell r="A345" t="str">
            <v>ED-49787</v>
          </cell>
          <cell r="B345" t="str">
            <v>FUN-CON-050</v>
          </cell>
          <cell r="C345" t="str">
            <v>FORNECIMENTO DE CONCRETO ESTRUTURAL, PREPARADO EM OBRA COM BETONEIRA, COM FCK 25 MPA, INCLUSIVE LANÇAMENTO, ADENSAMENTO E ACABAMENTO (FUNDAÇÃO)</v>
          </cell>
          <cell r="D345" t="str">
            <v>M3</v>
          </cell>
          <cell r="E345">
            <v>515.13</v>
          </cell>
          <cell r="F345" t="str">
            <v>ED-49787</v>
          </cell>
          <cell r="G345">
            <v>0</v>
          </cell>
        </row>
        <row r="346">
          <cell r="A346" t="str">
            <v>ED-49788</v>
          </cell>
          <cell r="B346" t="str">
            <v>FUN-CON-055</v>
          </cell>
          <cell r="C346" t="str">
            <v>FORNECIMENTO DE CONCRETO ESTRUTURAL, PREPARADO EM OBRA COM BETONEIRA, COM FCK 30 MPA, INCLUSIVE LANÇAMENTO, ADENSAMENTO E ACABAMENTO (FUNDAÇÃO)</v>
          </cell>
          <cell r="D346" t="str">
            <v>M3</v>
          </cell>
          <cell r="E346">
            <v>546.41999999999996</v>
          </cell>
          <cell r="F346" t="str">
            <v>ED-49788</v>
          </cell>
          <cell r="G346">
            <v>0</v>
          </cell>
        </row>
        <row r="347">
          <cell r="A347" t="str">
            <v>ED-49789</v>
          </cell>
          <cell r="B347" t="str">
            <v>FUN-CON-056</v>
          </cell>
          <cell r="C347" t="str">
            <v>FORNECIMENTO DE CONCRETO ESTRUTURAL, PREPARADO EM OBRA COM BETONEIRA, COM FCK 35 MPA, INCLUSIVE LANÇAMENTO, ADENSAMENTO E ACABAMENTO (FUNDAÇÃO)</v>
          </cell>
          <cell r="D347" t="str">
            <v>M3</v>
          </cell>
          <cell r="E347">
            <v>563.89</v>
          </cell>
          <cell r="F347" t="str">
            <v>ED-49789</v>
          </cell>
          <cell r="G347">
            <v>0</v>
          </cell>
        </row>
        <row r="348">
          <cell r="A348" t="str">
            <v>ED-49790</v>
          </cell>
          <cell r="B348" t="str">
            <v>FUN-CON-060</v>
          </cell>
          <cell r="C348" t="str">
            <v>FORNECIMENTO DE CONCRETO ESTRUTURAL, PREPARADO EM OBRA COM BETONEIRA, COM FCK 40 MPA, INCLUSIVE LANÇAMENTO, ADENSAMENTO E ACABAMENTO (FUNDAÇÃO)</v>
          </cell>
          <cell r="D348" t="str">
            <v>M3</v>
          </cell>
          <cell r="E348">
            <v>593.28</v>
          </cell>
          <cell r="F348" t="str">
            <v>ED-49790</v>
          </cell>
          <cell r="G348">
            <v>0</v>
          </cell>
        </row>
        <row r="349">
          <cell r="A349" t="str">
            <v>ED-49782</v>
          </cell>
          <cell r="B349" t="str">
            <v>FUN-CON-025</v>
          </cell>
          <cell r="C349" t="str">
            <v xml:space="preserve">FORNECIMENTO DE CONCRETO NÃO ESTRUTURAL, PREPARADO EM OBRA COM BETONEIRA, COM FCK 10 MPA, INCLUSIVE LANÇAMENTO, ADENSAMENTO E ACABAMENTO (FUNDAÇÃO)
</v>
          </cell>
          <cell r="D349" t="str">
            <v>M3</v>
          </cell>
          <cell r="E349">
            <v>458.97</v>
          </cell>
          <cell r="F349" t="str">
            <v>ED-49782</v>
          </cell>
          <cell r="G349">
            <v>0</v>
          </cell>
        </row>
        <row r="350">
          <cell r="A350" t="str">
            <v>ED-49783</v>
          </cell>
          <cell r="B350" t="str">
            <v>FUN-CON-030</v>
          </cell>
          <cell r="C350" t="str">
            <v>FORNECIMENTO DE CONCRETO NÃO ESTRUTURAL, PREPARADO EM OBRA COM BETONEIRA, COM FCK 13,5 MPA, INCLUSIVE LANÇAMENTO, ADENSAMENTO E ACABAMENTO (FUNDAÇÃO)</v>
          </cell>
          <cell r="D350" t="str">
            <v>M3</v>
          </cell>
          <cell r="E350">
            <v>474.28</v>
          </cell>
          <cell r="F350" t="str">
            <v>ED-49783</v>
          </cell>
          <cell r="G350">
            <v>0</v>
          </cell>
        </row>
        <row r="351">
          <cell r="A351" t="str">
            <v>ED-49784</v>
          </cell>
          <cell r="B351" t="str">
            <v>FUN-CON-035</v>
          </cell>
          <cell r="C351" t="str">
            <v>FORNECIMENTO DE CONCRETO NÃO ESTRUTURAL, PREPARADO EM OBRA COM BETONEIRA, COM FCK 15 MPA, INCLUSIVE LANÇAMENTO, ADENSAMENTO E ACABAMENTO (FUNDAÇÃO)</v>
          </cell>
          <cell r="D351" t="str">
            <v>M3</v>
          </cell>
          <cell r="E351">
            <v>473.69</v>
          </cell>
          <cell r="F351" t="str">
            <v>ED-49784</v>
          </cell>
          <cell r="G351">
            <v>0</v>
          </cell>
        </row>
        <row r="352">
          <cell r="A352" t="str">
            <v>ED-49785</v>
          </cell>
          <cell r="B352" t="str">
            <v>FUN-CON-040</v>
          </cell>
          <cell r="C352" t="str">
            <v>FORNECIMENTO DE CONCRETO NÃO ESTRUTURAL, PREPARADO EM OBRA COM BETONEIRA, COM FCK 18 MPA, INCLUSIVE LANÇAMENTO, ADENSAMENTO E ACABAMENTO (FUNDAÇÃO)</v>
          </cell>
          <cell r="D352" t="str">
            <v>M3</v>
          </cell>
          <cell r="E352">
            <v>492.15</v>
          </cell>
          <cell r="F352" t="str">
            <v>ED-49785</v>
          </cell>
          <cell r="G352">
            <v>0</v>
          </cell>
        </row>
        <row r="353">
          <cell r="A353" t="str">
            <v>ED-49781</v>
          </cell>
          <cell r="B353" t="str">
            <v>FUN-CON-020</v>
          </cell>
          <cell r="C353" t="str">
            <v>FORNECIMENTO DE CONCRETO NÃO ESTRUTURAL, PREPARADO EM OBRA COM BETONEIRA, COM FCK 9 MPA, INCLUSIVE LANÇAMENTO, ADENSAMENTO E ACABAMENTO (FUNDAÇÃO)</v>
          </cell>
          <cell r="D353" t="str">
            <v>M3</v>
          </cell>
          <cell r="E353">
            <v>454.7</v>
          </cell>
          <cell r="F353" t="str">
            <v>ED-49781</v>
          </cell>
          <cell r="G353">
            <v>0</v>
          </cell>
        </row>
        <row r="354">
          <cell r="A354" t="str">
            <v>06.</v>
          </cell>
          <cell r="B354">
            <v>8667</v>
          </cell>
          <cell r="C354" t="str">
            <v>ESTRUTURAS DE CONTENÇÕES</v>
          </cell>
          <cell r="D354" t="str">
            <v/>
          </cell>
          <cell r="E354">
            <v>0</v>
          </cell>
          <cell r="F354" t="str">
            <v>06.</v>
          </cell>
          <cell r="G354">
            <v>0</v>
          </cell>
        </row>
        <row r="355">
          <cell r="A355" t="str">
            <v>06.01</v>
          </cell>
          <cell r="B355">
            <v>8742</v>
          </cell>
          <cell r="C355" t="str">
            <v>CONCRETO CICLÓPICO</v>
          </cell>
          <cell r="D355" t="str">
            <v/>
          </cell>
          <cell r="E355">
            <v>0</v>
          </cell>
          <cell r="F355" t="str">
            <v>06.01</v>
          </cell>
          <cell r="G355">
            <v>0</v>
          </cell>
        </row>
        <row r="356">
          <cell r="A356" t="str">
            <v>ED-49780</v>
          </cell>
          <cell r="B356" t="str">
            <v>FUN-CON-015</v>
          </cell>
          <cell r="C356" t="str">
            <v>CONCRETO CICLÓPICO, FCK 15 MPA,  PREPARADO EM OBRA COM BETONEIRA, COM 30% DE PEDRA DE MÃO, INCLUSIVE LANÇAMENTO, ADENSAMENTO E ACABAMENTO</v>
          </cell>
          <cell r="D356" t="str">
            <v>M3</v>
          </cell>
          <cell r="E356">
            <v>372.53</v>
          </cell>
          <cell r="F356" t="str">
            <v>ED-49780</v>
          </cell>
          <cell r="G356">
            <v>0</v>
          </cell>
        </row>
        <row r="357">
          <cell r="A357" t="str">
            <v>ED-49779</v>
          </cell>
          <cell r="B357" t="str">
            <v>FUN-CON-010</v>
          </cell>
          <cell r="C357" t="str">
            <v>CONCRETO CICLÓPICO, TRAÇO 1:3:6,  PREPARADO EM OBRA COM BETONEIRA, COM 30% DE PEDRA DE MÃO, INCLUSIVE LANÇAMENTO, ADENSAMENTO E ACABAMENTO</v>
          </cell>
          <cell r="D357" t="str">
            <v>M3</v>
          </cell>
          <cell r="E357">
            <v>326.01</v>
          </cell>
          <cell r="F357" t="str">
            <v>ED-49779</v>
          </cell>
          <cell r="G357">
            <v>0</v>
          </cell>
        </row>
        <row r="358">
          <cell r="A358" t="str">
            <v>ED-49778</v>
          </cell>
          <cell r="B358" t="str">
            <v>FUN-CON-005</v>
          </cell>
          <cell r="C358" t="str">
            <v>CONCRETO CICLÓPICO, TRAÇO 1:4:8,  PREPARADO EM OBRA COM BETONEIRA, COM 30% DE PEDRA DE MÃO, INCLUSIVE LANÇAMENTO, ADENSAMENTO E ACABAMENTO</v>
          </cell>
          <cell r="D358" t="str">
            <v>M3</v>
          </cell>
          <cell r="E358">
            <v>312.94</v>
          </cell>
          <cell r="F358" t="str">
            <v>ED-49778</v>
          </cell>
          <cell r="G358">
            <v>0</v>
          </cell>
        </row>
        <row r="359">
          <cell r="A359" t="str">
            <v>06.02</v>
          </cell>
          <cell r="B359">
            <v>8743</v>
          </cell>
          <cell r="C359" t="str">
            <v>DRENO</v>
          </cell>
          <cell r="D359" t="str">
            <v/>
          </cell>
          <cell r="E359">
            <v>0</v>
          </cell>
          <cell r="F359" t="str">
            <v>06.02</v>
          </cell>
          <cell r="G359">
            <v>0</v>
          </cell>
        </row>
        <row r="360">
          <cell r="A360" t="str">
            <v>ED-48608</v>
          </cell>
          <cell r="B360" t="str">
            <v>DRE-DRE-005</v>
          </cell>
          <cell r="C360" t="str">
            <v>DRENO TIPO A, AREIA GROSSA, BRITA 2, TUBO CONCRETO POROSO D = 15 CM, L = 50 CM, INCLUSIVE ESCAVAÇÃO E BOTA FORA</v>
          </cell>
          <cell r="D360" t="str">
            <v>M</v>
          </cell>
          <cell r="E360">
            <v>96.22</v>
          </cell>
          <cell r="F360" t="str">
            <v>ED-48608</v>
          </cell>
          <cell r="G360">
            <v>0</v>
          </cell>
        </row>
        <row r="361">
          <cell r="A361" t="str">
            <v>ED-48609</v>
          </cell>
          <cell r="B361" t="str">
            <v>DRE-DRE-010</v>
          </cell>
          <cell r="C361" t="str">
            <v>DRENO TIPO B, MANTA DRENANTE, BRITA 3, TUBO CONCRETO POROSO D = 15 CM, L = 50 CM, INCLUSIVE ESCAVAÇÃO E BOTA FORA</v>
          </cell>
          <cell r="D361" t="str">
            <v>M</v>
          </cell>
          <cell r="E361">
            <v>118.36</v>
          </cell>
          <cell r="F361" t="str">
            <v>ED-48609</v>
          </cell>
          <cell r="G361">
            <v>0</v>
          </cell>
        </row>
        <row r="362">
          <cell r="A362" t="str">
            <v>06.03</v>
          </cell>
          <cell r="B362">
            <v>8744</v>
          </cell>
          <cell r="C362" t="str">
            <v>LASTRO DE AREIA, BRITA E CONCRETO</v>
          </cell>
          <cell r="D362" t="str">
            <v/>
          </cell>
          <cell r="E362">
            <v>0</v>
          </cell>
          <cell r="F362" t="str">
            <v>06.03</v>
          </cell>
          <cell r="G362">
            <v>0</v>
          </cell>
        </row>
        <row r="363">
          <cell r="A363" t="str">
            <v>ED-49814</v>
          </cell>
          <cell r="B363" t="str">
            <v>FUN-LAS-015</v>
          </cell>
          <cell r="C363" t="str">
            <v>LASTRO DE AREIA</v>
          </cell>
          <cell r="D363" t="str">
            <v>M3</v>
          </cell>
          <cell r="E363">
            <v>114.83</v>
          </cell>
          <cell r="F363" t="str">
            <v>ED-49814</v>
          </cell>
          <cell r="G363">
            <v>0</v>
          </cell>
        </row>
        <row r="364">
          <cell r="A364" t="str">
            <v>ED-49813</v>
          </cell>
          <cell r="B364" t="str">
            <v>FUN-LAS-010</v>
          </cell>
          <cell r="C364" t="str">
            <v>LASTRO DE BRITA 2 OU 3 APILOADO MANUALMENTE</v>
          </cell>
          <cell r="D364" t="str">
            <v>M3</v>
          </cell>
          <cell r="E364">
            <v>116.26</v>
          </cell>
          <cell r="F364" t="str">
            <v>ED-49813</v>
          </cell>
          <cell r="G364">
            <v>0</v>
          </cell>
        </row>
        <row r="365">
          <cell r="A365" t="str">
            <v>ED-49812</v>
          </cell>
          <cell r="B365" t="str">
            <v>FUN-LAS-005</v>
          </cell>
          <cell r="C365" t="str">
            <v xml:space="preserve">LASTRO DE CONCRETO MAGRO, INCLUSIVE TRANSPORTE, LANÇAMENTO E ADENSAMENTO </v>
          </cell>
          <cell r="D365" t="str">
            <v>M3</v>
          </cell>
          <cell r="E365">
            <v>390.27</v>
          </cell>
          <cell r="F365" t="str">
            <v>ED-49812</v>
          </cell>
          <cell r="G365">
            <v>0</v>
          </cell>
        </row>
        <row r="366">
          <cell r="A366" t="str">
            <v>06.04</v>
          </cell>
          <cell r="B366">
            <v>8745</v>
          </cell>
          <cell r="C366" t="str">
            <v>ENROCAMENTO</v>
          </cell>
          <cell r="D366" t="str">
            <v/>
          </cell>
          <cell r="E366">
            <v>0</v>
          </cell>
          <cell r="F366" t="str">
            <v>06.04</v>
          </cell>
          <cell r="G366">
            <v>0</v>
          </cell>
        </row>
        <row r="367">
          <cell r="A367" t="str">
            <v>ED-49541</v>
          </cell>
          <cell r="B367" t="str">
            <v>ENR-PED-010</v>
          </cell>
          <cell r="C367" t="str">
            <v>ENROCAMENTO COM PEDRA DE MÃO ARRUMADA, INCLUSIVE FORNECIMENTO</v>
          </cell>
          <cell r="D367" t="str">
            <v>M3</v>
          </cell>
          <cell r="E367">
            <v>175.56</v>
          </cell>
          <cell r="F367" t="str">
            <v>ED-49541</v>
          </cell>
          <cell r="G367">
            <v>0</v>
          </cell>
        </row>
        <row r="368">
          <cell r="A368" t="str">
            <v>ED-49540</v>
          </cell>
          <cell r="B368" t="str">
            <v>ENR-PED-005</v>
          </cell>
          <cell r="C368" t="str">
            <v>ENROCAMENTO COM PEDRA DE MÃO JOGADA, INCLUSIVE FORNECIMENTO</v>
          </cell>
          <cell r="D368" t="str">
            <v>M3</v>
          </cell>
          <cell r="E368">
            <v>120.34</v>
          </cell>
          <cell r="F368" t="str">
            <v>ED-49540</v>
          </cell>
          <cell r="G368">
            <v>0</v>
          </cell>
        </row>
        <row r="369">
          <cell r="A369" t="str">
            <v>ED-49543</v>
          </cell>
          <cell r="B369" t="str">
            <v>ENS-AÇO-010</v>
          </cell>
          <cell r="C369" t="str">
            <v>ENSAIO DE TRAÇÃO, DOBRAMENTO E VERIFICAÇÃO DE BITOLAS EM BARRAS DE AÇO ACIMA DE 1"</v>
          </cell>
          <cell r="D369" t="str">
            <v>U</v>
          </cell>
          <cell r="E369">
            <v>63</v>
          </cell>
          <cell r="F369" t="str">
            <v>ED-49543</v>
          </cell>
          <cell r="G369">
            <v>0</v>
          </cell>
        </row>
        <row r="370">
          <cell r="A370" t="str">
            <v>ED-49542</v>
          </cell>
          <cell r="B370" t="str">
            <v>ENS-AÇO-005</v>
          </cell>
          <cell r="C370" t="str">
            <v>ENSAIO DE TRAÇÃO, DOBRAMENTO E VERIFICAÇÃO DE BITOLAS EM BARRAS DE AÇO ATÉ 1"</v>
          </cell>
          <cell r="D370" t="str">
            <v>U</v>
          </cell>
          <cell r="E370">
            <v>55</v>
          </cell>
          <cell r="F370" t="str">
            <v>ED-49542</v>
          </cell>
          <cell r="G370">
            <v>0</v>
          </cell>
        </row>
        <row r="371">
          <cell r="A371" t="str">
            <v>07.</v>
          </cell>
          <cell r="B371">
            <v>8668</v>
          </cell>
          <cell r="C371" t="str">
            <v>ESTRUTURA DE CONCRETO</v>
          </cell>
          <cell r="D371" t="str">
            <v/>
          </cell>
          <cell r="E371">
            <v>0</v>
          </cell>
          <cell r="F371" t="str">
            <v>07.</v>
          </cell>
          <cell r="G371">
            <v>0</v>
          </cell>
        </row>
        <row r="372">
          <cell r="A372" t="str">
            <v>07.01</v>
          </cell>
          <cell r="B372">
            <v>8746</v>
          </cell>
          <cell r="C372" t="str">
            <v>ARMAÇÃO EM AÇO</v>
          </cell>
          <cell r="D372" t="str">
            <v/>
          </cell>
          <cell r="E372">
            <v>0</v>
          </cell>
          <cell r="F372" t="str">
            <v>07.01</v>
          </cell>
          <cell r="G372">
            <v>0</v>
          </cell>
        </row>
        <row r="373">
          <cell r="A373" t="str">
            <v>ED-48299</v>
          </cell>
          <cell r="B373" t="str">
            <v>ARM-TEL-005</v>
          </cell>
          <cell r="C373" t="str">
            <v>ARMADURA DE TELA DE AÇO CA-60 B SOLDADA TIPO Q-138 (DIÂMETRO DO FIO: 4,20 MM / DIMENSÕES DA TRAMA: 100 X 100 MM / TIPO DA MALHA: QUADRANGULAR )</v>
          </cell>
          <cell r="D373" t="str">
            <v>KG</v>
          </cell>
          <cell r="E373">
            <v>19.14</v>
          </cell>
          <cell r="F373" t="str">
            <v>ED-48299</v>
          </cell>
          <cell r="G373">
            <v>0</v>
          </cell>
        </row>
        <row r="374">
          <cell r="A374" t="str">
            <v>ED-48300</v>
          </cell>
          <cell r="B374" t="str">
            <v>ARM-TEL-010</v>
          </cell>
          <cell r="C374" t="str">
            <v>ARMADURA DE TELA DE AÇO CA-60 B SOLDADA TIPO Q-92 (DIÂMETRO DO FIO: 4,20 MM / DIMENSÕES DA TRAMA: 150 X 150 MM / TIPO DA MALHA: QUADRANGULAR)</v>
          </cell>
          <cell r="D374" t="str">
            <v>KG</v>
          </cell>
          <cell r="E374">
            <v>18.2</v>
          </cell>
          <cell r="F374" t="str">
            <v>ED-48300</v>
          </cell>
          <cell r="G374">
            <v>0</v>
          </cell>
        </row>
        <row r="375">
          <cell r="A375" t="str">
            <v>ED-48296</v>
          </cell>
          <cell r="B375" t="str">
            <v>ARM-AÇO-010</v>
          </cell>
          <cell r="C375" t="str">
            <v xml:space="preserve">CORTE, DOBRA E MONTAGEM DE AÇO CA-50 DIÂMETRO (16,0MM A 25,0MM) </v>
          </cell>
          <cell r="D375" t="str">
            <v>KG</v>
          </cell>
          <cell r="E375">
            <v>12.81</v>
          </cell>
          <cell r="F375" t="str">
            <v>ED-48296</v>
          </cell>
          <cell r="G375">
            <v>0</v>
          </cell>
        </row>
        <row r="376">
          <cell r="A376" t="str">
            <v>ED-48295</v>
          </cell>
          <cell r="B376" t="str">
            <v>ARM-AÇO-005</v>
          </cell>
          <cell r="C376" t="str">
            <v>CORTE, DOBRA E MONTAGEM DE AÇO CA-50 DIÂMETRO (6,3MM A 12,5MM)</v>
          </cell>
          <cell r="D376" t="str">
            <v>KG</v>
          </cell>
          <cell r="E376">
            <v>13.43</v>
          </cell>
          <cell r="F376" t="str">
            <v>ED-48295</v>
          </cell>
          <cell r="G376">
            <v>0</v>
          </cell>
        </row>
        <row r="377">
          <cell r="A377" t="str">
            <v>ED-48298</v>
          </cell>
          <cell r="B377" t="str">
            <v>ARM-AÇO-020</v>
          </cell>
          <cell r="C377" t="str">
            <v>CORTE, DOBRA E MONTAGEM DE AÇO CA-50/60</v>
          </cell>
          <cell r="D377" t="str">
            <v>KG</v>
          </cell>
          <cell r="E377">
            <v>13.27</v>
          </cell>
          <cell r="F377" t="str">
            <v>ED-48298</v>
          </cell>
          <cell r="G377">
            <v>0</v>
          </cell>
        </row>
        <row r="378">
          <cell r="A378" t="str">
            <v>ED-48297</v>
          </cell>
          <cell r="B378" t="str">
            <v>ARM-AÇO-015</v>
          </cell>
          <cell r="C378" t="str">
            <v>CORTE, DOBRA E MONTAGEM DE AÇO CA-60 DIÂMETRO (4,2MM A 5,0MM)</v>
          </cell>
          <cell r="D378" t="str">
            <v>KG</v>
          </cell>
          <cell r="E378">
            <v>13.35</v>
          </cell>
          <cell r="F378" t="str">
            <v>ED-48297</v>
          </cell>
          <cell r="G378">
            <v>0</v>
          </cell>
        </row>
        <row r="379">
          <cell r="A379" t="str">
            <v>07.02</v>
          </cell>
          <cell r="B379">
            <v>8747</v>
          </cell>
          <cell r="C379" t="str">
            <v>FORMA E DESFORMA</v>
          </cell>
          <cell r="D379" t="str">
            <v/>
          </cell>
          <cell r="E379">
            <v>0</v>
          </cell>
          <cell r="F379" t="str">
            <v>07.02</v>
          </cell>
          <cell r="G379">
            <v>0</v>
          </cell>
        </row>
        <row r="380">
          <cell r="A380" t="str">
            <v>ED-9058</v>
          </cell>
          <cell r="B380" t="str">
            <v>-</v>
          </cell>
          <cell r="C380" t="str">
            <v>APLICAÇÃO DE CONCRETO AUTO-ADENSÁVEL EM ESTRUTURA, INCLUSIVE ESPALHAMENTO, ADENSAMENTO E ACABAMENTO</v>
          </cell>
          <cell r="D380" t="str">
            <v>M3</v>
          </cell>
          <cell r="E380">
            <v>11.87</v>
          </cell>
          <cell r="F380" t="str">
            <v>ED-9058</v>
          </cell>
          <cell r="G380">
            <v>0</v>
          </cell>
        </row>
        <row r="381">
          <cell r="A381" t="str">
            <v>ED-8398</v>
          </cell>
          <cell r="B381" t="str">
            <v>-</v>
          </cell>
          <cell r="C381" t="str">
            <v>FORMA E DESFORMA DE COMPENSADO PLASTIFICADO, ESP. 12MM, REAPROVEITAMENTO (3X), EXCLUSIVE ESCORAMENTO</v>
          </cell>
          <cell r="D381" t="str">
            <v>M2</v>
          </cell>
          <cell r="E381">
            <v>49.77</v>
          </cell>
          <cell r="F381" t="str">
            <v>ED-8398</v>
          </cell>
          <cell r="G381">
            <v>0</v>
          </cell>
        </row>
        <row r="382">
          <cell r="A382" t="str">
            <v>ED-49647</v>
          </cell>
          <cell r="B382" t="str">
            <v>EST-FOR-025</v>
          </cell>
          <cell r="C382" t="str">
            <v>FORMA E DESFORMA DE COMPENSADO PLASTIFICADO, ESP. 12MM, REAPROVEITAMENTO (5X), EXCLUSIVE ESCORAMENTO</v>
          </cell>
          <cell r="D382" t="str">
            <v>M2</v>
          </cell>
          <cell r="E382">
            <v>36.51</v>
          </cell>
          <cell r="F382" t="str">
            <v>ED-49647</v>
          </cell>
          <cell r="G382">
            <v>0</v>
          </cell>
        </row>
        <row r="383">
          <cell r="A383" t="str">
            <v>ED-49648</v>
          </cell>
          <cell r="B383" t="str">
            <v>EST-FOR-030</v>
          </cell>
          <cell r="C383" t="str">
            <v>FORMA E DESFORMA DE COMPENSADO PLASTIFICADO, ESP. 14MM, REAPROVEITAMENTO (5X), EXCLUSIVE ESCORAMENTO</v>
          </cell>
          <cell r="D383" t="str">
            <v>M2</v>
          </cell>
          <cell r="E383">
            <v>41.09</v>
          </cell>
          <cell r="F383" t="str">
            <v>ED-49648</v>
          </cell>
          <cell r="G383">
            <v>0</v>
          </cell>
        </row>
        <row r="384">
          <cell r="A384" t="str">
            <v>ED-49644</v>
          </cell>
          <cell r="B384" t="str">
            <v>EST-FOR-010</v>
          </cell>
          <cell r="C384" t="str">
            <v>FORMA E DESFORMA DE COMPENSADO RESINADO, ESP. 10MM, REAPROVEITAMENTO (3X), EXCLUSIVE ESCORAMENTO</v>
          </cell>
          <cell r="D384" t="str">
            <v>M2</v>
          </cell>
          <cell r="E384">
            <v>44.12</v>
          </cell>
          <cell r="F384" t="str">
            <v>ED-49644</v>
          </cell>
          <cell r="G384">
            <v>0</v>
          </cell>
        </row>
        <row r="385">
          <cell r="A385" t="str">
            <v>ED-49645</v>
          </cell>
          <cell r="B385" t="str">
            <v>EST-FOR-015</v>
          </cell>
          <cell r="C385" t="str">
            <v>FORMA E DESFORMA DE COMPENSADO RESINADO, ESP. 12MM, REAPROVEITAMENTO (3X), EXCLUSIVE ESCORAMENTO</v>
          </cell>
          <cell r="D385" t="str">
            <v>M2</v>
          </cell>
          <cell r="E385">
            <v>45.97</v>
          </cell>
          <cell r="F385" t="str">
            <v>ED-49645</v>
          </cell>
          <cell r="G385">
            <v>0</v>
          </cell>
        </row>
        <row r="386">
          <cell r="A386" t="str">
            <v>ED-49646</v>
          </cell>
          <cell r="B386" t="str">
            <v>EST-FOR-020</v>
          </cell>
          <cell r="C386" t="str">
            <v>FORMA E DESFORMA DE COMPENSADO RESINADO, ESP. 14MM, REAPROVEITAMENTO (3X), EXCLUSIVE ESCORAMENTO</v>
          </cell>
          <cell r="D386" t="str">
            <v>M2</v>
          </cell>
          <cell r="E386">
            <v>46.97</v>
          </cell>
          <cell r="F386" t="str">
            <v>ED-49646</v>
          </cell>
          <cell r="G386">
            <v>0</v>
          </cell>
        </row>
        <row r="387">
          <cell r="A387" t="str">
            <v>ED-49649</v>
          </cell>
          <cell r="B387" t="str">
            <v>EST-FOR-031</v>
          </cell>
          <cell r="C387" t="str">
            <v>FORMA E DESFORMA DE MADEIRA PARA ESTRUTURA EM CURVA COM TÁBUA, SARRAFO E COMPENSADO RESINADO NAVAL, ESP. 6MM, REAPROVEITAMENTO (2X), EXCLUSIVE ESCORAMENTO</v>
          </cell>
          <cell r="D387" t="str">
            <v>M2</v>
          </cell>
          <cell r="E387">
            <v>103.89</v>
          </cell>
          <cell r="F387" t="str">
            <v>ED-49649</v>
          </cell>
          <cell r="G387">
            <v>0</v>
          </cell>
        </row>
        <row r="388">
          <cell r="A388" t="str">
            <v>ED-8457</v>
          </cell>
          <cell r="B388" t="str">
            <v>-</v>
          </cell>
          <cell r="C388" t="str">
            <v>FORMA E DESFORMA DE MADEIRA PARA ESTRUTURA EM CURVA COM TÁBUA, SARRAFO E COMPENSADO RESINADO NAVAL, ESP. 6MM, REAPROVEITAMENTO (3X), EXCLUSIVE ESCORAMENTO</v>
          </cell>
          <cell r="D388" t="str">
            <v>M2</v>
          </cell>
          <cell r="E388">
            <v>86.03</v>
          </cell>
          <cell r="F388" t="str">
            <v>ED-8457</v>
          </cell>
          <cell r="G388">
            <v>0</v>
          </cell>
        </row>
        <row r="389">
          <cell r="A389" t="str">
            <v>ED-8458</v>
          </cell>
          <cell r="B389" t="str">
            <v>-</v>
          </cell>
          <cell r="C389" t="str">
            <v>FORMA E DESFORMA DE MADEIRA PARA ESTRUTURA EM CURVA COM TÁBUA, SARRAFO E COMPENSADO RESINADO NAVAL, ESP. 6MM, REAPROVEITAMENTO (5X), EXCLUSIVE ESCORAMENTO</v>
          </cell>
          <cell r="D389" t="str">
            <v>M2</v>
          </cell>
          <cell r="E389">
            <v>71.760000000000005</v>
          </cell>
          <cell r="F389" t="str">
            <v>ED-8458</v>
          </cell>
          <cell r="G389">
            <v>0</v>
          </cell>
        </row>
        <row r="390">
          <cell r="A390" t="str">
            <v>ED-49643</v>
          </cell>
          <cell r="B390" t="str">
            <v>EST-FOR-005</v>
          </cell>
          <cell r="C390" t="str">
            <v>FORMA E DESFORMA DE TÁBUA E SARRAFO, REAPROVEITAMENTO (3X), EXCLUSIVE ESCORAMENTO</v>
          </cell>
          <cell r="D390" t="str">
            <v>M2</v>
          </cell>
          <cell r="E390">
            <v>48.41</v>
          </cell>
          <cell r="F390" t="str">
            <v>ED-49643</v>
          </cell>
          <cell r="G390">
            <v>0</v>
          </cell>
        </row>
        <row r="391">
          <cell r="A391" t="str">
            <v>ED-8471</v>
          </cell>
          <cell r="B391" t="str">
            <v>-</v>
          </cell>
          <cell r="C391" t="str">
            <v>FORMA E DESFORMA DE TÁBUA E SARRAFO, REAPROVEITAMENTO (5X), EXCLUSIVE ESCORAMENTO</v>
          </cell>
          <cell r="D391" t="str">
            <v>M2</v>
          </cell>
          <cell r="E391">
            <v>38.31</v>
          </cell>
          <cell r="F391" t="str">
            <v>ED-8471</v>
          </cell>
          <cell r="G391">
            <v>0</v>
          </cell>
        </row>
        <row r="392">
          <cell r="A392" t="str">
            <v>ED-15690</v>
          </cell>
          <cell r="B392" t="str">
            <v>-</v>
          </cell>
          <cell r="C392" t="str">
            <v xml:space="preserve">FORMA E DESFORMA PARA CORTINA DE CONCRETO OU PAREDE ESTRUTURAL (VIGA-PAREDE), ALTURA MÁXIMA DE 360CM, COM CHAPA DE COMPENSADO PLASTIFICADO, ESP. 18MM, REAPROVEITAMENTO (3X), INCLUSIVE TRAVAMENTO COM TIRANTES EM ARAME E ESCORA PARA PRUMO EM MADEIRA
</v>
          </cell>
          <cell r="D392" t="str">
            <v>M2</v>
          </cell>
          <cell r="E392">
            <v>89.26</v>
          </cell>
          <cell r="F392" t="str">
            <v>ED-15690</v>
          </cell>
          <cell r="G392">
            <v>0</v>
          </cell>
        </row>
        <row r="393">
          <cell r="A393" t="str">
            <v>ED-19652</v>
          </cell>
          <cell r="B393" t="str">
            <v>-</v>
          </cell>
          <cell r="C393" t="str">
            <v>FORMA E DESFORMA PARA LAJE NERVURADA COM CUBETA E ASSOALHO EM COMPENSADO PLASTIFICADO, ESP. 14MM, ALTURA DE (200 ATÉ 310)CM, REAPROVEITAMENTO (10X), INCLUSIVE CIMBRAMENTO</v>
          </cell>
          <cell r="D393" t="str">
            <v>M2XMÊS</v>
          </cell>
          <cell r="E393">
            <v>40.46</v>
          </cell>
          <cell r="F393" t="str">
            <v>ED-19652</v>
          </cell>
          <cell r="G393">
            <v>0</v>
          </cell>
        </row>
        <row r="394">
          <cell r="A394" t="str">
            <v>ED-19653</v>
          </cell>
          <cell r="B394" t="str">
            <v>-</v>
          </cell>
          <cell r="C394" t="str">
            <v xml:space="preserve">FORMA E DESFORMA PARA LAJE NERVURADA COM CUBETA E ASSOALHO EM COMPENSADO PLASTIFICADO, ESP. 14MM, ALTURA DE (311 ATÉ 450)CM, REAPROVEITAMENTO (10X), INCLUSIVE CIMBRAMENTO
</v>
          </cell>
          <cell r="D394" t="str">
            <v>M2XMÊS</v>
          </cell>
          <cell r="E394">
            <v>40.85</v>
          </cell>
          <cell r="F394" t="str">
            <v>ED-19653</v>
          </cell>
          <cell r="G394">
            <v>0</v>
          </cell>
        </row>
        <row r="395">
          <cell r="A395" t="str">
            <v>07.03</v>
          </cell>
          <cell r="B395">
            <v>8748</v>
          </cell>
          <cell r="C395" t="str">
            <v>CONCRETO USINADO</v>
          </cell>
          <cell r="D395" t="str">
            <v/>
          </cell>
          <cell r="E395">
            <v>0</v>
          </cell>
          <cell r="F395" t="str">
            <v>07.03</v>
          </cell>
          <cell r="G395">
            <v>0</v>
          </cell>
        </row>
        <row r="396">
          <cell r="A396" t="str">
            <v>ED-49637</v>
          </cell>
          <cell r="B396" t="str">
            <v>EST-CON-110</v>
          </cell>
          <cell r="C396" t="str">
            <v>FORNECIMENTO DE CONCRETO ESTRUTURAL, USINADO BOMBEADO, COM FCK 20 MPA, INCLUSIVE LANÇAMENTO, ADENSAMENTO E ACABAMENTO</v>
          </cell>
          <cell r="D396" t="str">
            <v>M3</v>
          </cell>
          <cell r="E396">
            <v>379.31</v>
          </cell>
          <cell r="F396" t="str">
            <v>ED-49637</v>
          </cell>
          <cell r="G396">
            <v>0</v>
          </cell>
        </row>
        <row r="397">
          <cell r="A397" t="str">
            <v>ED-49638</v>
          </cell>
          <cell r="B397" t="str">
            <v>EST-CON-115</v>
          </cell>
          <cell r="C397" t="str">
            <v>FORNECIMENTO DE CONCRETO ESTRUTURAL, USINADO BOMBEADO, COM FCK 25 MPA, INCLUSIVE LANÇAMENTO, ADENSAMENTO E ACABAMENTO</v>
          </cell>
          <cell r="D397" t="str">
            <v>M3</v>
          </cell>
          <cell r="E397">
            <v>392.2</v>
          </cell>
          <cell r="F397" t="str">
            <v>ED-49638</v>
          </cell>
          <cell r="G397">
            <v>0</v>
          </cell>
        </row>
        <row r="398">
          <cell r="A398" t="str">
            <v>ED-49639</v>
          </cell>
          <cell r="B398" t="str">
            <v>EST-CON-120</v>
          </cell>
          <cell r="C398" t="str">
            <v>FORNECIMENTO DE CONCRETO ESTRUTURAL, USINADO BOMBEADO, COM FCK 30 MPA, INCLUSIVE LANÇAMENTO, ADENSAMENTO E ACABAMENTO</v>
          </cell>
          <cell r="D398" t="str">
            <v>M3</v>
          </cell>
          <cell r="E398">
            <v>412.33</v>
          </cell>
          <cell r="F398" t="str">
            <v>ED-49639</v>
          </cell>
          <cell r="G398">
            <v>0</v>
          </cell>
        </row>
        <row r="399">
          <cell r="A399" t="str">
            <v>ED-49640</v>
          </cell>
          <cell r="B399" t="str">
            <v>EST-CON-121</v>
          </cell>
          <cell r="C399" t="str">
            <v>FORNECIMENTO DE CONCRETO ESTRUTURAL, USINADO BOMBEADO, COM FCK 35 MPA, INCLUSIVE LANÇAMENTO, ADENSAMENTO E ACABAMENTO</v>
          </cell>
          <cell r="D399" t="str">
            <v>M3</v>
          </cell>
          <cell r="E399">
            <v>415.16</v>
          </cell>
          <cell r="F399" t="str">
            <v>ED-49640</v>
          </cell>
          <cell r="G399">
            <v>0</v>
          </cell>
        </row>
        <row r="400">
          <cell r="A400" t="str">
            <v>ED-49641</v>
          </cell>
          <cell r="B400" t="str">
            <v>EST-CON-125</v>
          </cell>
          <cell r="C400" t="str">
            <v>FORNECIMENTO DE CONCRETO ESTRUTURAL, USINADO BOMBEADO, COM FCK 40 MPA, INCLUSIVE LANÇAMENTO, ADENSAMENTO E ACABAMENTO</v>
          </cell>
          <cell r="D400" t="str">
            <v>M3</v>
          </cell>
          <cell r="E400">
            <v>431</v>
          </cell>
          <cell r="F400" t="str">
            <v>ED-49641</v>
          </cell>
          <cell r="G400">
            <v>0</v>
          </cell>
        </row>
        <row r="401">
          <cell r="A401" t="str">
            <v>ED-49642</v>
          </cell>
          <cell r="B401" t="str">
            <v>EST-CON-130</v>
          </cell>
          <cell r="C401" t="str">
            <v>FORNECIMENTO DE CONCRETO ESTRUTURAL, USINADO BOMBEADO, COM FCK 45 MPA, INCLUSIVE LANÇAMENTO, ADENSAMENTO E ACABAMENTO</v>
          </cell>
          <cell r="D401" t="str">
            <v>M3</v>
          </cell>
          <cell r="E401">
            <v>458.26</v>
          </cell>
          <cell r="F401" t="str">
            <v>ED-49642</v>
          </cell>
          <cell r="G401">
            <v>0</v>
          </cell>
        </row>
        <row r="402">
          <cell r="A402" t="str">
            <v>ED-49629</v>
          </cell>
          <cell r="B402" t="str">
            <v>EST-CON-080</v>
          </cell>
          <cell r="C402" t="str">
            <v>FORNECIMENTO DE CONCRETO ESTRUTURAL, USINADO, COM FCK 20 MPA, INCLUSIVE LANÇAMENTO, ADENSAMENTO E ACABAMENTO</v>
          </cell>
          <cell r="D402" t="str">
            <v>M3</v>
          </cell>
          <cell r="E402">
            <v>430.51</v>
          </cell>
          <cell r="F402" t="str">
            <v>ED-49629</v>
          </cell>
          <cell r="G402">
            <v>0</v>
          </cell>
        </row>
        <row r="403">
          <cell r="A403" t="str">
            <v>ED-49630</v>
          </cell>
          <cell r="B403" t="str">
            <v>EST-CON-085</v>
          </cell>
          <cell r="C403" t="str">
            <v>FORNECIMENTO DE CONCRETO ESTRUTURAL, USINADO, COM FCK 25 MPA, INCLUSIVE LANÇAMENTO, ADENSAMENTO E ACABAMENTO</v>
          </cell>
          <cell r="D403" t="str">
            <v>M3</v>
          </cell>
          <cell r="E403">
            <v>445.88</v>
          </cell>
          <cell r="F403" t="str">
            <v>ED-49630</v>
          </cell>
          <cell r="G403">
            <v>0</v>
          </cell>
        </row>
        <row r="404">
          <cell r="A404" t="str">
            <v>ED-49631</v>
          </cell>
          <cell r="B404" t="str">
            <v>EST-CON-090</v>
          </cell>
          <cell r="C404" t="str">
            <v>FORNECIMENTO DE CONCRETO ESTRUTURAL, USINADO, COM FCK 30 MPA, INCLUSIVE LANÇAMENTO, ADENSAMENTO E ACABAMENTO</v>
          </cell>
          <cell r="D404" t="str">
            <v>M3</v>
          </cell>
          <cell r="E404">
            <v>471.4</v>
          </cell>
          <cell r="F404" t="str">
            <v>ED-49631</v>
          </cell>
          <cell r="G404">
            <v>0</v>
          </cell>
        </row>
        <row r="405">
          <cell r="A405" t="str">
            <v>ED-49632</v>
          </cell>
          <cell r="B405" t="str">
            <v>EST-CON-091</v>
          </cell>
          <cell r="C405" t="str">
            <v>FORNECIMENTO DE CONCRETO ESTRUTURAL, USINADO, COM FCK 35 MPA, INCLUSIVE LANÇAMENTO, ADENSAMENTO E ACABAMENTO</v>
          </cell>
          <cell r="D405" t="str">
            <v>M3</v>
          </cell>
          <cell r="E405">
            <v>473.37</v>
          </cell>
          <cell r="F405" t="str">
            <v>ED-49632</v>
          </cell>
          <cell r="G405">
            <v>0</v>
          </cell>
        </row>
        <row r="406">
          <cell r="A406" t="str">
            <v>ED-49633</v>
          </cell>
          <cell r="B406" t="str">
            <v>EST-CON-095</v>
          </cell>
          <cell r="C406" t="str">
            <v>FORNECIMENTO DE CONCRETO ESTRUTURAL, USINADO, COM FCK 40 MPA, INCLUSIVE LANÇAMENTO, ADENSAMENTO E ACABAMENTO</v>
          </cell>
          <cell r="D406" t="str">
            <v>M3</v>
          </cell>
          <cell r="E406">
            <v>503.18</v>
          </cell>
          <cell r="F406" t="str">
            <v>ED-49633</v>
          </cell>
          <cell r="G406">
            <v>0</v>
          </cell>
        </row>
        <row r="407">
          <cell r="A407" t="str">
            <v>ED-49634</v>
          </cell>
          <cell r="B407" t="str">
            <v>EST-CON-096</v>
          </cell>
          <cell r="C407" t="str">
            <v>FORNECIMENTO DE CONCRETO ESTRUTURAL, USINADO, COM FCK 45 MPA, INCLUSIVE LANÇAMENTO, ADENSAMENTO E ACABAMENTO</v>
          </cell>
          <cell r="D407" t="str">
            <v>M3</v>
          </cell>
          <cell r="E407">
            <v>515.77</v>
          </cell>
          <cell r="F407" t="str">
            <v>ED-49634</v>
          </cell>
          <cell r="G407">
            <v>0</v>
          </cell>
        </row>
        <row r="408">
          <cell r="A408" t="str">
            <v>ED-49625</v>
          </cell>
          <cell r="B408" t="str">
            <v>EST-CON-060</v>
          </cell>
          <cell r="C408" t="str">
            <v>FORNECIMENTO DE CONCRETO NÃO ESTRUTURAL, USINADO, COM FCK 10 MPA, INCLUSIVE LANÇAMENTO, ADENSAMENTO E ACABAMENTO</v>
          </cell>
          <cell r="D408" t="str">
            <v>M3</v>
          </cell>
          <cell r="E408">
            <v>397.98</v>
          </cell>
          <cell r="F408" t="str">
            <v>ED-49625</v>
          </cell>
          <cell r="G408">
            <v>0</v>
          </cell>
        </row>
        <row r="409">
          <cell r="A409" t="str">
            <v>ED-49627</v>
          </cell>
          <cell r="B409" t="str">
            <v>EST-CON-070</v>
          </cell>
          <cell r="C409" t="str">
            <v>FORNECIMENTO DE CONCRETO NÃO ESTRUTURAL, USINADO, COM FCK 15 MPA, INCLUSIVE LANÇAMENTO, ADENSAMENTO E ACABAMENTO</v>
          </cell>
          <cell r="D409" t="str">
            <v>M3</v>
          </cell>
          <cell r="E409">
            <v>414.62</v>
          </cell>
          <cell r="F409" t="str">
            <v>ED-49627</v>
          </cell>
          <cell r="G409">
            <v>0</v>
          </cell>
        </row>
        <row r="410">
          <cell r="A410" t="str">
            <v>07.04</v>
          </cell>
          <cell r="B410">
            <v>8749</v>
          </cell>
          <cell r="C410" t="str">
            <v>CONCRETO AUTO ADENSÁVEL (CAA)</v>
          </cell>
          <cell r="D410" t="str">
            <v/>
          </cell>
          <cell r="E410">
            <v>0</v>
          </cell>
          <cell r="F410" t="str">
            <v>07.04</v>
          </cell>
          <cell r="G410">
            <v>0</v>
          </cell>
        </row>
        <row r="411">
          <cell r="A411" t="str">
            <v>ED-9052</v>
          </cell>
          <cell r="B411" t="str">
            <v>-</v>
          </cell>
          <cell r="C411" t="str">
            <v>FORNECIMENTO DE CONCRETO ESTRUTURAL, USINADO BOMBEADO, AUTO-ADENSÁVEL, COM FCK 20 MPA, INCLUSIVE LANÇAMENTO E ACABAMENTO</v>
          </cell>
          <cell r="D411" t="str">
            <v>M3</v>
          </cell>
          <cell r="E411">
            <v>408.44</v>
          </cell>
          <cell r="F411" t="str">
            <v>ED-9052</v>
          </cell>
          <cell r="G411">
            <v>0</v>
          </cell>
        </row>
        <row r="412">
          <cell r="A412" t="str">
            <v>ED-9053</v>
          </cell>
          <cell r="B412" t="str">
            <v>-</v>
          </cell>
          <cell r="C412" t="str">
            <v>FORNECIMENTO DE CONCRETO ESTRUTURAL, USINADO BOMBEADO, AUTO-ADENSÁVEL, COM FCK 25 MPA, INCLUSIVE LANÇAMENTO E ACABAMENTO</v>
          </cell>
          <cell r="D412" t="str">
            <v>M3</v>
          </cell>
          <cell r="E412">
            <v>422.25</v>
          </cell>
          <cell r="F412" t="str">
            <v>ED-9053</v>
          </cell>
          <cell r="G412">
            <v>0</v>
          </cell>
        </row>
        <row r="413">
          <cell r="A413" t="str">
            <v>ED-9054</v>
          </cell>
          <cell r="B413" t="str">
            <v>-</v>
          </cell>
          <cell r="C413" t="str">
            <v>FORNECIMENTO DE CONCRETO ESTRUTURAL, USINADO BOMBEADO, AUTO-ADENSÁVEL, COM FCK 30 MPA, INCLUSIVE LANÇAMENTO E ACABAMENTO</v>
          </cell>
          <cell r="D413" t="str">
            <v>M3</v>
          </cell>
          <cell r="E413">
            <v>439.76</v>
          </cell>
          <cell r="F413" t="str">
            <v>ED-9054</v>
          </cell>
          <cell r="G413">
            <v>0</v>
          </cell>
        </row>
        <row r="414">
          <cell r="A414" t="str">
            <v>ED-9055</v>
          </cell>
          <cell r="B414" t="str">
            <v>-</v>
          </cell>
          <cell r="C414" t="str">
            <v>FORNECIMENTO DE CONCRETO ESTRUTURAL, USINADO BOMBEADO, AUTO-ADENSÁVEL, COM FCK 35 MPA, INCLUSIVE LANÇAMENTO E ACABAMENTO</v>
          </cell>
          <cell r="D414" t="str">
            <v>M3</v>
          </cell>
          <cell r="E414">
            <v>457.65</v>
          </cell>
          <cell r="F414" t="str">
            <v>ED-9055</v>
          </cell>
          <cell r="G414">
            <v>0</v>
          </cell>
        </row>
        <row r="415">
          <cell r="A415" t="str">
            <v>ED-9056</v>
          </cell>
          <cell r="B415" t="str">
            <v>-</v>
          </cell>
          <cell r="C415" t="str">
            <v>FORNECIMENTO DE CONCRETO ESTRUTURAL, USINADO BOMBEADO, AUTO-ADENSÁVEL, COM FCK 40 MPA, INCLUSIVE LANÇAMENTO E ACABAMENTO</v>
          </cell>
          <cell r="D415" t="str">
            <v>M3</v>
          </cell>
          <cell r="E415">
            <v>480.7</v>
          </cell>
          <cell r="F415" t="str">
            <v>ED-9056</v>
          </cell>
          <cell r="G415">
            <v>0</v>
          </cell>
        </row>
        <row r="416">
          <cell r="A416" t="str">
            <v>ED-9057</v>
          </cell>
          <cell r="B416" t="str">
            <v>-</v>
          </cell>
          <cell r="C416" t="str">
            <v>FORNECIMENTO DE CONCRETO ESTRUTURAL, USINADO BOMBEADO, AUTO-ADENSÁVEL, COM FCK 45 MPA, INCLUSIVE LANÇAMENTO E ACABAMENTO</v>
          </cell>
          <cell r="D416" t="str">
            <v>M3</v>
          </cell>
          <cell r="E416">
            <v>495.66</v>
          </cell>
          <cell r="F416" t="str">
            <v>ED-9057</v>
          </cell>
          <cell r="G416">
            <v>0</v>
          </cell>
        </row>
        <row r="417">
          <cell r="A417" t="str">
            <v>07.05</v>
          </cell>
          <cell r="B417">
            <v>8750</v>
          </cell>
          <cell r="C417" t="str">
            <v>CONCRETO PREPARADO EM OBRA</v>
          </cell>
          <cell r="D417" t="str">
            <v/>
          </cell>
          <cell r="E417">
            <v>0</v>
          </cell>
          <cell r="F417" t="str">
            <v>07.05</v>
          </cell>
          <cell r="G417">
            <v>0</v>
          </cell>
        </row>
        <row r="418">
          <cell r="A418" t="str">
            <v>ED-49618</v>
          </cell>
          <cell r="B418" t="str">
            <v>EST-CON-030</v>
          </cell>
          <cell r="C418" t="str">
            <v>FORNECIMENTO DE CONCRETO ESTRUTURAL, PREPARADO EM OBRA, COM FCK 20 MPA, INCLUSIVE LANÇAMENTO, ADENSAMENTO E ACABAMENTO</v>
          </cell>
          <cell r="D418" t="str">
            <v>M3</v>
          </cell>
          <cell r="E418">
            <v>519.66</v>
          </cell>
          <cell r="F418" t="str">
            <v>ED-49618</v>
          </cell>
          <cell r="G418">
            <v>0</v>
          </cell>
        </row>
        <row r="419">
          <cell r="A419" t="str">
            <v>ED-49619</v>
          </cell>
          <cell r="B419" t="str">
            <v>EST-CON-035</v>
          </cell>
          <cell r="C419" t="str">
            <v>FORNECIMENTO DE CONCRETO ESTRUTURAL, PREPARADO EM OBRA, COM FCK 25 MPA, INCLUSIVE LANÇAMENTO, ADENSAMENTO E ACABAMENTO</v>
          </cell>
          <cell r="D419" t="str">
            <v>M3</v>
          </cell>
          <cell r="E419">
            <v>541.16999999999996</v>
          </cell>
          <cell r="F419" t="str">
            <v>ED-49619</v>
          </cell>
          <cell r="G419">
            <v>0</v>
          </cell>
        </row>
        <row r="420">
          <cell r="A420" t="str">
            <v>ED-49620</v>
          </cell>
          <cell r="B420" t="str">
            <v>EST-CON-040</v>
          </cell>
          <cell r="C420" t="str">
            <v>FORNECIMENTO DE CONCRETO ESTRUTURAL, PREPARADO EM OBRA, COM FCK 30 MPA, INCLUSIVE LANÇAMENTO, ADENSAMENTO E ACABAMENTO</v>
          </cell>
          <cell r="D420" t="str">
            <v>M3</v>
          </cell>
          <cell r="E420">
            <v>573.07000000000005</v>
          </cell>
          <cell r="F420" t="str">
            <v>ED-49620</v>
          </cell>
          <cell r="G420">
            <v>0</v>
          </cell>
        </row>
        <row r="421">
          <cell r="A421" t="str">
            <v>ED-49621</v>
          </cell>
          <cell r="B421" t="str">
            <v>EST-CON-041</v>
          </cell>
          <cell r="C421" t="str">
            <v>FORNECIMENTO DE CONCRETO ESTRUTURAL, PREPARADO EM OBRA, COM FCK 35 MPA, INCLUSIVE LANÇAMENTO, ADENSAMENTO E ACABAMENTO</v>
          </cell>
          <cell r="D421" t="str">
            <v>M3</v>
          </cell>
          <cell r="E421">
            <v>590.54</v>
          </cell>
          <cell r="F421" t="str">
            <v>ED-49621</v>
          </cell>
          <cell r="G421">
            <v>0</v>
          </cell>
        </row>
        <row r="422">
          <cell r="A422" t="str">
            <v>ED-49622</v>
          </cell>
          <cell r="B422" t="str">
            <v>EST-CON-045</v>
          </cell>
          <cell r="C422" t="str">
            <v>FORNECIMENTO DE CONCRETO ESTRUTURAL, PREPARADO EM OBRA, COM FCK 40 MPA, INCLUSIVE LANÇAMENTO, ADENSAMENTO E ACABAMENTO</v>
          </cell>
          <cell r="D422" t="str">
            <v>M3</v>
          </cell>
          <cell r="E422">
            <v>619.92999999999995</v>
          </cell>
          <cell r="F422" t="str">
            <v>ED-49622</v>
          </cell>
          <cell r="G422">
            <v>0</v>
          </cell>
        </row>
        <row r="423">
          <cell r="A423" t="str">
            <v>ED-49614</v>
          </cell>
          <cell r="B423" t="str">
            <v>EST-CON-010</v>
          </cell>
          <cell r="C423" t="str">
            <v>FORNECIMENTO DE CONCRETO NÃO ESTRUTURAL, PREPARADO EM OBRA COM BETONEIRA, COM FCK 10 MPA, INCLUSIVE LANÇAMENTO, ADENSAMENTO E ACABAMENTO</v>
          </cell>
          <cell r="D423" t="str">
            <v>M3</v>
          </cell>
          <cell r="E423">
            <v>485.62</v>
          </cell>
          <cell r="F423" t="str">
            <v>ED-49614</v>
          </cell>
          <cell r="G423">
            <v>0</v>
          </cell>
        </row>
        <row r="424">
          <cell r="A424" t="str">
            <v>ED-49615</v>
          </cell>
          <cell r="B424" t="str">
            <v>EST-CON-015</v>
          </cell>
          <cell r="C424" t="str">
            <v>FORNECIMENTO DE CONCRETO NÃO ESTRUTURAL, PREPARADO EM OBRA COM BETONEIRA, COM FCK 13,5 MPA, INCLUSIVE LANÇAMENTO, ADENSAMENTO E ACABAMENTO</v>
          </cell>
          <cell r="D424" t="str">
            <v>M3</v>
          </cell>
          <cell r="E424">
            <v>500.93</v>
          </cell>
          <cell r="F424" t="str">
            <v>ED-49615</v>
          </cell>
          <cell r="G424">
            <v>0</v>
          </cell>
        </row>
        <row r="425">
          <cell r="A425" t="str">
            <v>ED-49616</v>
          </cell>
          <cell r="B425" t="str">
            <v>EST-CON-020</v>
          </cell>
          <cell r="C425" t="str">
            <v>FORNECIMENTO DE CONCRETO NÃO ESTRUTURAL, PREPARADO EM OBRA COM BETONEIRA, COM FCK 15 MPA, INCLUSIVE LANÇAMENTO, ADENSAMENTO E ACABAMENTO</v>
          </cell>
          <cell r="D425" t="str">
            <v>M3</v>
          </cell>
          <cell r="E425">
            <v>506.78</v>
          </cell>
          <cell r="F425" t="str">
            <v>ED-49616</v>
          </cell>
          <cell r="G425">
            <v>0</v>
          </cell>
        </row>
        <row r="426">
          <cell r="A426" t="str">
            <v>ED-49617</v>
          </cell>
          <cell r="B426" t="str">
            <v>EST-CON-025</v>
          </cell>
          <cell r="C426" t="str">
            <v>FORNECIMENTO DE CONCRETO NÃO ESTRUTURAL, PREPARADO EM OBRA COM BETONEIRA, COM FCK 18 MPA, INCLUSIVE LANÇAMENTO, ADENSAMENTO E ACABAMENTO</v>
          </cell>
          <cell r="D426" t="str">
            <v>M3</v>
          </cell>
          <cell r="E426">
            <v>518.79999999999995</v>
          </cell>
          <cell r="F426" t="str">
            <v>ED-49617</v>
          </cell>
          <cell r="G426">
            <v>0</v>
          </cell>
        </row>
        <row r="427">
          <cell r="A427" t="str">
            <v>ED-49613</v>
          </cell>
          <cell r="B427" t="str">
            <v>EST-CON-005</v>
          </cell>
          <cell r="C427" t="str">
            <v>FORNECIMENTO DE CONCRETO NÃO ESTRUTURAL, PREPARADO EM OBRA COM BETONEIRA, COM FCK 9 MPA, INCLUSIVE LANÇAMENTO, ADENSAMENTO E ACABAMENTO</v>
          </cell>
          <cell r="D427" t="str">
            <v>M3</v>
          </cell>
          <cell r="E427">
            <v>481.35</v>
          </cell>
          <cell r="F427" t="str">
            <v>ED-49613</v>
          </cell>
          <cell r="G427">
            <v>0</v>
          </cell>
        </row>
        <row r="428">
          <cell r="A428" t="str">
            <v>07.06</v>
          </cell>
          <cell r="B428">
            <v>8751</v>
          </cell>
          <cell r="C428" t="str">
            <v>ESTRUTURA METÁLICA</v>
          </cell>
          <cell r="D428" t="str">
            <v/>
          </cell>
          <cell r="E428">
            <v>0</v>
          </cell>
          <cell r="F428" t="str">
            <v>07.06</v>
          </cell>
          <cell r="G428">
            <v>0</v>
          </cell>
        </row>
        <row r="429">
          <cell r="A429" t="str">
            <v>ED-49664</v>
          </cell>
          <cell r="B429" t="str">
            <v>EST-MET-005</v>
          </cell>
          <cell r="C429" t="str">
            <v>FORNECIMENTO DE ESTRUTURA METÁLICA EM PERFIL LAMINADO, INCLUSIVE FABRICAÇÃO, TRANSPORTE, MONTAGEM E APLICAÇÃO DE FUNDO PREPARADOR ANTICORROSIVO EM SUPERFÍCIE METÁLICA, UMA (1) DEMÃO</v>
          </cell>
          <cell r="D429" t="str">
            <v>KG</v>
          </cell>
          <cell r="E429">
            <v>22.33</v>
          </cell>
          <cell r="F429" t="str">
            <v>ED-49664</v>
          </cell>
          <cell r="G429">
            <v>0</v>
          </cell>
        </row>
        <row r="430">
          <cell r="A430" t="str">
            <v>ED-49665</v>
          </cell>
          <cell r="B430" t="str">
            <v>EST-MET-010</v>
          </cell>
          <cell r="C430" t="str">
            <v>FORNECIMENTO DE ESTRUTURA METÁLICA EM PERFIL SOLDADO, INCLUSIVE FABRICAÇÃO, TRANSPORTE, MONTAGEM E APLICAÇÃO DE FUNDO PREPARADOR ANTICORROSIVO EM SUPERFÍCIE METÁLICA, UMA (1) DEMÃO</v>
          </cell>
          <cell r="D430" t="str">
            <v>KG</v>
          </cell>
          <cell r="E430">
            <v>22.33</v>
          </cell>
          <cell r="F430" t="str">
            <v>ED-49665</v>
          </cell>
          <cell r="G430">
            <v>0</v>
          </cell>
        </row>
        <row r="431">
          <cell r="A431" t="str">
            <v>07.07</v>
          </cell>
          <cell r="B431">
            <v>8752</v>
          </cell>
          <cell r="C431" t="str">
            <v>LAJE PRÉ-MOLDADA</v>
          </cell>
          <cell r="D431" t="str">
            <v/>
          </cell>
          <cell r="E431">
            <v>0</v>
          </cell>
          <cell r="F431" t="str">
            <v>07.07</v>
          </cell>
          <cell r="G431">
            <v>0</v>
          </cell>
        </row>
        <row r="432">
          <cell r="A432" t="str">
            <v>ED-50252</v>
          </cell>
          <cell r="B432" t="str">
            <v>LAJ-REV-005</v>
          </cell>
          <cell r="C432" t="str">
            <v>LAJE PRÉ-MOLDADA, A REVESTIR, INCLUSIVE CAPEAMENTO E = 4 CM, SC = 100 KG/M2, L = 3,00 M</v>
          </cell>
          <cell r="D432" t="str">
            <v>M2</v>
          </cell>
          <cell r="E432">
            <v>82.54</v>
          </cell>
          <cell r="F432" t="str">
            <v>ED-50252</v>
          </cell>
          <cell r="G432">
            <v>0</v>
          </cell>
        </row>
        <row r="433">
          <cell r="A433" t="str">
            <v>ED-50253</v>
          </cell>
          <cell r="B433" t="str">
            <v>LAJ-REV-010</v>
          </cell>
          <cell r="C433" t="str">
            <v>LAJE PRÉ-MOLDADA, A REVESTIR, INCLUSIVE CAPEAMENTO E = 4 CM, SC = 100 KG/M2, L = 4,00 M</v>
          </cell>
          <cell r="D433" t="str">
            <v>M2</v>
          </cell>
          <cell r="E433">
            <v>99.85</v>
          </cell>
          <cell r="F433" t="str">
            <v>ED-50253</v>
          </cell>
          <cell r="G433">
            <v>0</v>
          </cell>
        </row>
        <row r="434">
          <cell r="A434" t="str">
            <v>ED-50254</v>
          </cell>
          <cell r="B434" t="str">
            <v>LAJ-REV-015</v>
          </cell>
          <cell r="C434" t="str">
            <v>LAJE PRÉ-MOLDADA, A REVESTIR, INCLUSIVE CAPEAMENTO E = 4 CM, SC = 100 KG/M2, L = 5,00 M</v>
          </cell>
          <cell r="D434" t="str">
            <v>M2</v>
          </cell>
          <cell r="E434">
            <v>102.33</v>
          </cell>
          <cell r="F434" t="str">
            <v>ED-50254</v>
          </cell>
          <cell r="G434">
            <v>0</v>
          </cell>
        </row>
        <row r="435">
          <cell r="A435" t="str">
            <v>ED-50255</v>
          </cell>
          <cell r="B435" t="str">
            <v>LAJ-REV-020</v>
          </cell>
          <cell r="C435" t="str">
            <v>LAJE PRÉ-MOLDADA, A REVESTIR, INCLUSIVE CAPEAMENTO E = 4 CM, SC = 200 KG/M2, L = 3,00 M</v>
          </cell>
          <cell r="D435" t="str">
            <v>M2</v>
          </cell>
          <cell r="E435">
            <v>89.31</v>
          </cell>
          <cell r="F435" t="str">
            <v>ED-50255</v>
          </cell>
          <cell r="G435">
            <v>0</v>
          </cell>
        </row>
        <row r="436">
          <cell r="A436" t="str">
            <v>ED-50256</v>
          </cell>
          <cell r="B436" t="str">
            <v>LAJ-REV-025</v>
          </cell>
          <cell r="C436" t="str">
            <v>LAJE PRÉ-MOLDADA, A REVESTIR, INCLUSIVE CAPEAMENTO E = 4 CM, SC = 200 KG/M2, L = 4,00 M</v>
          </cell>
          <cell r="D436" t="str">
            <v>M2</v>
          </cell>
          <cell r="E436">
            <v>100.84</v>
          </cell>
          <cell r="F436" t="str">
            <v>ED-50256</v>
          </cell>
          <cell r="G436">
            <v>0</v>
          </cell>
        </row>
        <row r="437">
          <cell r="A437" t="str">
            <v>ED-50257</v>
          </cell>
          <cell r="B437" t="str">
            <v>LAJ-REV-030</v>
          </cell>
          <cell r="C437" t="str">
            <v>LAJE PRÉ-MOLDADA, A REVESTIR, INCLUSIVE CAPEAMENTO E = 4 CM, SC = 200 KG/M2, L = 5,00 M</v>
          </cell>
          <cell r="D437" t="str">
            <v>M2</v>
          </cell>
          <cell r="E437">
            <v>104.8</v>
          </cell>
          <cell r="F437" t="str">
            <v>ED-50257</v>
          </cell>
          <cell r="G437">
            <v>0</v>
          </cell>
        </row>
        <row r="438">
          <cell r="A438" t="str">
            <v>ED-50258</v>
          </cell>
          <cell r="B438" t="str">
            <v>LAJ-REV-035</v>
          </cell>
          <cell r="C438" t="str">
            <v>LAJE PRÉ-MOLDADA, A REVESTIR, INCLUSIVE CAPEAMENTO E = 4 CM, SC = 250 KG/M2, L = 5,00 M</v>
          </cell>
          <cell r="D438" t="str">
            <v>M2</v>
          </cell>
          <cell r="E438">
            <v>100.69</v>
          </cell>
          <cell r="F438" t="str">
            <v>ED-50258</v>
          </cell>
          <cell r="G438">
            <v>0</v>
          </cell>
        </row>
        <row r="439">
          <cell r="A439" t="str">
            <v>ED-50259</v>
          </cell>
          <cell r="B439" t="str">
            <v>LAJ-REV-040</v>
          </cell>
          <cell r="C439" t="str">
            <v>LAJE PRÉ-MOLDADA, A REVESTIR, INCLUSIVE CAPEAMENTO E = 4 CM, SC = 300 KG/M2, L = 3,00 M</v>
          </cell>
          <cell r="D439" t="str">
            <v>M2</v>
          </cell>
          <cell r="E439">
            <v>83.67</v>
          </cell>
          <cell r="F439" t="str">
            <v>ED-50259</v>
          </cell>
          <cell r="G439">
            <v>0</v>
          </cell>
        </row>
        <row r="440">
          <cell r="A440" t="str">
            <v>ED-50260</v>
          </cell>
          <cell r="B440" t="str">
            <v>LAJ-REV-045</v>
          </cell>
          <cell r="C440" t="str">
            <v>LAJE PRÉ-MOLDADA, A REVESTIR, INCLUSIVE CAPEAMENTO E = 4 CM, SC = 300 KG/M2, L = 4,00 M</v>
          </cell>
          <cell r="D440" t="str">
            <v>M2</v>
          </cell>
          <cell r="E440">
            <v>97.33</v>
          </cell>
          <cell r="F440" t="str">
            <v>ED-50260</v>
          </cell>
          <cell r="G440">
            <v>0</v>
          </cell>
        </row>
        <row r="441">
          <cell r="A441" t="str">
            <v>ED-50261</v>
          </cell>
          <cell r="B441" t="str">
            <v>LAJ-REV-050</v>
          </cell>
          <cell r="C441" t="str">
            <v>LAJE PRÉ-MOLDADA, A REVESTIR, INCLUSIVE CAPEAMENTO E = 4 CM, SC = 300 KG/M2, L = 5,00 M</v>
          </cell>
          <cell r="D441" t="str">
            <v>M2</v>
          </cell>
          <cell r="E441">
            <v>103</v>
          </cell>
          <cell r="F441" t="str">
            <v>ED-50261</v>
          </cell>
          <cell r="G441">
            <v>0</v>
          </cell>
        </row>
        <row r="442">
          <cell r="A442" t="str">
            <v>ED-50262</v>
          </cell>
          <cell r="B442" t="str">
            <v>LAJ-REV-055</v>
          </cell>
          <cell r="C442" t="str">
            <v>LAJE PRÉ-MOLDADA, A REVESTIR, INCLUSIVE CAPEAMENTO E = 4 CM, SC = 370 KG/M2</v>
          </cell>
          <cell r="D442" t="str">
            <v>M2</v>
          </cell>
          <cell r="E442">
            <v>95.96</v>
          </cell>
          <cell r="F442" t="str">
            <v>ED-50262</v>
          </cell>
          <cell r="G442">
            <v>0</v>
          </cell>
        </row>
        <row r="443">
          <cell r="A443" t="str">
            <v>ED-50242</v>
          </cell>
          <cell r="B443" t="str">
            <v>LAJ-APA-005</v>
          </cell>
          <cell r="C443" t="str">
            <v>LAJE PRÉ-MOLDADA, APARENTE, INCLUSIVE CAPEAMENTO E = 4 CM, SC = 100 KG/M2, L = 3,00 M</v>
          </cell>
          <cell r="D443" t="str">
            <v>M2</v>
          </cell>
          <cell r="E443">
            <v>82.33</v>
          </cell>
          <cell r="F443" t="str">
            <v>ED-50242</v>
          </cell>
          <cell r="G443">
            <v>0</v>
          </cell>
        </row>
        <row r="444">
          <cell r="A444" t="str">
            <v>ED-50243</v>
          </cell>
          <cell r="B444" t="str">
            <v>LAJ-APA-010</v>
          </cell>
          <cell r="C444" t="str">
            <v>LAJE PRÉ-MOLDADA, APARENTE, INCLUSIVE CAPEAMENTO E = 4 CM, SC = 100 KG/M2, L = 4,00 M</v>
          </cell>
          <cell r="D444" t="str">
            <v>M2</v>
          </cell>
          <cell r="E444">
            <v>95.73</v>
          </cell>
          <cell r="F444" t="str">
            <v>ED-50243</v>
          </cell>
          <cell r="G444">
            <v>0</v>
          </cell>
        </row>
        <row r="445">
          <cell r="A445" t="str">
            <v>ED-50244</v>
          </cell>
          <cell r="B445" t="str">
            <v>LAJ-APA-015</v>
          </cell>
          <cell r="C445" t="str">
            <v>LAJE PRÉ-MOLDADA, APARENTE, INCLUSIVE CAPEAMENTO E = 4 CM, SC = 100 KG/M2, L = 5,00 M</v>
          </cell>
          <cell r="D445" t="str">
            <v>M2</v>
          </cell>
          <cell r="E445">
            <v>103.73</v>
          </cell>
          <cell r="F445" t="str">
            <v>ED-50244</v>
          </cell>
          <cell r="G445">
            <v>0</v>
          </cell>
        </row>
        <row r="446">
          <cell r="A446" t="str">
            <v>ED-50245</v>
          </cell>
          <cell r="B446" t="str">
            <v>LAJ-APA-020</v>
          </cell>
          <cell r="C446" t="str">
            <v>LAJE PRÉ-MOLDADA, APARENTE, INCLUSIVE CAPEAMENTO E = 4 CM, SC = 200 KG/M2, L = 3,00 M</v>
          </cell>
          <cell r="D446" t="str">
            <v>M2</v>
          </cell>
          <cell r="E446">
            <v>85.48</v>
          </cell>
          <cell r="F446" t="str">
            <v>ED-50245</v>
          </cell>
          <cell r="G446">
            <v>0</v>
          </cell>
        </row>
        <row r="447">
          <cell r="A447" t="str">
            <v>ED-50246</v>
          </cell>
          <cell r="B447" t="str">
            <v>LAJ-APA-025</v>
          </cell>
          <cell r="C447" t="str">
            <v>LAJE PRÉ-MOLDADA, APARENTE, INCLUSIVE CAPEAMENTO E = 4 CM, SC = 200 KG/M2, L = 4,00 M</v>
          </cell>
          <cell r="D447" t="str">
            <v>M2</v>
          </cell>
          <cell r="E447">
            <v>97.43</v>
          </cell>
          <cell r="F447" t="str">
            <v>ED-50246</v>
          </cell>
          <cell r="G447">
            <v>0</v>
          </cell>
        </row>
        <row r="448">
          <cell r="A448" t="str">
            <v>ED-50247</v>
          </cell>
          <cell r="B448" t="str">
            <v>LAJ-APA-030</v>
          </cell>
          <cell r="C448" t="str">
            <v>LAJE PRÉ-MOLDADA, APARENTE, INCLUSIVE CAPEAMENTO E = 4 CM, SC = 200 KG/M2, L = 5,00 M</v>
          </cell>
          <cell r="D448" t="str">
            <v>M2</v>
          </cell>
          <cell r="E448">
            <v>104.78</v>
          </cell>
          <cell r="F448" t="str">
            <v>ED-50247</v>
          </cell>
          <cell r="G448">
            <v>0</v>
          </cell>
        </row>
        <row r="449">
          <cell r="A449" t="str">
            <v>ED-50248</v>
          </cell>
          <cell r="B449" t="str">
            <v>LAJ-APA-035</v>
          </cell>
          <cell r="C449" t="str">
            <v>LAJE PRÉ-MOLDADA, APARENTE, INCLUSIVE CAPEAMENTO E = 4 CM, SC = 300 KG/M2, L = 3,00 M</v>
          </cell>
          <cell r="D449" t="str">
            <v>M2</v>
          </cell>
          <cell r="E449">
            <v>88.84</v>
          </cell>
          <cell r="F449" t="str">
            <v>ED-50248</v>
          </cell>
          <cell r="G449">
            <v>0</v>
          </cell>
        </row>
        <row r="450">
          <cell r="A450" t="str">
            <v>ED-50249</v>
          </cell>
          <cell r="B450" t="str">
            <v>LAJ-APA-040</v>
          </cell>
          <cell r="C450" t="str">
            <v>LAJE PRÉ-MOLDADA, APARENTE, INCLUSIVE CAPEAMENTO E = 4 CM, SC = 300 KG/M2, L = 4,00 M</v>
          </cell>
          <cell r="D450" t="str">
            <v>M2</v>
          </cell>
          <cell r="E450">
            <v>101.21</v>
          </cell>
          <cell r="F450" t="str">
            <v>ED-50249</v>
          </cell>
          <cell r="G450">
            <v>0</v>
          </cell>
        </row>
        <row r="451">
          <cell r="A451" t="str">
            <v>ED-50250</v>
          </cell>
          <cell r="B451" t="str">
            <v>LAJ-APA-045</v>
          </cell>
          <cell r="C451" t="str">
            <v>LAJE PRÉ-MOLDADA, APARENTE, INCLUSIVE CAPEAMENTO E = 4 CM, SC = 300 KG/M2, L = 5,00 M</v>
          </cell>
          <cell r="D451" t="str">
            <v>M2</v>
          </cell>
          <cell r="E451">
            <v>109.29</v>
          </cell>
          <cell r="F451" t="str">
            <v>ED-50250</v>
          </cell>
          <cell r="G451">
            <v>0</v>
          </cell>
        </row>
        <row r="452">
          <cell r="A452" t="str">
            <v>07.08</v>
          </cell>
          <cell r="B452">
            <v>8753</v>
          </cell>
          <cell r="C452" t="str">
            <v>ESCORAMENTO</v>
          </cell>
          <cell r="D452" t="str">
            <v/>
          </cell>
          <cell r="E452">
            <v>0</v>
          </cell>
          <cell r="F452" t="str">
            <v>07.08</v>
          </cell>
          <cell r="G452">
            <v>0</v>
          </cell>
        </row>
        <row r="453">
          <cell r="A453" t="str">
            <v>ED-19637</v>
          </cell>
          <cell r="B453" t="str">
            <v>-</v>
          </cell>
          <cell r="C453" t="str">
            <v>CIMBRAMENTO PARA LAJE PRÉ-MOLDADA COM ESCORAMENTO METÁLICO, TIPO "A", ALTURA DE (200 ATÉ 310)CM, INCLUSIVE DESCARGA, MONTAGEM, DESMONTAGEM E CARGA</v>
          </cell>
          <cell r="D453" t="str">
            <v>M2XMÊS</v>
          </cell>
          <cell r="E453">
            <v>13.23</v>
          </cell>
          <cell r="F453" t="str">
            <v>ED-19637</v>
          </cell>
          <cell r="G453">
            <v>0</v>
          </cell>
        </row>
        <row r="454">
          <cell r="A454" t="str">
            <v>ED-19638</v>
          </cell>
          <cell r="B454" t="str">
            <v>-</v>
          </cell>
          <cell r="C454" t="str">
            <v>CIMBRAMENTO PARA LAJE PRÉ-MOLDADA COM ESCORAMENTO METÁLICO, TIPO "B", ALTURA DE (311 ATÉ 450)CM, INCLUSIVE DESCARGA, MONTAGEM, DESMONTAGEM E CARGA</v>
          </cell>
          <cell r="D454" t="str">
            <v>M2XMÊS</v>
          </cell>
          <cell r="E454">
            <v>13.62</v>
          </cell>
          <cell r="F454" t="str">
            <v>ED-19638</v>
          </cell>
          <cell r="G454">
            <v>0</v>
          </cell>
        </row>
        <row r="455">
          <cell r="A455" t="str">
            <v>ED-19633</v>
          </cell>
          <cell r="B455" t="str">
            <v>-</v>
          </cell>
          <cell r="C455" t="str">
            <v>ESCORAMENTO METÁLICO PARA LAJE E VIGA EM CONCRETO ARMADO, TIPO "A", ALTURA DE (200 ATÉ 310)CM, INCLUSIVE DESCARGA, MONTAGEM, DESMONTAGEM E CARGA</v>
          </cell>
          <cell r="D455" t="str">
            <v>M2XMÊS</v>
          </cell>
          <cell r="E455">
            <v>10.42</v>
          </cell>
          <cell r="F455" t="str">
            <v>ED-19633</v>
          </cell>
          <cell r="G455">
            <v>0</v>
          </cell>
        </row>
        <row r="456">
          <cell r="A456" t="str">
            <v>ED-19634</v>
          </cell>
          <cell r="B456" t="str">
            <v>-</v>
          </cell>
          <cell r="C456" t="str">
            <v>ESCORAMENTO METÁLICO PARA LAJE E VIGA EM CONCRETO ARMADO, TIPO "B", ALTURA DE (311 ATÉ 450)CM, INCLUSIVE DESCARGA, MONTAGEM, DESMONTAGEM E CARGA</v>
          </cell>
          <cell r="D456" t="str">
            <v>M2XMÊS</v>
          </cell>
          <cell r="E456">
            <v>10.91</v>
          </cell>
          <cell r="F456" t="str">
            <v>ED-19634</v>
          </cell>
          <cell r="G456">
            <v>0</v>
          </cell>
        </row>
        <row r="457">
          <cell r="A457" t="str">
            <v>ED-19635</v>
          </cell>
          <cell r="B457" t="str">
            <v>-</v>
          </cell>
          <cell r="C457" t="str">
            <v xml:space="preserve">ESCORAMENTO METÁLICO PARA VIGA EM CONCRETO ARMADO, TIPO "A", ALTURA DE (200 ATÉ 310)CM, EXCLUSIVE DESCARGA, MONTAGEM, DESMONTAGEM E CARGA
</v>
          </cell>
          <cell r="D457" t="str">
            <v>M2XMÊS</v>
          </cell>
          <cell r="E457">
            <v>8</v>
          </cell>
          <cell r="F457" t="str">
            <v>ED-19635</v>
          </cell>
          <cell r="G457">
            <v>0</v>
          </cell>
        </row>
        <row r="458">
          <cell r="A458" t="str">
            <v>07.09</v>
          </cell>
          <cell r="B458">
            <v>8754</v>
          </cell>
          <cell r="C458" t="str">
            <v>POLIMENTO E NÍVEL ZERO EM CONCRETO</v>
          </cell>
          <cell r="D458" t="str">
            <v/>
          </cell>
          <cell r="E458">
            <v>0</v>
          </cell>
          <cell r="F458" t="str">
            <v>07.09</v>
          </cell>
          <cell r="G458">
            <v>0</v>
          </cell>
        </row>
        <row r="459">
          <cell r="A459" t="str">
            <v>ED-50619</v>
          </cell>
          <cell r="B459" t="str">
            <v>PIS-POL-010</v>
          </cell>
          <cell r="C459" t="str">
            <v>POLIMENTO MECÂNICO DE PISO EM CONCRETO COM NIVELAMENTO A LASER (NÍVEL ZERO)</v>
          </cell>
          <cell r="D459" t="str">
            <v>M2</v>
          </cell>
          <cell r="E459">
            <v>14.5</v>
          </cell>
          <cell r="F459" t="str">
            <v>ED-50619</v>
          </cell>
          <cell r="G459">
            <v>0</v>
          </cell>
        </row>
        <row r="460">
          <cell r="A460" t="str">
            <v>07.10</v>
          </cell>
          <cell r="B460">
            <v>8755</v>
          </cell>
          <cell r="C460" t="str">
            <v>GRAUTE</v>
          </cell>
          <cell r="D460" t="str">
            <v/>
          </cell>
          <cell r="E460">
            <v>0</v>
          </cell>
          <cell r="F460" t="str">
            <v>07.10</v>
          </cell>
          <cell r="G460">
            <v>0</v>
          </cell>
        </row>
        <row r="461">
          <cell r="A461" t="str">
            <v>ED-49662</v>
          </cell>
          <cell r="B461" t="str">
            <v>EST-GRO-010</v>
          </cell>
          <cell r="C461" t="str">
            <v>FORNECIMENTO E APLICAÇÃO DE GROUT PARA ANCORAGENS, RECUPERAÇÕES ESTRUTURAIS E USO EM GERAL</v>
          </cell>
          <cell r="D461" t="str">
            <v>M3</v>
          </cell>
          <cell r="E461">
            <v>2119.35</v>
          </cell>
          <cell r="F461" t="str">
            <v>ED-49662</v>
          </cell>
          <cell r="G461">
            <v>0</v>
          </cell>
        </row>
        <row r="462">
          <cell r="A462" t="str">
            <v>ED-49663</v>
          </cell>
          <cell r="B462" t="str">
            <v>EST-GRO-015</v>
          </cell>
          <cell r="C462" t="str">
            <v>GROUT - PREPARO COM ARGAMASSA DE CIMENTO, AREIA SEM PENEIRAR E PEDRISCO TRAÇO 1:3:2</v>
          </cell>
          <cell r="D462" t="str">
            <v>M3</v>
          </cell>
          <cell r="E462">
            <v>404.08</v>
          </cell>
          <cell r="F462" t="str">
            <v>ED-49663</v>
          </cell>
          <cell r="G462">
            <v>0</v>
          </cell>
        </row>
        <row r="463">
          <cell r="A463" t="str">
            <v>ED-49661</v>
          </cell>
          <cell r="B463" t="str">
            <v>EST-GRO-005</v>
          </cell>
          <cell r="C463" t="str">
            <v>GROUT - PREPARO E LANÇAMENTO COM ARGAMASSA DE CIMENTO, CAL HIDRATADA, AREIA SEM PENEIRAR E PEDRICO TRAÇO 1:0,1:3:2</v>
          </cell>
          <cell r="D463" t="str">
            <v>M3</v>
          </cell>
          <cell r="E463">
            <v>649.57000000000005</v>
          </cell>
          <cell r="F463" t="str">
            <v>ED-49661</v>
          </cell>
          <cell r="G463">
            <v>0</v>
          </cell>
        </row>
        <row r="464">
          <cell r="A464" t="str">
            <v>07.11</v>
          </cell>
          <cell r="B464">
            <v>8756</v>
          </cell>
          <cell r="C464" t="str">
            <v>RECUPERAÇÃO E REFORCO DE ESTRUTURA DE CONCRETO</v>
          </cell>
          <cell r="D464" t="str">
            <v/>
          </cell>
          <cell r="E464">
            <v>0</v>
          </cell>
          <cell r="F464" t="str">
            <v>07.11</v>
          </cell>
          <cell r="G464">
            <v>0</v>
          </cell>
        </row>
        <row r="465">
          <cell r="A465" t="str">
            <v>ED-49655</v>
          </cell>
          <cell r="B465" t="str">
            <v>EST-ANC-005</v>
          </cell>
          <cell r="C465" t="str">
            <v>ANCORAGEM DE BARRAS DE AÇO , COM RESINA BASE DE POLIÉSTER</v>
          </cell>
          <cell r="D465" t="str">
            <v>DM3</v>
          </cell>
          <cell r="E465">
            <v>52.33</v>
          </cell>
          <cell r="F465" t="str">
            <v>ED-49655</v>
          </cell>
          <cell r="G465">
            <v>0</v>
          </cell>
        </row>
        <row r="466">
          <cell r="A466" t="str">
            <v>ED-49660</v>
          </cell>
          <cell r="B466" t="str">
            <v>EST-ESC-005</v>
          </cell>
          <cell r="C466" t="str">
            <v>ESCARIFICAÇÃO MANUAL , CORTE DE CONCRETO ATÉ 3 CM DE PROFUNDIDADE</v>
          </cell>
          <cell r="D466" t="str">
            <v>M2</v>
          </cell>
          <cell r="E466">
            <v>157.1</v>
          </cell>
          <cell r="F466" t="str">
            <v>ED-49660</v>
          </cell>
          <cell r="G466">
            <v>0</v>
          </cell>
        </row>
        <row r="467">
          <cell r="A467" t="str">
            <v>ED-49656</v>
          </cell>
          <cell r="B467" t="str">
            <v>EST-ARM-005</v>
          </cell>
          <cell r="C467" t="str">
            <v>LIXAMENTO MECANIZADO DA ARMADURA COM ESCOVA CIRCULAR</v>
          </cell>
          <cell r="D467" t="str">
            <v>M</v>
          </cell>
          <cell r="E467">
            <v>6.91</v>
          </cell>
          <cell r="F467" t="str">
            <v>ED-49656</v>
          </cell>
          <cell r="G467">
            <v>0</v>
          </cell>
        </row>
        <row r="468">
          <cell r="A468" t="str">
            <v>ED-49657</v>
          </cell>
          <cell r="B468" t="str">
            <v>EST-ARM-010</v>
          </cell>
          <cell r="C468" t="str">
            <v>PROTEÇÃO DE ARMADURA CORROÍDA POR AÇÃO DE CLORETOS, COM TINTA DE ALTO TEOR DE ZINCO</v>
          </cell>
          <cell r="D468" t="str">
            <v>M</v>
          </cell>
          <cell r="E468">
            <v>4.33</v>
          </cell>
          <cell r="F468" t="str">
            <v>ED-49657</v>
          </cell>
          <cell r="G468">
            <v>0</v>
          </cell>
        </row>
        <row r="469">
          <cell r="A469" t="str">
            <v>ED-49658</v>
          </cell>
          <cell r="B469" t="str">
            <v>EST-ARM-015</v>
          </cell>
          <cell r="C469" t="str">
            <v>REFORÇO ESTRUTURAL COM EMENDA POR SOLDA , PARA RECONSTITUIÇÃO DA SEÇÃO DA ARMADURA</v>
          </cell>
          <cell r="D469" t="str">
            <v>U</v>
          </cell>
          <cell r="E469">
            <v>10.210000000000001</v>
          </cell>
          <cell r="F469" t="str">
            <v>ED-49658</v>
          </cell>
          <cell r="G469">
            <v>0</v>
          </cell>
        </row>
        <row r="470">
          <cell r="A470" t="str">
            <v>ED-49659</v>
          </cell>
          <cell r="B470" t="str">
            <v>EST-ARM-020</v>
          </cell>
          <cell r="C470" t="str">
            <v>REFORÇO ESTRUTURAL COM EMENDA POR TRANSPASSE , PARA RECONSTITUIÇÃO DA SEÇÃO DA ARMADURA</v>
          </cell>
          <cell r="D470" t="str">
            <v>KG</v>
          </cell>
          <cell r="E470">
            <v>16.57</v>
          </cell>
          <cell r="F470" t="str">
            <v>ED-49659</v>
          </cell>
          <cell r="G470">
            <v>0</v>
          </cell>
        </row>
        <row r="471">
          <cell r="A471" t="str">
            <v>08.</v>
          </cell>
          <cell r="B471">
            <v>8669</v>
          </cell>
          <cell r="C471" t="str">
            <v>ALVENARIAS E DIVISÓRIAS</v>
          </cell>
          <cell r="D471" t="str">
            <v/>
          </cell>
          <cell r="E471">
            <v>0</v>
          </cell>
          <cell r="F471" t="str">
            <v>08.</v>
          </cell>
          <cell r="G471">
            <v>0</v>
          </cell>
        </row>
        <row r="472">
          <cell r="A472" t="str">
            <v>08.01</v>
          </cell>
          <cell r="B472">
            <v>8757</v>
          </cell>
          <cell r="C472" t="str">
            <v>ALVENARIA DE TIJOLO LAMINADO</v>
          </cell>
          <cell r="D472" t="str">
            <v/>
          </cell>
          <cell r="E472">
            <v>0</v>
          </cell>
          <cell r="F472" t="str">
            <v>08.01</v>
          </cell>
          <cell r="G472">
            <v>0</v>
          </cell>
        </row>
        <row r="473">
          <cell r="A473" t="str">
            <v>ED-48222</v>
          </cell>
          <cell r="B473" t="str">
            <v>ALV-LAM-005</v>
          </cell>
          <cell r="C473" t="str">
            <v>ALVENARIA DE VEDAÇÃO COM TIJOLO CERÂMICO LAMINADO, 18 FUROS, ESP. 11CM, COM ACABAMENTO APARENTE, INCLUSIVE ARGAMASSA PARA ASSENTAMENTO</v>
          </cell>
          <cell r="D473" t="str">
            <v>M2</v>
          </cell>
          <cell r="E473">
            <v>118.57</v>
          </cell>
          <cell r="F473" t="str">
            <v>ED-48222</v>
          </cell>
          <cell r="G473">
            <v>0</v>
          </cell>
        </row>
        <row r="474">
          <cell r="A474" t="str">
            <v>ED-48224</v>
          </cell>
          <cell r="B474" t="str">
            <v>ALV-LAM-015</v>
          </cell>
          <cell r="C474" t="str">
            <v>ALVENARIA DE VEDAÇÃO COM TIJOLO CERÂMICO LAMINADO, 18 FUROS, ESP. 23,5CM, COM ACABAMENTO APARENTE, INCLUSIVE ARGAMASSA PARA ASSENTAMENTO</v>
          </cell>
          <cell r="D474" t="str">
            <v>M2</v>
          </cell>
          <cell r="E474">
            <v>222.89</v>
          </cell>
          <cell r="F474" t="str">
            <v>ED-48224</v>
          </cell>
          <cell r="G474">
            <v>0</v>
          </cell>
        </row>
        <row r="475">
          <cell r="A475" t="str">
            <v>ED-48221</v>
          </cell>
          <cell r="B475" t="str">
            <v>ALV-LAM-003</v>
          </cell>
          <cell r="C475" t="str">
            <v>ALVENARIA DE VEDAÇÃO COM TIJOLO CERÂMICO LAMINADO, 18 FUROS, ESP. 5,5CM, COM ACABAMENTO APARENTE, INCLUSIVE ARGAMASSA PARA ASSENTAMENTO</v>
          </cell>
          <cell r="D475" t="str">
            <v>M2</v>
          </cell>
          <cell r="E475">
            <v>70.25</v>
          </cell>
          <cell r="F475" t="str">
            <v>ED-48221</v>
          </cell>
          <cell r="G475">
            <v>0</v>
          </cell>
        </row>
        <row r="476">
          <cell r="A476" t="str">
            <v>08.02</v>
          </cell>
          <cell r="B476">
            <v>8758</v>
          </cell>
          <cell r="C476" t="str">
            <v>ALVENARIA DE TIJOLO MACIÇO</v>
          </cell>
          <cell r="D476" t="str">
            <v/>
          </cell>
          <cell r="E476">
            <v>0</v>
          </cell>
          <cell r="F476" t="str">
            <v>08.02</v>
          </cell>
          <cell r="G476">
            <v>0</v>
          </cell>
        </row>
        <row r="477">
          <cell r="A477" t="str">
            <v>ED-48229</v>
          </cell>
          <cell r="B477" t="str">
            <v>ALV-TIJ-015</v>
          </cell>
          <cell r="C477" t="str">
            <v>ALVENARIA DE VEDAÇÃO COM TIJOLO MACIÇO REQUEIMADO, ESP. 10CM, COM ACABAMENTO APARENTE, INCLUSIVE ARGAMASSA PARA ASSENTAMENTO</v>
          </cell>
          <cell r="D477" t="str">
            <v>M2</v>
          </cell>
          <cell r="E477">
            <v>81.709999999999994</v>
          </cell>
          <cell r="F477" t="str">
            <v>ED-48229</v>
          </cell>
          <cell r="G477">
            <v>0</v>
          </cell>
        </row>
        <row r="478">
          <cell r="A478" t="str">
            <v>ED-48227</v>
          </cell>
          <cell r="B478" t="str">
            <v>ALV-TIJ-005</v>
          </cell>
          <cell r="C478" t="str">
            <v>ALVENARIA DE VEDAÇÃO COM TIJOLO MACIÇO REQUEIMADO, ESP. 10CM, PARA REVESTIMENTO, INCLUSIVE ARGAMASSA PARA ASSENTAMENTO</v>
          </cell>
          <cell r="D478" t="str">
            <v>M2</v>
          </cell>
          <cell r="E478">
            <v>79.290000000000006</v>
          </cell>
          <cell r="F478" t="str">
            <v>ED-48227</v>
          </cell>
          <cell r="G478">
            <v>0</v>
          </cell>
        </row>
        <row r="479">
          <cell r="A479" t="str">
            <v>ED-48230</v>
          </cell>
          <cell r="B479" t="str">
            <v>ALV-TIJ-020</v>
          </cell>
          <cell r="C479" t="str">
            <v>ALVENARIA DE VEDAÇÃO COM TIJOLO MACIÇO REQUEIMADO, ESP. 20CM, COM ACABAMENTO APARENTE, INCLUSIVE ARGAMASSA PARA ASSENTAMENTO</v>
          </cell>
          <cell r="D479" t="str">
            <v>M2</v>
          </cell>
          <cell r="E479">
            <v>145.66</v>
          </cell>
          <cell r="F479" t="str">
            <v>ED-48230</v>
          </cell>
          <cell r="G479">
            <v>0</v>
          </cell>
        </row>
        <row r="480">
          <cell r="A480" t="str">
            <v>ED-48228</v>
          </cell>
          <cell r="B480" t="str">
            <v>ALV-TIJ-010</v>
          </cell>
          <cell r="C480" t="str">
            <v>ALVENARIA DE VEDAÇÃO COM TIJOLO MACIÇO REQUEIMADO, ESP. 20CM, PARA REVESTIMENTO, INCLUSIVE ARGAMASSA PARA ASSENTAMENTO</v>
          </cell>
          <cell r="D480" t="str">
            <v>M2</v>
          </cell>
          <cell r="E480">
            <v>141.16999999999999</v>
          </cell>
          <cell r="F480" t="str">
            <v>ED-48228</v>
          </cell>
          <cell r="G480">
            <v>0</v>
          </cell>
        </row>
        <row r="481">
          <cell r="A481" t="str">
            <v>ED-48226</v>
          </cell>
          <cell r="B481" t="str">
            <v>ALV-TIJ-003</v>
          </cell>
          <cell r="C481" t="str">
            <v>ALVENARIA DE VEDAÇÃO COM TIJOLO MACIÇO REQUEIMADO, ESP. 5CM, PARA REVESTIMENTO, INCLUSIVE ARGAMASSA PARA ASSENTAMENTO</v>
          </cell>
          <cell r="D481" t="str">
            <v>M2</v>
          </cell>
          <cell r="E481">
            <v>58.54</v>
          </cell>
          <cell r="F481" t="str">
            <v>ED-48226</v>
          </cell>
          <cell r="G481">
            <v>0</v>
          </cell>
        </row>
        <row r="482">
          <cell r="A482" t="str">
            <v>08.03</v>
          </cell>
          <cell r="B482">
            <v>8759</v>
          </cell>
          <cell r="C482" t="str">
            <v>ALVENARIA DE TIJOLO CERÂMICO</v>
          </cell>
          <cell r="D482" t="str">
            <v/>
          </cell>
          <cell r="E482">
            <v>0</v>
          </cell>
          <cell r="F482" t="str">
            <v>08.03</v>
          </cell>
          <cell r="G482">
            <v>0</v>
          </cell>
        </row>
        <row r="483">
          <cell r="A483" t="str">
            <v>ED-48232</v>
          </cell>
          <cell r="B483" t="str">
            <v>ALV-TIJ-030</v>
          </cell>
          <cell r="C483" t="str">
            <v>ALVENARIA DE VEDAÇÃO COM TIJOLO CERÂMICO FURADO, ESP. 14CM, PARA REVESTIMENTO, INCLUSIVE ARGAMASSA PARA ASSENTAMENTO</v>
          </cell>
          <cell r="D483" t="str">
            <v>M2</v>
          </cell>
          <cell r="E483">
            <v>52.61</v>
          </cell>
          <cell r="F483" t="str">
            <v>ED-48232</v>
          </cell>
          <cell r="G483">
            <v>0</v>
          </cell>
        </row>
        <row r="484">
          <cell r="A484" t="str">
            <v>ED-48233</v>
          </cell>
          <cell r="B484" t="str">
            <v>ALV-TIJ-035</v>
          </cell>
          <cell r="C484" t="str">
            <v>ALVENARIA DE VEDAÇÃO COM TIJOLO CERÂMICO FURADO, ESP. 19CM, PARA REVESTIMENTO, INCLUSIVE ARGAMASSA PARA ASSENTAMENTO</v>
          </cell>
          <cell r="D484" t="str">
            <v>M2</v>
          </cell>
          <cell r="E484">
            <v>63.09</v>
          </cell>
          <cell r="F484" t="str">
            <v>ED-48233</v>
          </cell>
          <cell r="G484">
            <v>0</v>
          </cell>
        </row>
        <row r="485">
          <cell r="A485" t="str">
            <v>ED-48231</v>
          </cell>
          <cell r="B485" t="str">
            <v>ALV-TIJ-025</v>
          </cell>
          <cell r="C485" t="str">
            <v>ALVENARIA DE VEDAÇÃO COM TIJOLO CERÂMICO FURADO, ESP. 9CM, PARA REVESTIMENTO, INCLUSIVE ARGAMASSA PARA ASSENTAMENTO</v>
          </cell>
          <cell r="D485" t="str">
            <v>M2</v>
          </cell>
          <cell r="E485">
            <v>38.31</v>
          </cell>
          <cell r="F485" t="str">
            <v>ED-48231</v>
          </cell>
          <cell r="G485">
            <v>0</v>
          </cell>
        </row>
        <row r="486">
          <cell r="A486" t="str">
            <v>08.04</v>
          </cell>
          <cell r="B486">
            <v>8760</v>
          </cell>
          <cell r="C486" t="str">
            <v>ALVENARIA DE BLOCO DE CONCRETO (VEDAÇÃO)</v>
          </cell>
          <cell r="D486" t="str">
            <v/>
          </cell>
          <cell r="E486">
            <v>0</v>
          </cell>
          <cell r="F486" t="str">
            <v>08.04</v>
          </cell>
          <cell r="G486">
            <v>0</v>
          </cell>
        </row>
        <row r="487">
          <cell r="A487" t="str">
            <v>ED-48195</v>
          </cell>
          <cell r="B487" t="str">
            <v>ALV-BLO-025</v>
          </cell>
          <cell r="C487" t="str">
            <v>ALVENARIA DE VEDAÇÃO COM BLOCO DE CONCRETO, ESP. 14CM, COM ACABAMENTO APARENTE, INCLUSIVE ARGAMASSA PARA ASSENTAMENTO</v>
          </cell>
          <cell r="D487" t="str">
            <v>M2</v>
          </cell>
          <cell r="E487">
            <v>46.42</v>
          </cell>
          <cell r="F487" t="str">
            <v>ED-48195</v>
          </cell>
          <cell r="G487">
            <v>0</v>
          </cell>
        </row>
        <row r="488">
          <cell r="A488" t="str">
            <v>ED-48192</v>
          </cell>
          <cell r="B488" t="str">
            <v>ALV-BLO-010</v>
          </cell>
          <cell r="C488" t="str">
            <v>ALVENARIA DE VEDAÇÃO COM BLOCO DE CONCRETO, ESP. 14CM, PARA REVESTIMENTO, INCLUSIVE ARGAMASSA PARA ASSENTAMENTO</v>
          </cell>
          <cell r="D488" t="str">
            <v>M2</v>
          </cell>
          <cell r="E488">
            <v>44.47</v>
          </cell>
          <cell r="F488" t="str">
            <v>ED-48192</v>
          </cell>
          <cell r="G488">
            <v>0</v>
          </cell>
        </row>
        <row r="489">
          <cell r="A489" t="str">
            <v>ED-48196</v>
          </cell>
          <cell r="B489" t="str">
            <v>ALV-BLO-030</v>
          </cell>
          <cell r="C489" t="str">
            <v>ALVENARIA DE VEDAÇÃO COM BLOCO DE CONCRETO, ESP. 19CM, COM ACABAMENTO APARENTE, INCLUSIVE ARGAMASSA PARA ASSENTAMENTO</v>
          </cell>
          <cell r="D489" t="str">
            <v>M2</v>
          </cell>
          <cell r="E489">
            <v>54.92</v>
          </cell>
          <cell r="F489" t="str">
            <v>ED-48196</v>
          </cell>
          <cell r="G489">
            <v>0</v>
          </cell>
        </row>
        <row r="490">
          <cell r="A490" t="str">
            <v>ED-48193</v>
          </cell>
          <cell r="B490" t="str">
            <v>ALV-BLO-015</v>
          </cell>
          <cell r="C490" t="str">
            <v>ALVENARIA DE VEDAÇÃO COM BLOCO DE CONCRETO, ESP. 19CM, PARA REVESTIMENTO, INCLUSIVE ARGAMASSA PARA ASSENTAMENTO</v>
          </cell>
          <cell r="D490" t="str">
            <v>M2</v>
          </cell>
          <cell r="E490">
            <v>65.13</v>
          </cell>
          <cell r="F490" t="str">
            <v>ED-48193</v>
          </cell>
          <cell r="G490">
            <v>0</v>
          </cell>
        </row>
        <row r="491">
          <cell r="A491" t="str">
            <v>ED-48194</v>
          </cell>
          <cell r="B491" t="str">
            <v>ALV-BLO-020</v>
          </cell>
          <cell r="C491" t="str">
            <v>ALVENARIA DE VEDAÇÃO COM BLOCO DE CONCRETO, ESP. 9CM, COM ACABAMENTO APARENTE, INCLUSIVE ARGAMASSA PARA ASSENTAMENTO</v>
          </cell>
          <cell r="D491" t="str">
            <v>M2</v>
          </cell>
          <cell r="E491">
            <v>39.24</v>
          </cell>
          <cell r="F491" t="str">
            <v>ED-48194</v>
          </cell>
          <cell r="G491">
            <v>0</v>
          </cell>
        </row>
        <row r="492">
          <cell r="A492" t="str">
            <v>ED-48191</v>
          </cell>
          <cell r="B492" t="str">
            <v>ALV-BLO-005</v>
          </cell>
          <cell r="C492" t="str">
            <v>ALVENARIA DE VEDAÇÃO COM BLOCO DE CONCRETO, ESP. 9CM, PARA REVESTIMENTO, INCLUSIVE ARGAMASSA PARA ASSENTAMENTO</v>
          </cell>
          <cell r="D492" t="str">
            <v>M2</v>
          </cell>
          <cell r="E492">
            <v>37.840000000000003</v>
          </cell>
          <cell r="F492" t="str">
            <v>ED-48191</v>
          </cell>
          <cell r="G492">
            <v>0</v>
          </cell>
        </row>
        <row r="493">
          <cell r="A493" t="str">
            <v>08.05</v>
          </cell>
          <cell r="B493">
            <v>8761</v>
          </cell>
          <cell r="C493" t="str">
            <v>ALVENARIA DE BLOCO DE CONCRETO (ESTRUTURAL)</v>
          </cell>
          <cell r="D493" t="str">
            <v/>
          </cell>
          <cell r="E493">
            <v>0</v>
          </cell>
          <cell r="F493" t="str">
            <v>08.05</v>
          </cell>
          <cell r="G493">
            <v>0</v>
          </cell>
        </row>
        <row r="494">
          <cell r="A494" t="str">
            <v>ED-48201</v>
          </cell>
          <cell r="B494" t="str">
            <v>ALV-BLO-055</v>
          </cell>
          <cell r="C494" t="str">
            <v>ALVENARIA ESTRUTURAL COM BLOCO DE CONCRETO, ESP. 14CM, (FBK 4,5MPA), COM ACABAMENTO APARENTE, INCLUSIVE ARGAMASSA PARA ASSENTAMENTO</v>
          </cell>
          <cell r="D494" t="str">
            <v>M2</v>
          </cell>
          <cell r="E494">
            <v>48.37</v>
          </cell>
          <cell r="F494" t="str">
            <v>ED-48201</v>
          </cell>
          <cell r="G494">
            <v>0</v>
          </cell>
        </row>
        <row r="495">
          <cell r="A495" t="str">
            <v>ED-48198</v>
          </cell>
          <cell r="B495" t="str">
            <v>ALV-BLO-040</v>
          </cell>
          <cell r="C495" t="str">
            <v>ALVENARIA ESTRUTURAL COM BLOCO DE CONCRETO, ESP. 14CM, (FBK 4,5MPA), PARA REVESTIMENTO, INCLUSIVE ARGAMASSA PARA ASSENTAMENTO</v>
          </cell>
          <cell r="D495" t="str">
            <v>M2</v>
          </cell>
          <cell r="E495">
            <v>59.68</v>
          </cell>
          <cell r="F495" t="str">
            <v>ED-48198</v>
          </cell>
          <cell r="G495">
            <v>0</v>
          </cell>
        </row>
        <row r="496">
          <cell r="A496" t="str">
            <v>ED-48202</v>
          </cell>
          <cell r="B496" t="str">
            <v>ALV-BLO-060</v>
          </cell>
          <cell r="C496" t="str">
            <v>ALVENARIA ESTRUTURAL COM BLOCO DE CONCRETO, ESP. 19CM, (FBK 4,5MPA), COM ACABAMENTO APARENTE, INCLUSIVE ARGAMASSA PARA ASSENTAMENTO</v>
          </cell>
          <cell r="D496" t="str">
            <v>M2</v>
          </cell>
          <cell r="E496">
            <v>56.13</v>
          </cell>
          <cell r="F496" t="str">
            <v>ED-48202</v>
          </cell>
          <cell r="G496">
            <v>0</v>
          </cell>
        </row>
        <row r="497">
          <cell r="A497" t="str">
            <v>ED-48199</v>
          </cell>
          <cell r="B497" t="str">
            <v>ALV-BLO-045</v>
          </cell>
          <cell r="C497" t="str">
            <v>ALVENARIA ESTRUTURAL COM BLOCO DE CONCRETO, ESP. 19CM, (FBK 4,5MPA), PARA REVESTIMENTO, INCLUSIVE ARGAMASSA PARA ASSENTAMENTO</v>
          </cell>
          <cell r="D497" t="str">
            <v>M2</v>
          </cell>
          <cell r="E497">
            <v>70.069999999999993</v>
          </cell>
          <cell r="F497" t="str">
            <v>ED-48199</v>
          </cell>
          <cell r="G497">
            <v>0</v>
          </cell>
        </row>
        <row r="498">
          <cell r="A498" t="str">
            <v>ED-48200</v>
          </cell>
          <cell r="B498" t="str">
            <v>ALV-BLO-050</v>
          </cell>
          <cell r="C498" t="str">
            <v>ALVENARIA ESTRUTURAL COM BLOCO DE CONCRETO, ESP. 9CM, (FBK 4,5MPA), COM ACABAMENTO APARENTE, INCLUSIVE ARGAMASSA PARA ASSENTAMENTO</v>
          </cell>
          <cell r="D498" t="str">
            <v>M2</v>
          </cell>
          <cell r="E498">
            <v>40.03</v>
          </cell>
          <cell r="F498" t="str">
            <v>ED-48200</v>
          </cell>
          <cell r="G498">
            <v>0</v>
          </cell>
        </row>
        <row r="499">
          <cell r="A499" t="str">
            <v>ED-48197</v>
          </cell>
          <cell r="B499" t="str">
            <v>ALV-BLO-035</v>
          </cell>
          <cell r="C499" t="str">
            <v>ALVENARIA ESTRUTURAL COM BLOCO DE CONCRETO, ESP. 9CM, (FBK 4,5MPA), PARA REVESTIMENTO, INCLUSIVE ARGAMASSA PARA ASSENTAMENTO</v>
          </cell>
          <cell r="D499" t="str">
            <v>M2</v>
          </cell>
          <cell r="E499">
            <v>46.65</v>
          </cell>
          <cell r="F499" t="str">
            <v>ED-48197</v>
          </cell>
          <cell r="G499">
            <v>0</v>
          </cell>
        </row>
        <row r="500">
          <cell r="A500" t="str">
            <v>ED-48394</v>
          </cell>
          <cell r="B500" t="str">
            <v>CIN-BLO-040</v>
          </cell>
          <cell r="C500" t="str">
            <v>CINTA DE AMARRAÇÃO DE ALVENARIA COM BLOCO DE CONCRETO ESTRUTURAL, CANALETA TIPO "J", ESP. 14CM, (FBK 4,5MPA), COM ACABAMENTO APARENTE, INCLUSIVE ARGAMASSA PARA ASSENTAMENTO, EXCLUSIVE GRAUTE E ARMAÇÃO</v>
          </cell>
          <cell r="D500" t="str">
            <v>M</v>
          </cell>
          <cell r="E500">
            <v>13.25</v>
          </cell>
          <cell r="F500" t="str">
            <v>ED-48394</v>
          </cell>
          <cell r="G500">
            <v>0</v>
          </cell>
        </row>
        <row r="501">
          <cell r="A501" t="str">
            <v>ED-48393</v>
          </cell>
          <cell r="B501" t="str">
            <v>CIN-BLO-035</v>
          </cell>
          <cell r="C501" t="str">
            <v>CINTA DE AMARRAÇÃO DE ALVENARIA COM BLOCO DE CONCRETO ESTRUTURAL, CANALETA TIPO "J", ESP. 14CM, (FBK 4,5MPA), PARA REVESTIMENTO, INCLUSIVE ARGAMASSA PARA ASSENTAMENTO, EXCLUSIVE GRAUTE E ARMAÇÃO</v>
          </cell>
          <cell r="D501" t="str">
            <v>M</v>
          </cell>
          <cell r="E501">
            <v>11.84</v>
          </cell>
          <cell r="F501" t="str">
            <v>ED-48393</v>
          </cell>
          <cell r="G501">
            <v>0</v>
          </cell>
        </row>
        <row r="502">
          <cell r="A502" t="str">
            <v>ED-48391</v>
          </cell>
          <cell r="B502" t="str">
            <v>CIN-BLO-025</v>
          </cell>
          <cell r="C502" t="str">
            <v>CINTA DE AMARRAÇÃO DE ALVENARIA COM BLOCO DE CONCRETO ESTRUTURAL, CANALETA TIPO "U", ESP. 14CM, (FBK 4,5MPA), COM ACABAMENTO APARENTE, INCLUSIVE ARGAMASSA PARA ASSENTAMENTO, EXCLUSIVE GRAUTE E ARMAÇÃO</v>
          </cell>
          <cell r="D502" t="str">
            <v>M</v>
          </cell>
          <cell r="E502">
            <v>13.19</v>
          </cell>
          <cell r="F502" t="str">
            <v>ED-48391</v>
          </cell>
          <cell r="G502">
            <v>0</v>
          </cell>
        </row>
        <row r="503">
          <cell r="A503" t="str">
            <v>ED-48388</v>
          </cell>
          <cell r="B503" t="str">
            <v>CIN-BLO-010</v>
          </cell>
          <cell r="C503" t="str">
            <v>CINTA DE AMARRAÇÃO DE ALVENARIA COM BLOCO DE CONCRETO ESTRUTURAL, CANALETA TIPO "U", ESP. 14CM, (FBK 4,5MPA), PARA REVESTIMENTO, INCLUSIVE ARGAMASSA PARA ASSENTAMENTO, EXCLUSIVE GRAUTE E ARMAÇÃO</v>
          </cell>
          <cell r="D503" t="str">
            <v>M</v>
          </cell>
          <cell r="E503">
            <v>15.15</v>
          </cell>
          <cell r="F503" t="str">
            <v>ED-48388</v>
          </cell>
          <cell r="G503">
            <v>0</v>
          </cell>
        </row>
        <row r="504">
          <cell r="A504" t="str">
            <v>ED-48392</v>
          </cell>
          <cell r="B504" t="str">
            <v>CIN-BLO-030</v>
          </cell>
          <cell r="C504" t="str">
            <v>CINTA DE AMARRAÇÃO DE ALVENARIA COM BLOCO DE CONCRETO ESTRUTURAL, CANALETA TIPO "U", ESP. 19CM, (FBK 4,5MPA), COM ACABAMENTO APARENTE, INCLUSIVE ARGAMASSA PARA ASSENTAMENTO, EXCLUSIVE GRAUTE E ARMAÇÃO</v>
          </cell>
          <cell r="D504" t="str">
            <v>M</v>
          </cell>
          <cell r="E504">
            <v>16.53</v>
          </cell>
          <cell r="F504" t="str">
            <v>ED-48392</v>
          </cell>
          <cell r="G504">
            <v>0</v>
          </cell>
        </row>
        <row r="505">
          <cell r="A505" t="str">
            <v>ED-48389</v>
          </cell>
          <cell r="B505" t="str">
            <v>CIN-BLO-015</v>
          </cell>
          <cell r="C505" t="str">
            <v>CINTA DE AMARRAÇÃO DE ALVENARIA COM BLOCO DE CONCRETO ESTRUTURAL, CANALETA TIPO "U", ESP. 19CM, (FBK 4,5MPA), PARA REVESTIMENTO, INCLUSIVE ARGAMASSA PARA ASSENTAMENTO, EXCLUSIVE GRAUTE E ARMAÇÃO</v>
          </cell>
          <cell r="D505" t="str">
            <v>M</v>
          </cell>
          <cell r="E505">
            <v>13.7</v>
          </cell>
          <cell r="F505" t="str">
            <v>ED-48389</v>
          </cell>
          <cell r="G505">
            <v>0</v>
          </cell>
        </row>
        <row r="506">
          <cell r="A506" t="str">
            <v>ED-48390</v>
          </cell>
          <cell r="B506" t="str">
            <v>CIN-BLO-020</v>
          </cell>
          <cell r="C506" t="str">
            <v>CINTA DE AMARRAÇÃO DE ALVENARIA COM BLOCO DE CONCRETO ESTRUTURAL, CANALETA TIPO "U", ESP. 9CM, (FBK 4,5MPA), COM ACABAMENTO APARENTE, INCLUSIVE ARGAMASSA PARA ASSENTAMENTO, EXCLUSIVE GRAUTE E ARMAÇÃO</v>
          </cell>
          <cell r="D506" t="str">
            <v>M</v>
          </cell>
          <cell r="E506">
            <v>10.48</v>
          </cell>
          <cell r="F506" t="str">
            <v>ED-48390</v>
          </cell>
          <cell r="G506">
            <v>0</v>
          </cell>
        </row>
        <row r="507">
          <cell r="A507" t="str">
            <v>ED-48387</v>
          </cell>
          <cell r="B507" t="str">
            <v>CIN-BLO-005</v>
          </cell>
          <cell r="C507" t="str">
            <v>CINTA DE AMARRAÇÃO DE ALVENARIA COM BLOCO DE CONCRETO ESTRUTURAL, CANALETA TIPO "U", ESP. 9CM, (FBK 4,5MPA), PARA REVESTIMENTO, INCLUSIVE ARGAMASSA PARA ASSENTAMENTO, EXCLUSIVE GRAUTE E ARMAÇÃO</v>
          </cell>
          <cell r="D507" t="str">
            <v>M</v>
          </cell>
          <cell r="E507">
            <v>10.27</v>
          </cell>
          <cell r="F507" t="str">
            <v>ED-48387</v>
          </cell>
          <cell r="G507">
            <v>0</v>
          </cell>
        </row>
        <row r="508">
          <cell r="A508" t="str">
            <v>08.06</v>
          </cell>
          <cell r="B508">
            <v>8762</v>
          </cell>
          <cell r="C508" t="str">
            <v>ALVENARIA DE BLOCO AUTOCLAVADO (CAA)</v>
          </cell>
          <cell r="D508" t="str">
            <v/>
          </cell>
          <cell r="E508">
            <v>0</v>
          </cell>
          <cell r="F508" t="str">
            <v>08.06</v>
          </cell>
          <cell r="G508">
            <v>0</v>
          </cell>
        </row>
        <row r="509">
          <cell r="A509" t="str">
            <v>ED-48203</v>
          </cell>
          <cell r="B509" t="str">
            <v>ALV-CEL-005</v>
          </cell>
          <cell r="C509" t="str">
            <v>ALVENARIA DE VEDAÇÃO COM BLOCOS DE CONCRETO CELULAR AUTOCLAVADO (CCA), ESP. 10CM, INCLUSIVE ARGAMASSA INDUSTRIALIZADA PARA ASSENTAMENTO</v>
          </cell>
          <cell r="D509" t="str">
            <v>M2</v>
          </cell>
          <cell r="E509">
            <v>62.89</v>
          </cell>
          <cell r="F509" t="str">
            <v>ED-48203</v>
          </cell>
          <cell r="G509">
            <v>0</v>
          </cell>
        </row>
        <row r="510">
          <cell r="A510" t="str">
            <v>ED-48204</v>
          </cell>
          <cell r="B510" t="str">
            <v>ALV-CEL-010</v>
          </cell>
          <cell r="C510" t="str">
            <v>ALVENARIA DE VEDAÇÃO COM BLOCOS DE CONCRETO CELULAR AUTOCLAVADO (CCA), ESP. 15CM, INCLUSIVE ARGAMASSA INDUSTRIALIZADA PARA ASSENTAMENTO</v>
          </cell>
          <cell r="D510" t="str">
            <v>M2</v>
          </cell>
          <cell r="E510">
            <v>96.59</v>
          </cell>
          <cell r="F510" t="str">
            <v>ED-48204</v>
          </cell>
          <cell r="G510">
            <v>0</v>
          </cell>
        </row>
        <row r="511">
          <cell r="A511" t="str">
            <v>ED-48205</v>
          </cell>
          <cell r="B511" t="str">
            <v>ALV-CEL-015</v>
          </cell>
          <cell r="C511" t="str">
            <v>ALVENARIA DE VEDAÇÃO COM BLOCOS DE CONCRETO CELULAR AUTOCLAVADO (CCA), ESP. 20CM, INCLUSIVE ARGAMASSA INDUSTRIALIZADA PARA ASSENTAMENTO</v>
          </cell>
          <cell r="D511" t="str">
            <v>M2</v>
          </cell>
          <cell r="E511">
            <v>127.68</v>
          </cell>
          <cell r="F511" t="str">
            <v>ED-48205</v>
          </cell>
          <cell r="G511">
            <v>0</v>
          </cell>
        </row>
        <row r="512">
          <cell r="A512" t="str">
            <v>08.07</v>
          </cell>
          <cell r="B512">
            <v>8763</v>
          </cell>
          <cell r="C512" t="str">
            <v>ALVENARIA DE BLOCO DE CONCRETO (CHEIO)</v>
          </cell>
          <cell r="D512" t="str">
            <v/>
          </cell>
          <cell r="E512">
            <v>0</v>
          </cell>
          <cell r="F512" t="str">
            <v>08.07</v>
          </cell>
          <cell r="G512">
            <v>0</v>
          </cell>
        </row>
        <row r="513">
          <cell r="A513" t="str">
            <v>ED-48213</v>
          </cell>
          <cell r="B513" t="str">
            <v>ALV-EST-010</v>
          </cell>
          <cell r="C513" t="str">
            <v>ALVENARIA DE BLOCO DE CONCRETO CHEIO COM ARMAÇÃO, EM CONCRETO COM FCK 15MPA , ESP. 14CM, PARA REVESTIMENTO, INCLUSIVE ARGAMASSA PARA ASSENTAMENTO (DETALHE D - CADERNO SEDS)</v>
          </cell>
          <cell r="D513" t="str">
            <v>M2</v>
          </cell>
          <cell r="E513">
            <v>172.87</v>
          </cell>
          <cell r="F513" t="str">
            <v>ED-48213</v>
          </cell>
          <cell r="G513">
            <v>0</v>
          </cell>
        </row>
        <row r="514">
          <cell r="A514" t="str">
            <v>ED-48214</v>
          </cell>
          <cell r="B514" t="str">
            <v>ALV-EST-015</v>
          </cell>
          <cell r="C514" t="str">
            <v>ALVENARIA DE BLOCO DE CONCRETO CHEIO COM ARMAÇÃO, EM CONCRETO COM FCK 15MPA , ESP. 19CM, PARA REVESTIMENTO, INCLUSIVE ARGAMASSA PARA ASSENTAMENTO (DETALHE D - CADERNO SEDS)</v>
          </cell>
          <cell r="D514" t="str">
            <v>M2</v>
          </cell>
          <cell r="E514">
            <v>201.6</v>
          </cell>
          <cell r="F514" t="str">
            <v>ED-48214</v>
          </cell>
          <cell r="G514">
            <v>0</v>
          </cell>
        </row>
        <row r="515">
          <cell r="A515" t="str">
            <v>ED-48212</v>
          </cell>
          <cell r="B515" t="str">
            <v>ALV-EST-005</v>
          </cell>
          <cell r="C515" t="str">
            <v>ALVENARIA DE BLOCO DE CONCRETO CHEIO COM ARMAÇÃO, EM CONCRETO COM FCK 15MPA , ESP. 9CM, PARA REVESTIMENTO, INCLUSIVE ARGAMASSA PARA ASSENTAMENTO (DETALHE D - CADERNO SEDS)</v>
          </cell>
          <cell r="D515" t="str">
            <v>M2</v>
          </cell>
          <cell r="E515">
            <v>141.5</v>
          </cell>
          <cell r="F515" t="str">
            <v>ED-48212</v>
          </cell>
          <cell r="G515">
            <v>0</v>
          </cell>
        </row>
        <row r="516">
          <cell r="A516" t="str">
            <v>ED-48219</v>
          </cell>
          <cell r="B516" t="str">
            <v>ALV-EST-040</v>
          </cell>
          <cell r="C516" t="str">
            <v>ALVENARIA DE BLOCO DE CONCRETO CHEIO SEM ARMAÇÃO, EM CONCRETO COM FCK DE 20MPA , ESP. 14CM, PARA REVESTIMENTO, INCLUSIVE ARGAMASSA PARA ASSENTAMENTO (DETALHE D - CADERNO SEDS)</v>
          </cell>
          <cell r="D516" t="str">
            <v>M2</v>
          </cell>
          <cell r="E516">
            <v>101.56</v>
          </cell>
          <cell r="F516" t="str">
            <v>ED-48219</v>
          </cell>
          <cell r="G516">
            <v>0</v>
          </cell>
        </row>
        <row r="517">
          <cell r="A517" t="str">
            <v>ED-48220</v>
          </cell>
          <cell r="B517" t="str">
            <v>ALV-EST-045</v>
          </cell>
          <cell r="C517" t="str">
            <v>ALVENARIA DE BLOCO DE CONCRETO CHEIO SEM ARMAÇÃO, EM CONCRETO COM FCK DE 20MPA , ESP. 19CM, PARA REVESTIMENTO, INCLUSIVE ARGAMASSA PARA ASSENTAMENTO (DETALHE D - CADERNO SEDS)</v>
          </cell>
          <cell r="D517" t="str">
            <v>M2</v>
          </cell>
          <cell r="E517">
            <v>131</v>
          </cell>
          <cell r="F517" t="str">
            <v>ED-48220</v>
          </cell>
          <cell r="G517">
            <v>0</v>
          </cell>
        </row>
        <row r="518">
          <cell r="A518" t="str">
            <v>ED-48218</v>
          </cell>
          <cell r="B518" t="str">
            <v>ALV-EST-035</v>
          </cell>
          <cell r="C518" t="str">
            <v>ALVENARIA DE BLOCO DE CONCRETO CHEIO SEM ARMAÇÃO, EM CONCRETO COM FCK DE 20MPA , ESP. 9CM, PARA REVESTIMENTO, INCLUSIVE ARGAMASSA PARA ASSENTAMENTO (DETALHE D - CADERNO SEDS)</v>
          </cell>
          <cell r="D518" t="str">
            <v>M2</v>
          </cell>
          <cell r="E518">
            <v>69.5</v>
          </cell>
          <cell r="F518" t="str">
            <v>ED-48218</v>
          </cell>
          <cell r="G518">
            <v>0</v>
          </cell>
        </row>
        <row r="519">
          <cell r="A519" t="str">
            <v>ED-48216</v>
          </cell>
          <cell r="B519" t="str">
            <v>ALV-EST-025</v>
          </cell>
          <cell r="C519" t="str">
            <v>ALVENARIA DE BLOCO DE CONCRETO CHEIO SEM ARMAÇÃO, EM CONCRETO COM FCK 15MPA , ESP. 14CM, PARA REVESTIMENTO, INCLUSIVE ARGAMASSA PARA ASSENTAMENTO (DETALHE D - CADERNO SEDS)</v>
          </cell>
          <cell r="D519" t="str">
            <v>M2</v>
          </cell>
          <cell r="E519">
            <v>100.02</v>
          </cell>
          <cell r="F519" t="str">
            <v>ED-48216</v>
          </cell>
          <cell r="G519">
            <v>0</v>
          </cell>
        </row>
        <row r="520">
          <cell r="A520" t="str">
            <v>ED-48217</v>
          </cell>
          <cell r="B520" t="str">
            <v>ALV-EST-030</v>
          </cell>
          <cell r="C520" t="str">
            <v>ALVENARIA DE BLOCO DE CONCRETO CHEIO SEM ARMAÇÃO, EM CONCRETO COM FCK 15MPA , ESP. 19CM, PARA REVESTIMENTO, INCLUSIVE ARGAMASSA PARA ASSENTAMENTO (DETALHE D - CADERNO SEDS)</v>
          </cell>
          <cell r="D520" t="str">
            <v>M2</v>
          </cell>
          <cell r="E520">
            <v>128.75</v>
          </cell>
          <cell r="F520" t="str">
            <v>ED-48217</v>
          </cell>
          <cell r="G520">
            <v>0</v>
          </cell>
        </row>
        <row r="521">
          <cell r="A521" t="str">
            <v>ED-48215</v>
          </cell>
          <cell r="B521" t="str">
            <v>ALV-EST-020</v>
          </cell>
          <cell r="C521" t="str">
            <v>ALVENARIA DE BLOCO DE CONCRETO CHEIO SEM ARMAÇÃO, EM CONCRETO COM FCK 15MPA , ESP. 9CM, PARA REVESTIMENTO, INCLUSIVE ARGAMASSA PARA ASSENTAMENTO (DETALHE D - CADERNO SEDS)</v>
          </cell>
          <cell r="D521" t="str">
            <v>M2</v>
          </cell>
          <cell r="E521">
            <v>68.650000000000006</v>
          </cell>
          <cell r="F521" t="str">
            <v>ED-48215</v>
          </cell>
          <cell r="G521">
            <v>0</v>
          </cell>
        </row>
        <row r="522">
          <cell r="A522" t="str">
            <v>08.08</v>
          </cell>
          <cell r="B522">
            <v>8764</v>
          </cell>
          <cell r="C522" t="str">
            <v>ELEMENTO VAZADO</v>
          </cell>
          <cell r="D522" t="str">
            <v/>
          </cell>
          <cell r="E522">
            <v>0</v>
          </cell>
          <cell r="F522" t="str">
            <v>08.08</v>
          </cell>
          <cell r="G522">
            <v>0</v>
          </cell>
        </row>
        <row r="523">
          <cell r="A523" t="str">
            <v>ED-48208</v>
          </cell>
          <cell r="B523" t="str">
            <v>ALV-COB-015</v>
          </cell>
          <cell r="C523" t="str">
            <v xml:space="preserve">ALVENARIA DE ELEMENTO VAZADO,  COBOGÓ DE CONCRETO (20X40CM), ESP. 10CM, TIPO VENEZIANA COM ACABAMENTO APARENTE, INCLUSIVE ARGAMASSA PARA ASSENTAMENTO
</v>
          </cell>
          <cell r="D523" t="str">
            <v>M2</v>
          </cell>
          <cell r="E523">
            <v>79.41</v>
          </cell>
          <cell r="F523" t="str">
            <v>ED-48208</v>
          </cell>
          <cell r="G523">
            <v>0</v>
          </cell>
        </row>
        <row r="524">
          <cell r="A524" t="str">
            <v>ED-48207</v>
          </cell>
          <cell r="B524" t="str">
            <v>ALV-COB-010</v>
          </cell>
          <cell r="C524" t="str">
            <v>ALVENARIA DE ELEMENTO VAZADO,  COBOGÓ DE CONCRETO (20X40CM), ESP. 20CM, TIPO VENEZIANA COM ACABAMENTO APARENTE, INCLUSIVE ARGAMASSA PARA ASSENTAMENTO</v>
          </cell>
          <cell r="D524" t="str">
            <v>M2</v>
          </cell>
          <cell r="E524">
            <v>82.21</v>
          </cell>
          <cell r="F524" t="str">
            <v>ED-48207</v>
          </cell>
          <cell r="G524">
            <v>0</v>
          </cell>
        </row>
        <row r="525">
          <cell r="A525" t="str">
            <v>ED-48206</v>
          </cell>
          <cell r="B525" t="str">
            <v>ALV-COB-005</v>
          </cell>
          <cell r="C525" t="str">
            <v>ALVENARIA DE ELEMENTO VAZADO, COBOGÓ CERÂMICO (18X18CM), ESP. 7CM, COM ACABAMENTO APARENTE, INCLUSIVE ARGAMASSA PARA ASSENTAMENTO</v>
          </cell>
          <cell r="D525" t="str">
            <v>M2</v>
          </cell>
          <cell r="E525">
            <v>71.849999999999994</v>
          </cell>
          <cell r="F525" t="str">
            <v>ED-48206</v>
          </cell>
          <cell r="G525">
            <v>0</v>
          </cell>
        </row>
        <row r="526">
          <cell r="A526" t="str">
            <v>08.09</v>
          </cell>
          <cell r="B526">
            <v>8765</v>
          </cell>
          <cell r="C526" t="str">
            <v>ALVENARIA DE BLOCO DE VIDRO</v>
          </cell>
          <cell r="D526" t="str">
            <v/>
          </cell>
          <cell r="E526">
            <v>0</v>
          </cell>
          <cell r="F526" t="str">
            <v>08.09</v>
          </cell>
          <cell r="G526">
            <v>0</v>
          </cell>
        </row>
        <row r="527">
          <cell r="A527" t="str">
            <v>ED-48235</v>
          </cell>
          <cell r="B527" t="str">
            <v>ALV-VID-010</v>
          </cell>
          <cell r="C527" t="str">
            <v xml:space="preserve">ALVENARIA DE ELEMENTO VAZADO DE VIDRO,  BLOCO DE VIDRO (10X20CM), ESP. 10CM, TIPO CAPELA, INCLUSIVE ARGAMASSA PARA ASSENTAMENTO E REJUNTAMENTO
</v>
          </cell>
          <cell r="D527" t="str">
            <v>M2</v>
          </cell>
          <cell r="E527">
            <v>1292.8800000000001</v>
          </cell>
          <cell r="F527" t="str">
            <v>ED-48235</v>
          </cell>
          <cell r="G527">
            <v>0</v>
          </cell>
        </row>
        <row r="528">
          <cell r="A528" t="str">
            <v>ED-48236</v>
          </cell>
          <cell r="B528" t="str">
            <v>ALV-VID-015</v>
          </cell>
          <cell r="C528" t="str">
            <v>ALVENARIA DE ELEMENTO VAZADO DE VIDRO,  BLOCO DE VIDRO (10X20CM), ESP. 10CM, TIPO RIO, INCLUSIVE ARGAMASSA PARA ASSENTAMENTO E REJUNTAMENTO</v>
          </cell>
          <cell r="D528" t="str">
            <v>M2</v>
          </cell>
          <cell r="E528">
            <v>1246.3699999999999</v>
          </cell>
          <cell r="F528" t="str">
            <v>ED-48236</v>
          </cell>
          <cell r="G528">
            <v>0</v>
          </cell>
        </row>
        <row r="529">
          <cell r="A529" t="str">
            <v>ED-48234</v>
          </cell>
          <cell r="B529" t="str">
            <v>ALV-VID-005</v>
          </cell>
          <cell r="C529" t="str">
            <v>ALVENARIA DE VEDAÇÃO COM BLOCO DE VIDRO (19X19CM), ESP. 8CM, TIPO ONDULADO, INCLUSIVE ARGAMASSA PARA ASSENTAMENTO E REJUTAMENTO</v>
          </cell>
          <cell r="D529" t="str">
            <v>M2</v>
          </cell>
          <cell r="E529">
            <v>370.54</v>
          </cell>
          <cell r="F529" t="str">
            <v>ED-48234</v>
          </cell>
          <cell r="G529">
            <v>0</v>
          </cell>
        </row>
        <row r="530">
          <cell r="A530" t="str">
            <v>08.10</v>
          </cell>
          <cell r="B530">
            <v>8766</v>
          </cell>
          <cell r="C530" t="str">
            <v>PLATIBANDA E EMPENA</v>
          </cell>
          <cell r="D530" t="str">
            <v/>
          </cell>
          <cell r="E530">
            <v>0</v>
          </cell>
          <cell r="F530" t="str">
            <v>08.10</v>
          </cell>
          <cell r="G530">
            <v>0</v>
          </cell>
        </row>
        <row r="531">
          <cell r="A531" t="str">
            <v>ED-50950</v>
          </cell>
          <cell r="B531" t="str">
            <v>SER-FEC-005</v>
          </cell>
          <cell r="C531" t="str">
            <v>FECHAMENTO DE EMPENA COM QUADRO EM PERFIL, CANTONEIRA 2" X 2", SOLDADO, E TELA FIO 12 MALHA 1/2" (CONFORME DETALHE DE PRÉDIO ESCOLAR, INCLUSIVE PINTURA ESMALTE)</v>
          </cell>
          <cell r="D531" t="str">
            <v>M2</v>
          </cell>
          <cell r="E531">
            <v>197.61</v>
          </cell>
          <cell r="F531" t="str">
            <v>ED-50950</v>
          </cell>
          <cell r="G531">
            <v>0</v>
          </cell>
        </row>
        <row r="532">
          <cell r="A532" t="str">
            <v>08.11</v>
          </cell>
          <cell r="B532">
            <v>8767</v>
          </cell>
          <cell r="C532" t="str">
            <v xml:space="preserve">ENCUNHAMENTO DE ALVENARIA </v>
          </cell>
          <cell r="D532" t="str">
            <v/>
          </cell>
          <cell r="E532">
            <v>0</v>
          </cell>
          <cell r="F532" t="str">
            <v>08.11</v>
          </cell>
          <cell r="G532">
            <v>0</v>
          </cell>
        </row>
        <row r="533">
          <cell r="A533" t="str">
            <v>ED-8346</v>
          </cell>
          <cell r="B533" t="str">
            <v>-</v>
          </cell>
          <cell r="C533" t="str">
            <v>ENCUNHAMENTO DE ALVENARIA DE VEDAÇÃO COM ARGAMASSA, INCLUSIVE ADITIVO EXPANSOR PARA ENCUNHAMENTO</v>
          </cell>
          <cell r="D533" t="str">
            <v>M</v>
          </cell>
          <cell r="E533">
            <v>5.01</v>
          </cell>
          <cell r="F533" t="str">
            <v>ED-8346</v>
          </cell>
          <cell r="G533">
            <v>0</v>
          </cell>
        </row>
        <row r="534">
          <cell r="A534" t="str">
            <v>ED-48397</v>
          </cell>
          <cell r="B534" t="str">
            <v>CIN-ENC-015</v>
          </cell>
          <cell r="C534" t="str">
            <v>ENCUNHAMENTO DE ALVENARIA DE VEDAÇÃO COM ESPUMA DE POLIURETANO EXPANSIVA</v>
          </cell>
          <cell r="D534" t="str">
            <v>M</v>
          </cell>
          <cell r="E534">
            <v>6.17</v>
          </cell>
          <cell r="F534" t="str">
            <v>ED-48397</v>
          </cell>
          <cell r="G534">
            <v>0</v>
          </cell>
        </row>
        <row r="535">
          <cell r="A535" t="str">
            <v>08.12</v>
          </cell>
          <cell r="B535">
            <v>8768</v>
          </cell>
          <cell r="C535" t="str">
            <v>VERGA E CONTRA-VERGA</v>
          </cell>
          <cell r="D535" t="str">
            <v/>
          </cell>
          <cell r="E535">
            <v>0</v>
          </cell>
          <cell r="F535" t="str">
            <v>08.12</v>
          </cell>
          <cell r="G535">
            <v>0</v>
          </cell>
        </row>
        <row r="536">
          <cell r="A536" t="str">
            <v>ED-9906</v>
          </cell>
          <cell r="B536" t="str">
            <v>-</v>
          </cell>
          <cell r="C536" t="str">
            <v>CONTRAVERGA EM CONCRETO ESTRUTURAL PARA VÃOS ACIMA DE 150CM, PREPARADO EM OBRA COM BETONEIRA, CONTROLE "A", COM FCK 20 MPA, MOLDADA IN LOCO, INCLUSIVE ARMAÇÃO</v>
          </cell>
          <cell r="D536" t="str">
            <v>M3</v>
          </cell>
          <cell r="E536">
            <v>2476.15</v>
          </cell>
          <cell r="F536" t="str">
            <v>ED-9906</v>
          </cell>
          <cell r="G536">
            <v>0</v>
          </cell>
        </row>
        <row r="537">
          <cell r="A537" t="str">
            <v>ED-9903</v>
          </cell>
          <cell r="B537" t="str">
            <v>-</v>
          </cell>
          <cell r="C537" t="str">
            <v>CONTRAVERGA EM CONCRETO ESTRUTURAL PARA VÃOS DE ATÉ 150CM, PREPARADO EM OBRA COM BETONEIRA, CONTROLE "A", COM FCK 20 MPA, MOLDADA IN LOCO, INCLUSIVE ARMAÇÃO</v>
          </cell>
          <cell r="D537" t="str">
            <v>M3</v>
          </cell>
          <cell r="E537">
            <v>2246.7199999999998</v>
          </cell>
          <cell r="F537" t="str">
            <v>ED-9903</v>
          </cell>
          <cell r="G537">
            <v>0</v>
          </cell>
        </row>
        <row r="538">
          <cell r="A538" t="str">
            <v>ED-9907</v>
          </cell>
          <cell r="B538" t="str">
            <v>-</v>
          </cell>
          <cell r="C538" t="str">
            <v>VERGA EM CONCRETO ESTRUTURAL PARA VÃOS ACIMA DE 150CM, PREPARADO EM OBRA COM BETONEIRA, CONTROLE "A", COM FCK 20 MPA, MOLDADA IN LOCO, INCLUSIVE ARMAÇÃO</v>
          </cell>
          <cell r="D538" t="str">
            <v>M3</v>
          </cell>
          <cell r="E538">
            <v>2476.15</v>
          </cell>
          <cell r="F538" t="str">
            <v>ED-9907</v>
          </cell>
          <cell r="G538">
            <v>0</v>
          </cell>
        </row>
        <row r="539">
          <cell r="A539" t="str">
            <v>ED-9904</v>
          </cell>
          <cell r="B539" t="str">
            <v>-</v>
          </cell>
          <cell r="C539" t="str">
            <v>VERGA EM CONCRETO ESTRUTURAL PARA VÃOS DE ATÉ 150CM, PREPARADO EM OBRA COM BETONEIRA, CONTROLE "A", COM FCK 20 MPA, MOLDADA IN LOCO, INCLUSIVE ARMAÇÃO</v>
          </cell>
          <cell r="D539" t="str">
            <v>M3</v>
          </cell>
          <cell r="E539">
            <v>2246.7199999999998</v>
          </cell>
          <cell r="F539" t="str">
            <v>ED-9904</v>
          </cell>
          <cell r="G539">
            <v>0</v>
          </cell>
        </row>
        <row r="540">
          <cell r="A540" t="str">
            <v>08.13</v>
          </cell>
          <cell r="B540">
            <v>8769</v>
          </cell>
          <cell r="C540" t="str">
            <v>PAREDE DE GESSO ACARTONADO</v>
          </cell>
          <cell r="D540" t="str">
            <v/>
          </cell>
          <cell r="E540">
            <v>0</v>
          </cell>
          <cell r="F540" t="str">
            <v>08.13</v>
          </cell>
          <cell r="G540">
            <v>0</v>
          </cell>
        </row>
        <row r="541">
          <cell r="A541" t="str">
            <v>ED-48210</v>
          </cell>
          <cell r="B541" t="str">
            <v>ALV-DRY-010</v>
          </cell>
          <cell r="C541" t="str">
            <v>PAREDE DE GESSO ACARTONADO (DRY-WALL), DIVISÃO ENTRE ÁREAS SECA E ÚMIDA DE UMA MESMA UNIDADE (ST/RU), ESP. 115 MM, INCLUSIVE MONTANTES, GUIAS E ACESSÓRIOS, EXCLUSIVE ISOLANTE TÉRMICO/ACÚSTICO</v>
          </cell>
          <cell r="D541" t="str">
            <v>M2</v>
          </cell>
          <cell r="E541">
            <v>90.29</v>
          </cell>
          <cell r="F541" t="str">
            <v>ED-48210</v>
          </cell>
          <cell r="G541">
            <v>0</v>
          </cell>
        </row>
        <row r="542">
          <cell r="A542" t="str">
            <v>ED-48209</v>
          </cell>
          <cell r="B542" t="str">
            <v>ALV-DRY-005</v>
          </cell>
          <cell r="C542" t="str">
            <v>PAREDE DE GESSO ACARTONADO (DRY-WALL), DIVISÃO ENTRE ÁREAS SECAS DE UMA MESMA UNIDADE (ST/ST), ESP. 115 MM, INCLUSIVE MONTANTES, GUIAS E ACESSÓRIOS, EXCLUSIVE ISOLANTE TÉRMICO/ACÚSTICO</v>
          </cell>
          <cell r="D542" t="str">
            <v>M2</v>
          </cell>
          <cell r="E542">
            <v>80.64</v>
          </cell>
          <cell r="F542" t="str">
            <v>ED-48209</v>
          </cell>
          <cell r="G542">
            <v>0</v>
          </cell>
        </row>
        <row r="543">
          <cell r="A543" t="str">
            <v>ED-48211</v>
          </cell>
          <cell r="B543" t="str">
            <v>ALV-DRY-015</v>
          </cell>
          <cell r="C543" t="str">
            <v>PAREDE DE GESSO ACARTONADO (DRY-WALL), DIVISÃO ENTRE ÁREAS UMIDAS DE UMA MESMA UNIDADE (RU/RU), ESP. 115 MM, INCLUSIVE MONTANTES, GUIAS E ACESSÓRIOS, EXCLUSIVE ISOLANTE TÉRMICO/ACÚSTICO</v>
          </cell>
          <cell r="D543" t="str">
            <v>M2</v>
          </cell>
          <cell r="E543">
            <v>99.96</v>
          </cell>
          <cell r="F543" t="str">
            <v>ED-48211</v>
          </cell>
          <cell r="G543">
            <v>0</v>
          </cell>
        </row>
        <row r="544">
          <cell r="A544" t="str">
            <v>08.14</v>
          </cell>
          <cell r="B544">
            <v>8770</v>
          </cell>
          <cell r="C544" t="str">
            <v>DIVISÓRIA COMPENSADO NAVAL</v>
          </cell>
          <cell r="D544" t="str">
            <v/>
          </cell>
          <cell r="E544">
            <v>0</v>
          </cell>
          <cell r="F544" t="str">
            <v>08.14</v>
          </cell>
          <cell r="G544">
            <v>0</v>
          </cell>
        </row>
        <row r="545">
          <cell r="A545" t="str">
            <v>ED-48536</v>
          </cell>
          <cell r="B545" t="str">
            <v>DIV-PAI-005</v>
          </cell>
          <cell r="C545" t="str">
            <v>DIVISÓRIA EM PAINEL REMOVÍVEL, NÚCLEO COMPENSADO NAVAL - P. AÇO TIPO C</v>
          </cell>
          <cell r="D545" t="str">
            <v>M2</v>
          </cell>
          <cell r="E545">
            <v>92.34</v>
          </cell>
          <cell r="F545" t="str">
            <v>ED-48536</v>
          </cell>
          <cell r="G545">
            <v>0</v>
          </cell>
        </row>
        <row r="546">
          <cell r="A546" t="str">
            <v>ED-48537</v>
          </cell>
          <cell r="B546" t="str">
            <v>DIV-PAI-010</v>
          </cell>
          <cell r="C546" t="str">
            <v>DIVISÓRIA EM PAINEL REMOVÍVEL, NÚCLEO COMPENSADO NAVAL - P. ALUMÍNIO TIPO C</v>
          </cell>
          <cell r="D546" t="str">
            <v>M2</v>
          </cell>
          <cell r="E546">
            <v>92.34</v>
          </cell>
          <cell r="F546" t="str">
            <v>ED-48537</v>
          </cell>
          <cell r="G546">
            <v>0</v>
          </cell>
        </row>
        <row r="547">
          <cell r="A547" t="str">
            <v>08.15</v>
          </cell>
          <cell r="B547">
            <v>8771</v>
          </cell>
          <cell r="C547" t="str">
            <v>DIVISÓRIA EM PEDRA</v>
          </cell>
          <cell r="D547" t="str">
            <v/>
          </cell>
          <cell r="E547">
            <v>0</v>
          </cell>
          <cell r="F547" t="str">
            <v>08.15</v>
          </cell>
          <cell r="G547">
            <v>0</v>
          </cell>
        </row>
        <row r="548">
          <cell r="A548" t="str">
            <v>ED-48532</v>
          </cell>
          <cell r="B548" t="str">
            <v>DIV-PED-010</v>
          </cell>
          <cell r="C548" t="str">
            <v>DIVISÓRIA EM ARDÓSIA E = 3 CM, INCLUSIVE FERRAGENS EM LATÃO CROMADO</v>
          </cell>
          <cell r="D548" t="str">
            <v>M2</v>
          </cell>
          <cell r="E548">
            <v>255.19</v>
          </cell>
          <cell r="F548" t="str">
            <v>ED-48532</v>
          </cell>
          <cell r="G548">
            <v>0</v>
          </cell>
        </row>
        <row r="549">
          <cell r="A549" t="str">
            <v>ED-48535</v>
          </cell>
          <cell r="B549" t="str">
            <v>DIV-PED-025</v>
          </cell>
          <cell r="C549" t="str">
            <v>DIVISÓRIA EM ARDÓSIA E = 3 CM, INCLUSIVE PERFIS EM CHAPA 18</v>
          </cell>
          <cell r="D549" t="str">
            <v>M2</v>
          </cell>
          <cell r="E549">
            <v>193.36</v>
          </cell>
          <cell r="F549" t="str">
            <v>ED-48535</v>
          </cell>
          <cell r="G549">
            <v>0</v>
          </cell>
        </row>
        <row r="550">
          <cell r="A550" t="str">
            <v>ED-48533</v>
          </cell>
          <cell r="B550" t="str">
            <v>DIV-PED-015</v>
          </cell>
          <cell r="C550" t="str">
            <v>DIVISÓRIA EM GRANITO CINZA ANDORINHA E = 3 CM, INCLUSIVE FERRAGENS EM LATÃO CROMADO</v>
          </cell>
          <cell r="D550" t="str">
            <v>M2</v>
          </cell>
          <cell r="E550">
            <v>554.66</v>
          </cell>
          <cell r="F550" t="str">
            <v>ED-48533</v>
          </cell>
          <cell r="G550">
            <v>0</v>
          </cell>
        </row>
        <row r="551">
          <cell r="A551" t="str">
            <v>ED-48531</v>
          </cell>
          <cell r="B551" t="str">
            <v>DIV-PED-005</v>
          </cell>
          <cell r="C551" t="str">
            <v>DIVISÓRIA EM MÁRMORE BRANCO E = 3 CM, INCLUSIVE FERRAGENS EM LATÃO CROMADO</v>
          </cell>
          <cell r="D551" t="str">
            <v>M2</v>
          </cell>
          <cell r="E551">
            <v>491.46</v>
          </cell>
          <cell r="F551" t="str">
            <v>ED-48531</v>
          </cell>
          <cell r="G551">
            <v>0</v>
          </cell>
        </row>
        <row r="552">
          <cell r="A552" t="str">
            <v>ED-48534</v>
          </cell>
          <cell r="B552" t="str">
            <v>DIV-PED-020</v>
          </cell>
          <cell r="C552" t="str">
            <v>DIVISÓRIA EM MARMORITE E = 3 CM, INCLUSIVE FERRAGENS EM LATÃO CROMADO</v>
          </cell>
          <cell r="D552" t="str">
            <v>M2</v>
          </cell>
          <cell r="E552">
            <v>379.39</v>
          </cell>
          <cell r="F552" t="str">
            <v>ED-48534</v>
          </cell>
          <cell r="G552">
            <v>0</v>
          </cell>
        </row>
        <row r="553">
          <cell r="A553" t="str">
            <v>09.</v>
          </cell>
          <cell r="B553">
            <v>8670</v>
          </cell>
          <cell r="C553" t="str">
            <v>ESQUADRIAS E FERRAGENS</v>
          </cell>
          <cell r="D553" t="str">
            <v/>
          </cell>
          <cell r="E553">
            <v>0</v>
          </cell>
          <cell r="F553" t="str">
            <v>09.</v>
          </cell>
          <cell r="G553">
            <v>0</v>
          </cell>
        </row>
        <row r="554">
          <cell r="A554" t="str">
            <v>09.01</v>
          </cell>
          <cell r="B554">
            <v>8773</v>
          </cell>
          <cell r="C554" t="str">
            <v>ESQUADRIA METÁLICA</v>
          </cell>
          <cell r="D554" t="str">
            <v/>
          </cell>
          <cell r="E554">
            <v>0</v>
          </cell>
          <cell r="F554" t="str">
            <v>09.01</v>
          </cell>
          <cell r="G554">
            <v>0</v>
          </cell>
        </row>
        <row r="555">
          <cell r="A555" t="str">
            <v>ED-50951</v>
          </cell>
          <cell r="B555" t="str">
            <v>SER-GRA-005</v>
          </cell>
          <cell r="C555" t="str">
            <v>FORNECIMENTO E ASSENTAMENTO DE GRADE FIXA DE FERRO, PARA PROTEÇÃO DE JANELAS</v>
          </cell>
          <cell r="D555" t="str">
            <v>M2</v>
          </cell>
          <cell r="E555">
            <v>265.55</v>
          </cell>
          <cell r="F555" t="str">
            <v>ED-50951</v>
          </cell>
          <cell r="G555">
            <v>0</v>
          </cell>
        </row>
        <row r="556">
          <cell r="A556" t="str">
            <v>ED-13908</v>
          </cell>
          <cell r="B556" t="str">
            <v>-</v>
          </cell>
          <cell r="C556" t="str">
            <v>FORNECIMENTO E ASSENTAMENTO DE PORTA DE CORRER DUAS (2) FOLHAS, EM CHAPA GALVANIZADA LAMBRIL, MODELO ONDULADA, INCLUSIVE PERFIS PARA MARCO E PINTURA ANTICORROSIVA COM UMA (1) DEMÃO, EXCLUSIVE FECHADURA E ROLDANAS</v>
          </cell>
          <cell r="D556" t="str">
            <v>M2</v>
          </cell>
          <cell r="E556">
            <v>340.07</v>
          </cell>
          <cell r="F556" t="str">
            <v>ED-13908</v>
          </cell>
          <cell r="G556">
            <v>0</v>
          </cell>
        </row>
        <row r="557">
          <cell r="A557" t="str">
            <v>ED-13888</v>
          </cell>
          <cell r="B557" t="str">
            <v>-</v>
          </cell>
          <cell r="C557" t="str">
            <v>FORNECIMENTO E ASSENTAMENTO DE PORTA DE CORRER UMA (1) FOLHA, EM CHAPA GALVANIZADA LAMBRIL, MODELO ONDULADA, INCLUSIVE PERFIS PARA MARCO E PINTURA ANTICORROSIVA COM UMA (1) DEMÃO, EXCLUSIVE FECHADURA E ROLDANAS</v>
          </cell>
          <cell r="D557" t="str">
            <v>M2</v>
          </cell>
          <cell r="E557">
            <v>322.45</v>
          </cell>
          <cell r="F557" t="str">
            <v>ED-13888</v>
          </cell>
          <cell r="G557">
            <v>0</v>
          </cell>
        </row>
        <row r="558">
          <cell r="A558" t="str">
            <v>ED-7576</v>
          </cell>
          <cell r="B558" t="str">
            <v>-</v>
          </cell>
          <cell r="C558" t="str">
            <v>FORNECIMENTO E ASSENTAMENTO DE PORTA EM ALUMÍNIO, TIPO VENEZIANA, DE ABRIR, ACABAMENTO ANODIZADO NATURAL, INCLUSIVE FECHADURA E MARCO</v>
          </cell>
          <cell r="D558" t="str">
            <v>M2</v>
          </cell>
          <cell r="E558">
            <v>503.53</v>
          </cell>
          <cell r="F558" t="str">
            <v>ED-7576</v>
          </cell>
          <cell r="G558">
            <v>0</v>
          </cell>
        </row>
        <row r="559">
          <cell r="A559" t="str">
            <v>ED-13926</v>
          </cell>
          <cell r="B559" t="str">
            <v>-</v>
          </cell>
          <cell r="C559" t="str">
            <v>FORNECIMENTO E INSTALAÇÃO DE FERRAGENS PARA PORTA DE CORRER COM DUAS (2) FOLHAS, BATENTE COM ALTURA MÁXIMA DE 2,3M, INCLUSIVE FECHADURA, MODELO BICO PAPAGAIO, ROLDANA INFERIOR E SUPERIOR, MODELO TIPO U, CAPACIDADE 360KG</v>
          </cell>
          <cell r="D559" t="str">
            <v>UN</v>
          </cell>
          <cell r="E559">
            <v>282.2</v>
          </cell>
          <cell r="F559" t="str">
            <v>ED-13926</v>
          </cell>
          <cell r="G559">
            <v>0</v>
          </cell>
        </row>
        <row r="560">
          <cell r="A560" t="str">
            <v>ED-13911</v>
          </cell>
          <cell r="B560" t="str">
            <v>-</v>
          </cell>
          <cell r="C560" t="str">
            <v>FORNECIMENTO E INSTALAÇÃO DE FERRAGENS PARA PORTA DE CORRER COM UMA (1) FOLHA, BATENTE COM ALTURA MÁXIMA DE 2,3M, INCLUSIVE FECHADURA, MODELO BICO PAPAGAIO, ROLDANA INFERIOR E SUPERIOR, MODELO TIPO U, CAPACIDADE 360KG</v>
          </cell>
          <cell r="D560" t="str">
            <v>UN</v>
          </cell>
          <cell r="E560">
            <v>167.17</v>
          </cell>
          <cell r="F560" t="str">
            <v>ED-13911</v>
          </cell>
          <cell r="G560">
            <v>0</v>
          </cell>
        </row>
        <row r="561">
          <cell r="A561" t="str">
            <v>09.02</v>
          </cell>
          <cell r="B561">
            <v>8774</v>
          </cell>
          <cell r="C561" t="str">
            <v>JANELA DE ALUMÍNIO</v>
          </cell>
          <cell r="D561" t="str">
            <v/>
          </cell>
          <cell r="E561">
            <v>0</v>
          </cell>
          <cell r="F561" t="str">
            <v>09.02</v>
          </cell>
          <cell r="G561">
            <v>0</v>
          </cell>
        </row>
        <row r="562">
          <cell r="A562" t="str">
            <v>ED-50961</v>
          </cell>
          <cell r="B562" t="str">
            <v>SER-JAN-025</v>
          </cell>
          <cell r="C562" t="str">
            <v>FORNECIMENTO E ASSENTAMENTO DE JANELA DE ALUMÍNIO, LINHA SUPREMA ACABAMENTO ANODIZADO, TIPO BASCULA COM CONTRAMARCO, INCLUSIVE FORNECIMENTO DE VIDRO LISO DE 4MM, FERRAGENS E ACESSÓRIOS</v>
          </cell>
          <cell r="D562" t="str">
            <v>M2</v>
          </cell>
          <cell r="E562">
            <v>401.08</v>
          </cell>
          <cell r="F562" t="str">
            <v>ED-50961</v>
          </cell>
          <cell r="G562">
            <v>0</v>
          </cell>
        </row>
        <row r="563">
          <cell r="A563" t="str">
            <v>ED-50962</v>
          </cell>
          <cell r="B563" t="str">
            <v>SER-JAN-030</v>
          </cell>
          <cell r="C563" t="str">
            <v>FORNECIMENTO E ASSENTAMENTO DE JANELA DE ALUMÍNIO, LINHA SUPREMA ACABAMENTO ANODIZADO, TIPO CORRER COM CONTRAMARCO, INCLUSIVE FORNECIMENTO DE VIDRO LISO DE 4MM, FERRAGENS E ACESSÓRIOS</v>
          </cell>
          <cell r="D563" t="str">
            <v>M2</v>
          </cell>
          <cell r="E563">
            <v>416.26</v>
          </cell>
          <cell r="F563" t="str">
            <v>ED-50962</v>
          </cell>
          <cell r="G563">
            <v>0</v>
          </cell>
        </row>
        <row r="564">
          <cell r="A564" t="str">
            <v>ED-50963</v>
          </cell>
          <cell r="B564" t="str">
            <v>SER-JAN-035</v>
          </cell>
          <cell r="C564" t="str">
            <v>FORNECIMENTO E ASSENTAMENTO DE JANELA DE ALUMÍNIO, LINHA SUPREMA ACABAMENTO ANODIZADO, TIPO CORRER, 2 FOLHAS COM CONTRAMARCO, INCLUSIVE FORNECIMENTO DE VIDRO LISO DE 4MM, FERRAGENS E ACESSÓRIOS</v>
          </cell>
          <cell r="D564" t="str">
            <v>M2</v>
          </cell>
          <cell r="E564">
            <v>416.26</v>
          </cell>
          <cell r="F564" t="str">
            <v>ED-50963</v>
          </cell>
          <cell r="G564">
            <v>0</v>
          </cell>
        </row>
        <row r="565">
          <cell r="A565" t="str">
            <v>ED-50964</v>
          </cell>
          <cell r="B565" t="str">
            <v>SER-JAN-040</v>
          </cell>
          <cell r="C565" t="str">
            <v>FORNECIMENTO E ASSENTAMENTO DE JANELA DE ALUMÍNIO, LINHA SUPREMA ACABAMENTO ANODIZADO, TIPO MAXIM-AR COM CONTRAMARCO, INCLUSIVE FORNECIMENTO DE VIDRO LISO DE 4MM, FERRAGENS E ACESSÓRIOS</v>
          </cell>
          <cell r="D565" t="str">
            <v>M2</v>
          </cell>
          <cell r="E565">
            <v>419.3</v>
          </cell>
          <cell r="F565" t="str">
            <v>ED-50964</v>
          </cell>
          <cell r="G565">
            <v>0</v>
          </cell>
        </row>
        <row r="566">
          <cell r="A566" t="str">
            <v>09.03</v>
          </cell>
          <cell r="B566">
            <v>8775</v>
          </cell>
          <cell r="C566" t="str">
            <v>JANELA DE FERRO E METALON</v>
          </cell>
          <cell r="D566" t="str">
            <v/>
          </cell>
          <cell r="E566">
            <v>0</v>
          </cell>
          <cell r="F566" t="str">
            <v>09.03</v>
          </cell>
          <cell r="G566">
            <v>0</v>
          </cell>
        </row>
        <row r="567">
          <cell r="A567" t="str">
            <v>ED-50933</v>
          </cell>
          <cell r="B567" t="str">
            <v>SER-COL-015</v>
          </cell>
          <cell r="C567" t="str">
            <v>ASSENTAMENTO DE GRADIS E PORTÕES</v>
          </cell>
          <cell r="D567" t="str">
            <v>M2</v>
          </cell>
          <cell r="E567">
            <v>71.33</v>
          </cell>
          <cell r="F567" t="str">
            <v>ED-50933</v>
          </cell>
          <cell r="G567">
            <v>0</v>
          </cell>
        </row>
        <row r="568">
          <cell r="A568" t="str">
            <v>ED-50931</v>
          </cell>
          <cell r="B568" t="str">
            <v>SER-COL-005</v>
          </cell>
          <cell r="C568" t="str">
            <v>ASSENTAMENTO DE JANELAS METÁLICAS BASCULANTE OU FIXA</v>
          </cell>
          <cell r="D568" t="str">
            <v>M2</v>
          </cell>
          <cell r="E568">
            <v>80.599999999999994</v>
          </cell>
          <cell r="F568" t="str">
            <v>ED-50931</v>
          </cell>
          <cell r="G568">
            <v>0</v>
          </cell>
        </row>
        <row r="569">
          <cell r="A569" t="str">
            <v>ED-50932</v>
          </cell>
          <cell r="B569" t="str">
            <v>SER-COL-010</v>
          </cell>
          <cell r="C569" t="str">
            <v>ASSENTAMENTO DE JANELAS METÁLICAS DE CORRER E MAXIM-AR</v>
          </cell>
          <cell r="D569" t="str">
            <v>M2</v>
          </cell>
          <cell r="E569">
            <v>129.44999999999999</v>
          </cell>
          <cell r="F569" t="str">
            <v>ED-50932</v>
          </cell>
          <cell r="G569">
            <v>0</v>
          </cell>
        </row>
        <row r="570">
          <cell r="A570" t="str">
            <v>ED-50934</v>
          </cell>
          <cell r="B570" t="str">
            <v>SER-COL-020</v>
          </cell>
          <cell r="C570" t="str">
            <v>ASSENTAMENTO DE PORTA DE METÁLICA UMA (1) OU DUAS (2) FOLHAS</v>
          </cell>
          <cell r="D570" t="str">
            <v>M2</v>
          </cell>
          <cell r="E570">
            <v>50.51</v>
          </cell>
          <cell r="F570" t="str">
            <v>ED-50934</v>
          </cell>
          <cell r="G570">
            <v>0</v>
          </cell>
        </row>
        <row r="571">
          <cell r="A571" t="str">
            <v>ED-50930</v>
          </cell>
          <cell r="B571" t="str">
            <v>SER-CAI-006</v>
          </cell>
          <cell r="C571" t="str">
            <v>FORNECIMENTO E ASSENTAMENTO DE CAIXILHO FIXO DE FERRO COM TELA CORRUGADA # 15 MM FIO 12</v>
          </cell>
          <cell r="D571" t="str">
            <v>M2</v>
          </cell>
          <cell r="E571">
            <v>232.4</v>
          </cell>
          <cell r="F571" t="str">
            <v>ED-50930</v>
          </cell>
          <cell r="G571">
            <v>0</v>
          </cell>
        </row>
        <row r="572">
          <cell r="A572" t="str">
            <v>ED-50954</v>
          </cell>
          <cell r="B572" t="str">
            <v>SER-JAN-005</v>
          </cell>
          <cell r="C572" t="str">
            <v>FORNECIMENTO E ASSENTAMENTO DE JANELA BASCULANTE DE FERRO</v>
          </cell>
          <cell r="D572" t="str">
            <v>M2</v>
          </cell>
          <cell r="E572">
            <v>354.77</v>
          </cell>
          <cell r="F572" t="str">
            <v>ED-50954</v>
          </cell>
          <cell r="G572">
            <v>0</v>
          </cell>
        </row>
        <row r="573">
          <cell r="A573" t="str">
            <v>ED-50957</v>
          </cell>
          <cell r="B573" t="str">
            <v>SER-JAN-010</v>
          </cell>
          <cell r="C573" t="str">
            <v>FORNECIMENTO E ASSENTAMENTO DE JANELA BASCULANTE EM METALON</v>
          </cell>
          <cell r="D573" t="str">
            <v>M2</v>
          </cell>
          <cell r="E573">
            <v>365.38</v>
          </cell>
          <cell r="F573" t="str">
            <v>ED-50957</v>
          </cell>
          <cell r="G573">
            <v>0</v>
          </cell>
        </row>
        <row r="574">
          <cell r="A574" t="str">
            <v>ED-50955</v>
          </cell>
          <cell r="B574" t="str">
            <v>SER-JAN-006</v>
          </cell>
          <cell r="C574" t="str">
            <v>FORNECIMENTO E ASSENTAMENTO DE JANELA DE CORRER EM FERRO</v>
          </cell>
          <cell r="D574" t="str">
            <v>M2</v>
          </cell>
          <cell r="E574">
            <v>414.61</v>
          </cell>
          <cell r="F574" t="str">
            <v>ED-50955</v>
          </cell>
          <cell r="G574">
            <v>0</v>
          </cell>
        </row>
        <row r="575">
          <cell r="A575" t="str">
            <v>ED-50958</v>
          </cell>
          <cell r="B575" t="str">
            <v>SER-JAN-015</v>
          </cell>
          <cell r="C575" t="str">
            <v>FORNECIMENTO E ASSENTAMENTO DE JANELA DE CORRER EM METALON</v>
          </cell>
          <cell r="D575" t="str">
            <v>M2</v>
          </cell>
          <cell r="E575">
            <v>414.61</v>
          </cell>
          <cell r="F575" t="str">
            <v>ED-50958</v>
          </cell>
          <cell r="G575">
            <v>0</v>
          </cell>
        </row>
        <row r="576">
          <cell r="A576" t="str">
            <v>ED-50956</v>
          </cell>
          <cell r="B576" t="str">
            <v>SER-JAN-007</v>
          </cell>
          <cell r="C576" t="str">
            <v>FORNECIMENTO E ASSENTAMENTO DE JANELA EM FERRO, TIPO MAXIM-AR, INCLUSIVE FERRAGENS E ACESSÓRIOS</v>
          </cell>
          <cell r="D576" t="str">
            <v>M2</v>
          </cell>
          <cell r="E576">
            <v>298.24</v>
          </cell>
          <cell r="F576" t="str">
            <v>ED-50956</v>
          </cell>
          <cell r="G576">
            <v>0</v>
          </cell>
        </row>
        <row r="577">
          <cell r="A577" t="str">
            <v>ED-50959</v>
          </cell>
          <cell r="B577" t="str">
            <v>SER-JAN-016</v>
          </cell>
          <cell r="C577" t="str">
            <v>FORNECIMENTO E ASSENTAMENTO DE JANELA EM METALON, TIPO MAXIM-AR, INCLUSIVE FERRAGENS E ACESSÓRIOS</v>
          </cell>
          <cell r="D577" t="str">
            <v>M2</v>
          </cell>
          <cell r="E577">
            <v>298.24</v>
          </cell>
          <cell r="F577" t="str">
            <v>ED-50959</v>
          </cell>
          <cell r="G577">
            <v>0</v>
          </cell>
        </row>
        <row r="578">
          <cell r="A578" t="str">
            <v>ED-50960</v>
          </cell>
          <cell r="B578" t="str">
            <v>SER-JAN-020</v>
          </cell>
          <cell r="C578" t="str">
            <v>FORNECIMENTO E ASSENTAMENTO DE JANELA VENEZIANA FIXAS METALON</v>
          </cell>
          <cell r="D578" t="str">
            <v>M2</v>
          </cell>
          <cell r="E578">
            <v>467.17</v>
          </cell>
          <cell r="F578" t="str">
            <v>ED-50960</v>
          </cell>
          <cell r="G578">
            <v>0</v>
          </cell>
        </row>
        <row r="579">
          <cell r="A579" t="str">
            <v>09.04</v>
          </cell>
          <cell r="B579">
            <v>8776</v>
          </cell>
          <cell r="C579" t="str">
            <v>PORTA DE ALUMÍNIO</v>
          </cell>
          <cell r="D579" t="str">
            <v/>
          </cell>
          <cell r="E579">
            <v>0</v>
          </cell>
          <cell r="F579" t="str">
            <v>09.04</v>
          </cell>
          <cell r="G579">
            <v>0</v>
          </cell>
        </row>
        <row r="580">
          <cell r="A580" t="str">
            <v>ED-50991</v>
          </cell>
          <cell r="B580" t="str">
            <v>SER-POR-095</v>
          </cell>
          <cell r="C580" t="str">
            <v>FORNECIMENTO E ASSENTAMENTO DE PORTA DE ALUMÍNIO, LINHA SUPREMA ACABAMENTO ANODIZADO, TIPO CORRER, COM DUAS FOLHAS, INCLUSIVE FORNECIMENTO DE VIDRO LISO DE 4MM, FERRAGENS E ACESSÓRIOS</v>
          </cell>
          <cell r="D580" t="str">
            <v>M2</v>
          </cell>
          <cell r="E580">
            <v>445.72</v>
          </cell>
          <cell r="F580" t="str">
            <v>ED-50991</v>
          </cell>
          <cell r="G580">
            <v>0</v>
          </cell>
        </row>
        <row r="581">
          <cell r="A581" t="str">
            <v>09.05</v>
          </cell>
          <cell r="B581">
            <v>8777</v>
          </cell>
          <cell r="C581" t="str">
            <v>PORTA DE FERRO E METALON</v>
          </cell>
          <cell r="D581" t="str">
            <v/>
          </cell>
          <cell r="E581">
            <v>0</v>
          </cell>
          <cell r="F581" t="str">
            <v>09.05</v>
          </cell>
          <cell r="G581">
            <v>0</v>
          </cell>
        </row>
        <row r="582">
          <cell r="A582" t="str">
            <v>ED-50971</v>
          </cell>
          <cell r="B582" t="str">
            <v>SER-POR-010</v>
          </cell>
          <cell r="C582" t="str">
            <v>PORTA COMPLETA, ESTRUTURA E MARCO EM CHAPA DOBRADA - 60 X 210 CM</v>
          </cell>
          <cell r="D582" t="str">
            <v>U</v>
          </cell>
          <cell r="E582">
            <v>323.64</v>
          </cell>
          <cell r="F582" t="str">
            <v>ED-50971</v>
          </cell>
          <cell r="G582">
            <v>0</v>
          </cell>
        </row>
        <row r="583">
          <cell r="A583" t="str">
            <v>ED-50972</v>
          </cell>
          <cell r="B583" t="str">
            <v>SER-POR-011</v>
          </cell>
          <cell r="C583" t="str">
            <v>PORTA COMPLETA, ESTRUTURA E MARCO EM CHAPA DOBRADA - 70 X 210 CM</v>
          </cell>
          <cell r="D583" t="str">
            <v>U</v>
          </cell>
          <cell r="E583">
            <v>354.24</v>
          </cell>
          <cell r="F583" t="str">
            <v>ED-50972</v>
          </cell>
          <cell r="G583">
            <v>0</v>
          </cell>
        </row>
        <row r="584">
          <cell r="A584" t="str">
            <v>ED-50973</v>
          </cell>
          <cell r="B584" t="str">
            <v>SER-POR-015</v>
          </cell>
          <cell r="C584" t="str">
            <v>PORTA COMPLETA, ESTRUTURA E MARCO EM CHAPA DOBRADA - 80 X 210 CM</v>
          </cell>
          <cell r="D584" t="str">
            <v>U</v>
          </cell>
          <cell r="E584">
            <v>384.85</v>
          </cell>
          <cell r="F584" t="str">
            <v>ED-50973</v>
          </cell>
          <cell r="G584">
            <v>0</v>
          </cell>
        </row>
        <row r="585">
          <cell r="A585" t="str">
            <v>ED-50974</v>
          </cell>
          <cell r="B585" t="str">
            <v>SER-POR-016</v>
          </cell>
          <cell r="C585" t="str">
            <v>PORTA COMPLETA, ESTRUTURA E MARCO EM CHAPA DOBRADA - 80 X 210 CM, COM BARRA DE APOIO</v>
          </cell>
          <cell r="D585" t="str">
            <v>U</v>
          </cell>
          <cell r="E585">
            <v>485.71</v>
          </cell>
          <cell r="F585" t="str">
            <v>ED-50974</v>
          </cell>
          <cell r="G585">
            <v>0</v>
          </cell>
        </row>
        <row r="586">
          <cell r="A586" t="str">
            <v>ED-50975</v>
          </cell>
          <cell r="B586" t="str">
            <v>SER-POR-020</v>
          </cell>
          <cell r="C586" t="str">
            <v>PORTA COMPLETA, ESTRUTURA E MARCO EM CHAPA DOBRADA - 90 X 210 CM</v>
          </cell>
          <cell r="D586" t="str">
            <v>U</v>
          </cell>
          <cell r="E586">
            <v>415.46</v>
          </cell>
          <cell r="F586" t="str">
            <v>ED-50975</v>
          </cell>
          <cell r="G586">
            <v>0</v>
          </cell>
        </row>
        <row r="587">
          <cell r="A587" t="str">
            <v>ED-50978</v>
          </cell>
          <cell r="B587" t="str">
            <v>SER-POR-030</v>
          </cell>
          <cell r="C587" t="str">
            <v>PORTA DE SANITÁRIO COMPLETA, COM BATENTES DE FERRO, ESTRUTURA EM METALON 20 X 30, FOLHA EM CHAPA GALVANIZADA Nº. 18, TRANQUETA E DOBRADIÇAS - 60 X 180 CM</v>
          </cell>
          <cell r="D587" t="str">
            <v>U</v>
          </cell>
          <cell r="E587">
            <v>299.55</v>
          </cell>
          <cell r="F587" t="str">
            <v>ED-50978</v>
          </cell>
          <cell r="G587">
            <v>0</v>
          </cell>
        </row>
        <row r="588">
          <cell r="A588" t="str">
            <v>ED-50976</v>
          </cell>
          <cell r="B588" t="str">
            <v>SER-POR-025</v>
          </cell>
          <cell r="C588" t="str">
            <v>PORTA DE SANITÁRIO COMPLETA, COM BATENTES DE FERRO, ESTRUTURA EM METALON 20 X 30 MM, FOLHA EM CHAPA GALVANIZADA Nº. 18, TRANQUETA E DOBRADIÇAS - 60 X 150 CM</v>
          </cell>
          <cell r="D588" t="str">
            <v>U</v>
          </cell>
          <cell r="E588">
            <v>260.45</v>
          </cell>
          <cell r="F588" t="str">
            <v>ED-50976</v>
          </cell>
          <cell r="G588">
            <v>0</v>
          </cell>
        </row>
        <row r="589">
          <cell r="A589" t="str">
            <v>ED-50977</v>
          </cell>
          <cell r="B589" t="str">
            <v>SER-POR-026</v>
          </cell>
          <cell r="C589" t="str">
            <v>PORTA DE SANITÁRIO COMPLETA, COM BATENTES DE FERRO, ESTRUTURA EM METALON 20 X 30 MM, FOLHA EM CHAPA GALVANIZADA Nº. 18, TRANQUETA E DOBRADIÇAS - 80 X 150 CM</v>
          </cell>
          <cell r="D589" t="str">
            <v>U</v>
          </cell>
          <cell r="E589">
            <v>295.61</v>
          </cell>
          <cell r="F589" t="str">
            <v>ED-50977</v>
          </cell>
          <cell r="G589">
            <v>0</v>
          </cell>
        </row>
        <row r="590">
          <cell r="A590" t="str">
            <v>ED-50979</v>
          </cell>
          <cell r="B590" t="str">
            <v>SER-POR-035</v>
          </cell>
          <cell r="C590" t="str">
            <v>PORTA EM PERFIL E CHAPA METÁLICA</v>
          </cell>
          <cell r="D590" t="str">
            <v>M2</v>
          </cell>
          <cell r="E590">
            <v>290.51</v>
          </cell>
          <cell r="F590" t="str">
            <v>ED-50979</v>
          </cell>
          <cell r="G590">
            <v>0</v>
          </cell>
        </row>
        <row r="591">
          <cell r="A591" t="str">
            <v>ED-50980</v>
          </cell>
          <cell r="B591" t="str">
            <v>SER-POR-040</v>
          </cell>
          <cell r="C591" t="str">
            <v>PORTA VENEZIANA EM CHAPA DOBRADA E METALON</v>
          </cell>
          <cell r="D591" t="str">
            <v>M2</v>
          </cell>
          <cell r="E591">
            <v>250.51</v>
          </cell>
          <cell r="F591" t="str">
            <v>ED-50980</v>
          </cell>
          <cell r="G591">
            <v>0</v>
          </cell>
        </row>
        <row r="592">
          <cell r="A592" t="str">
            <v>ED-50981</v>
          </cell>
          <cell r="B592" t="str">
            <v>SER-POR-045</v>
          </cell>
          <cell r="C592" t="str">
            <v>PORTA VENEZIANA EM PERFIL E CHAPA METÁLICA</v>
          </cell>
          <cell r="D592" t="str">
            <v>M2</v>
          </cell>
          <cell r="E592">
            <v>290.51</v>
          </cell>
          <cell r="F592" t="str">
            <v>ED-50981</v>
          </cell>
          <cell r="G592">
            <v>0</v>
          </cell>
        </row>
        <row r="593">
          <cell r="A593" t="str">
            <v>09.06</v>
          </cell>
          <cell r="B593">
            <v>8778</v>
          </cell>
          <cell r="C593" t="str">
            <v>PORTA DE MADEIRA DE LEI</v>
          </cell>
          <cell r="D593" t="str">
            <v/>
          </cell>
          <cell r="E593">
            <v>0</v>
          </cell>
          <cell r="F593" t="str">
            <v>09.06</v>
          </cell>
          <cell r="G593">
            <v>0</v>
          </cell>
        </row>
        <row r="594">
          <cell r="A594" t="str">
            <v>ED-49584</v>
          </cell>
          <cell r="B594" t="str">
            <v>ESQ-FOL-005</v>
          </cell>
          <cell r="C594" t="str">
            <v>FOLHA DE PORTA MADEIRA DE LEI PRANCHETA PARA PINTURA L &lt;= 60 CM, H &lt;= 180 CM</v>
          </cell>
          <cell r="D594" t="str">
            <v>U</v>
          </cell>
          <cell r="E594">
            <v>210.83</v>
          </cell>
          <cell r="F594" t="str">
            <v>ED-49584</v>
          </cell>
          <cell r="G594">
            <v>0</v>
          </cell>
        </row>
        <row r="595">
          <cell r="A595" t="str">
            <v>ED-49585</v>
          </cell>
          <cell r="B595" t="str">
            <v>ESQ-FOL-010</v>
          </cell>
          <cell r="C595" t="str">
            <v>FOLHA DE PORTA MADEIRA DE LEI PRANCHETA PARA PINTURA 60 X 210 CM</v>
          </cell>
          <cell r="D595" t="str">
            <v>U</v>
          </cell>
          <cell r="E595">
            <v>248.62</v>
          </cell>
          <cell r="F595" t="str">
            <v>ED-49585</v>
          </cell>
          <cell r="G595">
            <v>0</v>
          </cell>
        </row>
        <row r="596">
          <cell r="A596" t="str">
            <v>ED-49586</v>
          </cell>
          <cell r="B596" t="str">
            <v>ESQ-FOL-015</v>
          </cell>
          <cell r="C596" t="str">
            <v>FOLHA DE PORTA MADEIRA DE LEI PRANCHETA PARA PINTURA 70 X 210 CM</v>
          </cell>
          <cell r="D596" t="str">
            <v>U</v>
          </cell>
          <cell r="E596">
            <v>253.1</v>
          </cell>
          <cell r="F596" t="str">
            <v>ED-49586</v>
          </cell>
          <cell r="G596">
            <v>0</v>
          </cell>
        </row>
        <row r="597">
          <cell r="A597" t="str">
            <v>ED-49587</v>
          </cell>
          <cell r="B597" t="str">
            <v>ESQ-FOL-020</v>
          </cell>
          <cell r="C597" t="str">
            <v>FOLHA DE PORTA MADEIRA DE LEI PRANCHETA PARA PINTURA 80 X 210 CM</v>
          </cell>
          <cell r="D597" t="str">
            <v>U</v>
          </cell>
          <cell r="E597">
            <v>257.58</v>
          </cell>
          <cell r="F597" t="str">
            <v>ED-49587</v>
          </cell>
          <cell r="G597">
            <v>0</v>
          </cell>
        </row>
        <row r="598">
          <cell r="A598" t="str">
            <v>ED-49588</v>
          </cell>
          <cell r="B598" t="str">
            <v>ESQ-FOL-025</v>
          </cell>
          <cell r="C598" t="str">
            <v>FOLHA DE PORTA MADEIRA DE LEI PRANCHETA PARA PINTURA 90 X 210 CM</v>
          </cell>
          <cell r="D598" t="str">
            <v>U</v>
          </cell>
          <cell r="E598">
            <v>277.8</v>
          </cell>
          <cell r="F598" t="str">
            <v>ED-49588</v>
          </cell>
          <cell r="G598">
            <v>0</v>
          </cell>
        </row>
        <row r="599">
          <cell r="A599" t="str">
            <v>ED-49589</v>
          </cell>
          <cell r="B599" t="str">
            <v>ESQ-MAR-005</v>
          </cell>
          <cell r="C599" t="str">
            <v>MARCO DE MADEIRA DE LEI PARA PINTURA, L = 14 CM, 60 X 210 CM</v>
          </cell>
          <cell r="D599" t="str">
            <v>U</v>
          </cell>
          <cell r="E599">
            <v>176.23</v>
          </cell>
          <cell r="F599" t="str">
            <v>ED-49589</v>
          </cell>
          <cell r="G599">
            <v>0</v>
          </cell>
        </row>
        <row r="600">
          <cell r="A600" t="str">
            <v>ED-49590</v>
          </cell>
          <cell r="B600" t="str">
            <v>ESQ-MAR-010</v>
          </cell>
          <cell r="C600" t="str">
            <v>MARCO EM MADEIRA DE LEI PARA PINTURA, L = 14 CM, 70 X 210 CM</v>
          </cell>
          <cell r="D600" t="str">
            <v>U</v>
          </cell>
          <cell r="E600">
            <v>176.23</v>
          </cell>
          <cell r="F600" t="str">
            <v>ED-49590</v>
          </cell>
          <cell r="G600">
            <v>0</v>
          </cell>
        </row>
        <row r="601">
          <cell r="A601" t="str">
            <v>ED-49591</v>
          </cell>
          <cell r="B601" t="str">
            <v>ESQ-MAR-015</v>
          </cell>
          <cell r="C601" t="str">
            <v>MARCO EM MADEIRA DE LEI PARA PINTURA, L = 14 CM, 80 X 210 CM</v>
          </cell>
          <cell r="D601" t="str">
            <v>U</v>
          </cell>
          <cell r="E601">
            <v>176.23</v>
          </cell>
          <cell r="F601" t="str">
            <v>ED-49591</v>
          </cell>
          <cell r="G601">
            <v>0</v>
          </cell>
        </row>
        <row r="602">
          <cell r="A602" t="str">
            <v>ED-49592</v>
          </cell>
          <cell r="B602" t="str">
            <v>ESQ-MAR-020</v>
          </cell>
          <cell r="C602" t="str">
            <v>MARCO EM MADEIRA DE LEI PARA PINTURA, L = 14 CM, 90 X 210 CM</v>
          </cell>
          <cell r="D602" t="str">
            <v>U</v>
          </cell>
          <cell r="E602">
            <v>176.23</v>
          </cell>
          <cell r="F602" t="str">
            <v>ED-49592</v>
          </cell>
          <cell r="G602">
            <v>0</v>
          </cell>
        </row>
        <row r="603">
          <cell r="A603" t="str">
            <v>ED-49600</v>
          </cell>
          <cell r="B603" t="str">
            <v>ESQ-POR-040</v>
          </cell>
          <cell r="C603" t="str">
            <v>PORTA DE ABRIR, MADEIRA DE LEI PRANCHETA PARA PINTURA COMPLETA 60 X 210 CM,COM FERRAGENS EM FERRO LATONADO</v>
          </cell>
          <cell r="D603" t="str">
            <v>U</v>
          </cell>
          <cell r="E603">
            <v>691.12</v>
          </cell>
          <cell r="F603" t="str">
            <v>ED-49600</v>
          </cell>
          <cell r="G603">
            <v>0</v>
          </cell>
        </row>
        <row r="604">
          <cell r="A604" t="str">
            <v>ED-49601</v>
          </cell>
          <cell r="B604" t="str">
            <v>ESQ-POR-045</v>
          </cell>
          <cell r="C604" t="str">
            <v>PORTA DE ABRIR, MADEIRA DE LEI PRANCHETA PARA PINTURA COMPLETA 70 X 210 CM,COM FERRAGENS EM FERRO LATONADO</v>
          </cell>
          <cell r="D604" t="str">
            <v>U</v>
          </cell>
          <cell r="E604">
            <v>698.78</v>
          </cell>
          <cell r="F604" t="str">
            <v>ED-49601</v>
          </cell>
          <cell r="G604">
            <v>0</v>
          </cell>
        </row>
        <row r="605">
          <cell r="A605" t="str">
            <v>ED-49602</v>
          </cell>
          <cell r="B605" t="str">
            <v>ESQ-POR-050</v>
          </cell>
          <cell r="C605" t="str">
            <v>PORTA DE ABRIR, MADEIRA DE LEI PRANCHETA PARA PINTURA COMPLETA 80 X 210 CM,COM FERRAGENS EM FERRO LATONADO</v>
          </cell>
          <cell r="D605" t="str">
            <v>U</v>
          </cell>
          <cell r="E605">
            <v>698.78</v>
          </cell>
          <cell r="F605" t="str">
            <v>ED-49602</v>
          </cell>
          <cell r="G605">
            <v>0</v>
          </cell>
        </row>
        <row r="606">
          <cell r="A606" t="str">
            <v>ED-49603</v>
          </cell>
          <cell r="B606" t="str">
            <v>ESQ-POR-055</v>
          </cell>
          <cell r="C606" t="str">
            <v>PORTA DE ABRIR, MADEIRA DE LEI PRANCHETA PARA PINTURA COMPLETA 90 X 210 CM,COM FERRAGENS EM FERRO LATONADO</v>
          </cell>
          <cell r="D606" t="str">
            <v>U</v>
          </cell>
          <cell r="E606">
            <v>750.47</v>
          </cell>
          <cell r="F606" t="str">
            <v>ED-49603</v>
          </cell>
          <cell r="G606">
            <v>0</v>
          </cell>
        </row>
        <row r="607">
          <cell r="A607" t="str">
            <v>ED-49611</v>
          </cell>
          <cell r="B607" t="str">
            <v>ESQ-REG-005</v>
          </cell>
          <cell r="C607" t="str">
            <v>RÉGUA PARA ALIZARES DE 5 X 1 CM DE MADEIRA DE LEI PARA PINTURA COLOCADO</v>
          </cell>
          <cell r="D607" t="str">
            <v>CJ</v>
          </cell>
          <cell r="E607">
            <v>46.48</v>
          </cell>
          <cell r="F607" t="str">
            <v>ED-49611</v>
          </cell>
          <cell r="G607">
            <v>0</v>
          </cell>
        </row>
        <row r="608">
          <cell r="A608" t="str">
            <v>ED-49612</v>
          </cell>
          <cell r="B608" t="str">
            <v>ESQ-REG-010</v>
          </cell>
          <cell r="C608" t="str">
            <v>RÉGUA PARA ALIZARES DE 7 X 1 CM DE MADEIRA DE LEI PARA PINTURA COLOCADO</v>
          </cell>
          <cell r="D608" t="str">
            <v>CJ</v>
          </cell>
          <cell r="E608">
            <v>60.88</v>
          </cell>
          <cell r="F608" t="str">
            <v>ED-49612</v>
          </cell>
          <cell r="G608">
            <v>0</v>
          </cell>
        </row>
        <row r="609">
          <cell r="A609" t="str">
            <v>09.07</v>
          </cell>
          <cell r="B609">
            <v>8779</v>
          </cell>
          <cell r="C609" t="str">
            <v>PORTA EM MADEIRA DE LEI COM LAMINADO MELAMÍNICO</v>
          </cell>
          <cell r="D609" t="str">
            <v/>
          </cell>
          <cell r="E609">
            <v>0</v>
          </cell>
          <cell r="F609" t="str">
            <v>09.07</v>
          </cell>
          <cell r="G609">
            <v>0</v>
          </cell>
        </row>
        <row r="610">
          <cell r="A610" t="str">
            <v>ED-49610</v>
          </cell>
          <cell r="B610" t="str">
            <v>ESQ-POR-082</v>
          </cell>
          <cell r="C610" t="str">
            <v>PORTA DE MADEIRA DE LEI ESPECIAL 70 X 210 CM REVESTIDA COM CHUMBO 2MMPB (FACE INTERNA) E VISOR, PARA PINTURA, INCLUSIVE FERRAGENS</v>
          </cell>
          <cell r="D610" t="str">
            <v>U</v>
          </cell>
          <cell r="E610">
            <v>3478.76</v>
          </cell>
          <cell r="F610" t="str">
            <v>ED-49610</v>
          </cell>
          <cell r="G610">
            <v>0</v>
          </cell>
        </row>
        <row r="611">
          <cell r="A611" t="str">
            <v>ED-49609</v>
          </cell>
          <cell r="B611" t="str">
            <v>ESQ-POR-081</v>
          </cell>
          <cell r="C611" t="str">
            <v>PORTA DE MADEIRA DE LEI ESPECIAL 80 X 210 CM REVESTIDA COM CHUMBO 2MMPB (FACE INTERNA) E VISOR , PARA PINTURA, INCLUSIVE FERRAGENS</v>
          </cell>
          <cell r="D611" t="str">
            <v>U</v>
          </cell>
          <cell r="E611">
            <v>3649.26</v>
          </cell>
          <cell r="F611" t="str">
            <v>ED-49609</v>
          </cell>
          <cell r="G611">
            <v>0</v>
          </cell>
        </row>
        <row r="612">
          <cell r="A612" t="str">
            <v>ED-49608</v>
          </cell>
          <cell r="B612" t="str">
            <v>ESQ-POR-080</v>
          </cell>
          <cell r="C612" t="str">
            <v>PORTA DE MADEIRA DE LEI ESPECIAL 90 X 210 CM REVESTIDA COM CHUMBO 2MMPB (FACE INTERNA) E VISOR, PARA PINTURA, INCLUSIVE FERRAGENS</v>
          </cell>
          <cell r="D612" t="str">
            <v>U</v>
          </cell>
          <cell r="E612">
            <v>3819.76</v>
          </cell>
          <cell r="F612" t="str">
            <v>ED-49608</v>
          </cell>
          <cell r="G612">
            <v>0</v>
          </cell>
        </row>
        <row r="613">
          <cell r="A613" t="str">
            <v>ED-49607</v>
          </cell>
          <cell r="B613" t="str">
            <v>ESQ-POR-075</v>
          </cell>
          <cell r="C613" t="str">
            <v>PORTA EM MADEIRA DE LEI ESPECIAL COMPLETA 60 X 210 CM, COM REVESTIMENTO EM LAMINADO MELAMÍNICO NAS DUAS FACES, INCLUSIVE FERRAGENS E MAÇANETA TIPO ALAVANCA</v>
          </cell>
          <cell r="D613" t="str">
            <v>U</v>
          </cell>
          <cell r="E613">
            <v>835.12</v>
          </cell>
          <cell r="F613" t="str">
            <v>ED-49607</v>
          </cell>
          <cell r="G613">
            <v>0</v>
          </cell>
        </row>
        <row r="614">
          <cell r="A614" t="str">
            <v>ED-49606</v>
          </cell>
          <cell r="B614" t="str">
            <v>ESQ-POR-070</v>
          </cell>
          <cell r="C614" t="str">
            <v>PORTA EM MADEIRA DE LEI ESPECIAL COMPLETA 70 X 210 CM, COM REVESTIMENTO EM LAMINADO MELAMÍNICO NAS DUAS FACES, INCLUSIVE FERRAGENS E MAÇANETA TIPO ALAVANCA</v>
          </cell>
          <cell r="D614" t="str">
            <v>U</v>
          </cell>
          <cell r="E614">
            <v>842.78</v>
          </cell>
          <cell r="F614" t="str">
            <v>ED-49606</v>
          </cell>
          <cell r="G614">
            <v>0</v>
          </cell>
        </row>
        <row r="615">
          <cell r="A615" t="str">
            <v>ED-49605</v>
          </cell>
          <cell r="B615" t="str">
            <v>ESQ-POR-065</v>
          </cell>
          <cell r="C615" t="str">
            <v>PORTA EM MADEIRA DE LEI ESPECIAL COMPLETA 80 X 210 CM, COM REVESTIMENTO EM LAMINADO MELAMÍNICO NAS DUAS FACES, INCLUSIVE FERRAGENS E MAÇANETA TIPO ALAVANCA</v>
          </cell>
          <cell r="D615" t="str">
            <v>U</v>
          </cell>
          <cell r="E615">
            <v>842.78</v>
          </cell>
          <cell r="F615" t="str">
            <v>ED-49605</v>
          </cell>
          <cell r="G615">
            <v>0</v>
          </cell>
        </row>
        <row r="616">
          <cell r="A616" t="str">
            <v>ED-49604</v>
          </cell>
          <cell r="B616" t="str">
            <v>ESQ-POR-060</v>
          </cell>
          <cell r="C616" t="str">
            <v>PORTA EM MADEIRA DE LEI ESPECIAL COMPLETA 90 X 210 CM, PARA PINTURA, PARA P.N.E., COM PROTEÇÃO INFERIOR EM LAMINADO MELAMÍNICO, INCLUSIVE FERRAGENS E MAÇANETA TIPO ALAVANCA (P2)</v>
          </cell>
          <cell r="D616" t="str">
            <v>U</v>
          </cell>
          <cell r="E616">
            <v>759.37</v>
          </cell>
          <cell r="F616" t="str">
            <v>ED-49604</v>
          </cell>
          <cell r="G616">
            <v>0</v>
          </cell>
        </row>
        <row r="617">
          <cell r="A617" t="str">
            <v>ED-49599</v>
          </cell>
          <cell r="B617" t="str">
            <v>ESQ-POR-036</v>
          </cell>
          <cell r="C617" t="str">
            <v>PORTA EM MADEIRA DE LEI REVESTIDA EM LAMINADO MELAMÍNICO, COM MARCO EM ALUMÍNIO ANODIZADO NATURAL, TARJETA LIVRE/OCUPADO E DOBRADIÇAS - 60 X 165 CM</v>
          </cell>
          <cell r="D617" t="str">
            <v>U</v>
          </cell>
          <cell r="E617">
            <v>524.98</v>
          </cell>
          <cell r="F617" t="str">
            <v>ED-49599</v>
          </cell>
          <cell r="G617">
            <v>0</v>
          </cell>
        </row>
        <row r="618">
          <cell r="A618" t="str">
            <v>09.08</v>
          </cell>
          <cell r="B618">
            <v>8780</v>
          </cell>
          <cell r="C618" t="str">
            <v>PORTA DE MADEIRA COM TARJETA</v>
          </cell>
          <cell r="D618" t="str">
            <v/>
          </cell>
          <cell r="E618">
            <v>0</v>
          </cell>
          <cell r="F618" t="str">
            <v>09.08</v>
          </cell>
          <cell r="G618">
            <v>0</v>
          </cell>
        </row>
        <row r="619">
          <cell r="A619" t="str">
            <v>ED-49597</v>
          </cell>
          <cell r="B619" t="str">
            <v>ESQ-POR-030</v>
          </cell>
          <cell r="C619" t="str">
            <v>PORTA DE MADEIRA, TIPO PRANCHETA, COM MARCO FERRO "L" 1 1/4 X 1/8", TARJETA E DOBRADIÇAS - 100 X 160 CM</v>
          </cell>
          <cell r="D619" t="str">
            <v>U</v>
          </cell>
          <cell r="E619">
            <v>429.03</v>
          </cell>
          <cell r="F619" t="str">
            <v>ED-49597</v>
          </cell>
          <cell r="G619">
            <v>0</v>
          </cell>
        </row>
        <row r="620">
          <cell r="A620" t="str">
            <v>ED-49594</v>
          </cell>
          <cell r="B620" t="str">
            <v>ESQ-POR-015</v>
          </cell>
          <cell r="C620" t="str">
            <v>PORTA DE MADEIRA, TIPO PRANCHETA, COM MARCO FERRO "L" 1 1/4 X 1/8", TARJETA E DOBRADIÇAS - 55 X 180 CM</v>
          </cell>
          <cell r="D620" t="str">
            <v>U</v>
          </cell>
          <cell r="E620">
            <v>352.58</v>
          </cell>
          <cell r="F620" t="str">
            <v>ED-49594</v>
          </cell>
          <cell r="G620">
            <v>0</v>
          </cell>
        </row>
        <row r="621">
          <cell r="A621" t="str">
            <v>ED-49598</v>
          </cell>
          <cell r="B621" t="str">
            <v>ESQ-POR-035</v>
          </cell>
          <cell r="C621" t="str">
            <v>PORTA DE MADEIRA, TIPO PRANCHETA, COM MARCO FERRO "L" 1 1/4 X 1/8", TARJETA LIVRE/OCUPADO E DOBRADIÇAS - 100 X 160 CM</v>
          </cell>
          <cell r="D621" t="str">
            <v>U</v>
          </cell>
          <cell r="E621">
            <v>447.03</v>
          </cell>
          <cell r="F621" t="str">
            <v>ED-49598</v>
          </cell>
          <cell r="G621">
            <v>0</v>
          </cell>
        </row>
        <row r="622">
          <cell r="A622" t="str">
            <v>ED-49593</v>
          </cell>
          <cell r="B622" t="str">
            <v>ESQ-POR-010</v>
          </cell>
          <cell r="C622" t="str">
            <v>PORTA DE MADEIRA, TIPO PRANCHETA, COM MARCO FERRO "L" 1 1/4 X 1/8", TARJETA LIVRE/OCUPADO E DOBRADIÇAS - 55 X 160 CM</v>
          </cell>
          <cell r="D622" t="str">
            <v>U</v>
          </cell>
          <cell r="E622">
            <v>370.58</v>
          </cell>
          <cell r="F622" t="str">
            <v>ED-49593</v>
          </cell>
          <cell r="G622">
            <v>0</v>
          </cell>
        </row>
        <row r="623">
          <cell r="A623" t="str">
            <v>ED-49595</v>
          </cell>
          <cell r="B623" t="str">
            <v>ESQ-POR-020</v>
          </cell>
          <cell r="C623" t="str">
            <v>PORTA DE MADEIRA, TIPO PRANCHETA, COM MARCO FERRO "L" 1 1/4 X 1/8", TARJETA LIVRE/OCUPADO E DOBRADIÇAS - 55 X 180 CM</v>
          </cell>
          <cell r="D623" t="str">
            <v>U</v>
          </cell>
          <cell r="E623">
            <v>370.58</v>
          </cell>
          <cell r="F623" t="str">
            <v>ED-49595</v>
          </cell>
          <cell r="G623">
            <v>0</v>
          </cell>
        </row>
        <row r="624">
          <cell r="A624" t="str">
            <v>ED-49596</v>
          </cell>
          <cell r="B624" t="str">
            <v>ESQ-POR-025</v>
          </cell>
          <cell r="C624" t="str">
            <v>PORTA DE MADEIRA, TIPO PRANCHETA, COM MARCO FERRO "L" 1 1/4 X 1/8", TARJETA LIVRE/OCUPADO E DOBRADIÇAS - 60 X 165 CM</v>
          </cell>
          <cell r="D624" t="str">
            <v>U</v>
          </cell>
          <cell r="E624">
            <v>376.54</v>
          </cell>
          <cell r="F624" t="str">
            <v>ED-49596</v>
          </cell>
          <cell r="G624">
            <v>0</v>
          </cell>
        </row>
        <row r="625">
          <cell r="A625" t="str">
            <v>09.09</v>
          </cell>
          <cell r="B625">
            <v>8781</v>
          </cell>
          <cell r="C625" t="str">
            <v>PEÇA ESPECIAL DE MADEIRA</v>
          </cell>
          <cell r="D625" t="str">
            <v/>
          </cell>
          <cell r="E625">
            <v>0</v>
          </cell>
          <cell r="F625" t="str">
            <v>09.09</v>
          </cell>
          <cell r="G625">
            <v>0</v>
          </cell>
        </row>
        <row r="626">
          <cell r="A626" t="str">
            <v>ED-49582</v>
          </cell>
          <cell r="B626" t="str">
            <v>ESQ-BAT-005</v>
          </cell>
          <cell r="C626" t="str">
            <v>BATE MACA DE MADEIRA DE LEI, INCLUSIVE APLICAÇÃO DE VERNIZ SINTÉTICO MARÍTIMO, DUAS (2) DEMÃOS, ACABAMENTO TIPO FOSCO</v>
          </cell>
          <cell r="D626" t="str">
            <v>M</v>
          </cell>
          <cell r="E626">
            <v>45.85</v>
          </cell>
          <cell r="F626" t="str">
            <v>ED-49582</v>
          </cell>
          <cell r="G626">
            <v>0</v>
          </cell>
        </row>
        <row r="627">
          <cell r="A627" t="str">
            <v>ED-49583</v>
          </cell>
          <cell r="B627" t="str">
            <v>ESQ-BAT-010</v>
          </cell>
          <cell r="C627" t="str">
            <v>PROTETOR DE PAREDE BATE MACA EM PVC RÍGIDO DE ALTO IMPACTO, BASE DE FIXAÇÃO, TERMINAIS DE ACABAMENTO E ADAPTADORES L = 200 MM</v>
          </cell>
          <cell r="D627" t="str">
            <v>M</v>
          </cell>
          <cell r="E627">
            <v>65.67</v>
          </cell>
          <cell r="F627" t="str">
            <v>ED-49583</v>
          </cell>
          <cell r="G627">
            <v>0</v>
          </cell>
        </row>
        <row r="628">
          <cell r="A628" t="str">
            <v>09.10</v>
          </cell>
          <cell r="B628">
            <v>8782</v>
          </cell>
          <cell r="C628" t="str">
            <v>VISOR PARA PORTA</v>
          </cell>
          <cell r="D628" t="str">
            <v/>
          </cell>
          <cell r="E628">
            <v>0</v>
          </cell>
          <cell r="F628" t="str">
            <v>09.10</v>
          </cell>
          <cell r="G628">
            <v>0</v>
          </cell>
        </row>
        <row r="629">
          <cell r="A629" t="str">
            <v>ED-7066</v>
          </cell>
          <cell r="B629" t="str">
            <v>-</v>
          </cell>
          <cell r="C629" t="str">
            <v>FORNECIMENTO DE VISOR 30X20 CM DE VIDRO EM CRISTAL INCOLOR FIXO E=4 MM COM MOLDURA DE MADEIRA, INSTALADO EM PORTA DE MADEIRA</v>
          </cell>
          <cell r="D629" t="str">
            <v>UN</v>
          </cell>
          <cell r="E629">
            <v>83.41</v>
          </cell>
          <cell r="F629" t="str">
            <v>ED-7066</v>
          </cell>
          <cell r="G629">
            <v>0</v>
          </cell>
        </row>
        <row r="630">
          <cell r="A630" t="str">
            <v>09.11</v>
          </cell>
          <cell r="B630">
            <v>8783</v>
          </cell>
          <cell r="C630" t="str">
            <v>FERRAGEM E ACESSÓRIOS</v>
          </cell>
          <cell r="D630" t="str">
            <v/>
          </cell>
          <cell r="E630">
            <v>0</v>
          </cell>
          <cell r="F630" t="str">
            <v>09.11</v>
          </cell>
          <cell r="G630">
            <v>0</v>
          </cell>
        </row>
        <row r="631">
          <cell r="A631" t="str">
            <v>ED-49697</v>
          </cell>
          <cell r="B631" t="str">
            <v>FRG-DOB-010</v>
          </cell>
          <cell r="C631" t="str">
            <v>DOBRADIÇA DE FERRO CROMADA 3" X 2 1/2"</v>
          </cell>
          <cell r="D631" t="str">
            <v>U</v>
          </cell>
          <cell r="E631">
            <v>9.6999999999999993</v>
          </cell>
          <cell r="F631" t="str">
            <v>ED-49697</v>
          </cell>
          <cell r="G631">
            <v>0</v>
          </cell>
        </row>
        <row r="632">
          <cell r="A632" t="str">
            <v>ED-49698</v>
          </cell>
          <cell r="B632" t="str">
            <v>FRG-DOB-015</v>
          </cell>
          <cell r="C632" t="str">
            <v>DOBRADIÇA DE FERRO CROMADA 3 1/2" X 2 1/2"</v>
          </cell>
          <cell r="D632" t="str">
            <v>U</v>
          </cell>
          <cell r="E632">
            <v>9.48</v>
          </cell>
          <cell r="F632" t="str">
            <v>ED-49698</v>
          </cell>
          <cell r="G632">
            <v>0</v>
          </cell>
        </row>
        <row r="633">
          <cell r="A633" t="str">
            <v>ED-49696</v>
          </cell>
          <cell r="B633" t="str">
            <v>FRG-DOB-005</v>
          </cell>
          <cell r="C633" t="str">
            <v>DOBRADIÇA DE FERRO CROMADO 3" X 2"</v>
          </cell>
          <cell r="D633" t="str">
            <v>U</v>
          </cell>
          <cell r="E633">
            <v>9.6999999999999993</v>
          </cell>
          <cell r="F633" t="str">
            <v>ED-49696</v>
          </cell>
          <cell r="G633">
            <v>0</v>
          </cell>
        </row>
        <row r="634">
          <cell r="A634" t="str">
            <v>ED-49701</v>
          </cell>
          <cell r="B634" t="str">
            <v>FRG-FEC-015</v>
          </cell>
          <cell r="C634" t="str">
            <v>FECHADURA TIPO BANHEIRO (TRANQUETA), GRAU DE SEGURANÇA MÉDIO, MÁQUINA 40MM, ACABAMENTO COM ESPELHO CROMADO E MAÇANETA MODELO ALAVANCA EM ZAMAC, INCLUSIVE ACESSÓRIOS PARA FIXAÇÃO E UMA (1) CHAVE</v>
          </cell>
          <cell r="D634" t="str">
            <v>U</v>
          </cell>
          <cell r="E634">
            <v>190.38</v>
          </cell>
          <cell r="F634" t="str">
            <v>ED-49701</v>
          </cell>
          <cell r="G634">
            <v>0</v>
          </cell>
        </row>
        <row r="635">
          <cell r="A635" t="str">
            <v>ED-49699</v>
          </cell>
          <cell r="B635" t="str">
            <v>FRG-FEC-005</v>
          </cell>
          <cell r="C635" t="str">
            <v>FECHADURA TIPO EXTERNA, GRAU DE SEGURANÇA MÉDIO, MÁQUINA 40MM, ACABAMENTO COM ESPELHO CROMADO E MAÇANETA MODELO ALAVANCA EM ZAMAC, INCLUSIVE ACESSÓRIOS PARA FIXAÇÃO E DUAS (2) CHAVES</v>
          </cell>
          <cell r="D635" t="str">
            <v>U</v>
          </cell>
          <cell r="E635">
            <v>241.38</v>
          </cell>
          <cell r="F635" t="str">
            <v>ED-49699</v>
          </cell>
          <cell r="G635">
            <v>0</v>
          </cell>
        </row>
        <row r="636">
          <cell r="A636" t="str">
            <v>ED-49700</v>
          </cell>
          <cell r="B636" t="str">
            <v>FRG-FEC-010</v>
          </cell>
          <cell r="C636" t="str">
            <v>FECHADURA TIPO INTERNA (GORGE), GRAU DE SEGURANÇA MÉDIO, MÁQUINA 40MM, ACABAMENTO COM ESPELHO CROMADO E MAÇANETA MODELO ALAVANCA EM ZAMAC, INCLUSIVE ACESSÓRIOS PARA FIXAÇÃO E DUAS (2) CHAVES</v>
          </cell>
          <cell r="D636" t="str">
            <v>U</v>
          </cell>
          <cell r="E636">
            <v>190.38</v>
          </cell>
          <cell r="F636" t="str">
            <v>ED-49700</v>
          </cell>
          <cell r="G636">
            <v>0</v>
          </cell>
        </row>
        <row r="637">
          <cell r="A637" t="str">
            <v>ED-49702</v>
          </cell>
          <cell r="B637" t="str">
            <v>FRG-MOL-005</v>
          </cell>
          <cell r="C637" t="str">
            <v>MOLA HIDRÁULICA NORMAL</v>
          </cell>
          <cell r="D637" t="str">
            <v>U</v>
          </cell>
          <cell r="E637">
            <v>136.66</v>
          </cell>
          <cell r="F637" t="str">
            <v>ED-49702</v>
          </cell>
          <cell r="G637">
            <v>0</v>
          </cell>
        </row>
        <row r="638">
          <cell r="A638" t="str">
            <v>ED-49704</v>
          </cell>
          <cell r="B638" t="str">
            <v>FRG-TAR-005</v>
          </cell>
          <cell r="C638" t="str">
            <v>TARJETA CROMADA, INSTALADA PORTAS DE SANITÁRIOS</v>
          </cell>
          <cell r="D638" t="str">
            <v>U</v>
          </cell>
          <cell r="E638">
            <v>56.58</v>
          </cell>
          <cell r="F638" t="str">
            <v>ED-49704</v>
          </cell>
          <cell r="G638">
            <v>0</v>
          </cell>
        </row>
        <row r="639">
          <cell r="A639" t="str">
            <v>ED-49705</v>
          </cell>
          <cell r="B639" t="str">
            <v>FRG-TAR-010</v>
          </cell>
          <cell r="C639" t="str">
            <v>TARJETA CROMADA, INSTALADA PORTAS DE SANITÁRIOS-LIVRE/OCUPADO</v>
          </cell>
          <cell r="D639" t="str">
            <v>U</v>
          </cell>
          <cell r="E639">
            <v>74.58</v>
          </cell>
          <cell r="F639" t="str">
            <v>ED-49705</v>
          </cell>
          <cell r="G639">
            <v>0</v>
          </cell>
        </row>
        <row r="640">
          <cell r="A640" t="str">
            <v>09.12</v>
          </cell>
          <cell r="B640">
            <v>8784</v>
          </cell>
          <cell r="C640" t="str">
            <v>PORTA CORTA-FOGO</v>
          </cell>
          <cell r="D640" t="str">
            <v/>
          </cell>
          <cell r="E640">
            <v>0</v>
          </cell>
          <cell r="F640" t="str">
            <v>09.12</v>
          </cell>
          <cell r="G640">
            <v>0</v>
          </cell>
        </row>
        <row r="641">
          <cell r="A641" t="str">
            <v>ED-50988</v>
          </cell>
          <cell r="B641" t="str">
            <v>SER-POR-080</v>
          </cell>
          <cell r="C641" t="str">
            <v>PORTA CORTA-FOGO, COLOCAÇÃO E ACABAMENTO, DE ABRIR, UMA FOLHA COM DOBRADIÇA ESPECIAL, MOLA DE FECHAMENTO, FECHADURA, MAÇANETA E DEMAIS FERRAGENS DE ACABAMENTO, DIMENSÕES 0,80 X 2,10 M</v>
          </cell>
          <cell r="D641" t="str">
            <v>U</v>
          </cell>
          <cell r="E641">
            <v>847.73</v>
          </cell>
          <cell r="F641" t="str">
            <v>ED-50988</v>
          </cell>
          <cell r="G641">
            <v>0</v>
          </cell>
        </row>
        <row r="642">
          <cell r="A642" t="str">
            <v>ED-50989</v>
          </cell>
          <cell r="B642" t="str">
            <v>SER-POR-085</v>
          </cell>
          <cell r="C642" t="str">
            <v>PORTA CORTA-FOGO, COLOCAÇÃO E ACABAMENTO, DE ABRIR, UMA FOLHA COM DOBRADIÇA ESPECIAL, MOLA DE FECHAMENTO, FECHADURA, MAÇANETA E DEMAIS FERRAGENS DE ACABAMENTO, DIMENSÕES 0,90 X 2,10 M</v>
          </cell>
          <cell r="D642" t="str">
            <v>U</v>
          </cell>
          <cell r="E642">
            <v>1088.8699999999999</v>
          </cell>
          <cell r="F642" t="str">
            <v>ED-50989</v>
          </cell>
          <cell r="G642">
            <v>0</v>
          </cell>
        </row>
        <row r="643">
          <cell r="A643" t="str">
            <v>ED-50990</v>
          </cell>
          <cell r="B643" t="str">
            <v>SER-POR-090</v>
          </cell>
          <cell r="C643" t="str">
            <v>PORTA CORTA-FOGO, COLOCAÇÃO E ACABAMENTO, DE ABRIR, UMA FOLHA COM DOBRADIÇA ESPECIAL, MOLA DE FECHAMENTO, FECHADURA, MAÇANETA E DEMAIS FERRAGENS DE ACABAMENTO, DIMENSÕES 1,600 X 2,10 M</v>
          </cell>
          <cell r="D643" t="str">
            <v>U</v>
          </cell>
          <cell r="E643">
            <v>2279.58</v>
          </cell>
          <cell r="F643" t="str">
            <v>ED-50990</v>
          </cell>
          <cell r="G643">
            <v>0</v>
          </cell>
        </row>
        <row r="644">
          <cell r="A644" t="str">
            <v>09.13</v>
          </cell>
          <cell r="B644">
            <v>8785</v>
          </cell>
          <cell r="C644" t="str">
            <v>VEDAÇÃO E CALAFETAGEM</v>
          </cell>
          <cell r="D644" t="str">
            <v/>
          </cell>
          <cell r="E644">
            <v>0</v>
          </cell>
          <cell r="F644" t="str">
            <v>09.13</v>
          </cell>
          <cell r="G644">
            <v>0</v>
          </cell>
        </row>
        <row r="645">
          <cell r="A645" t="str">
            <v>ED-50992</v>
          </cell>
          <cell r="B645" t="str">
            <v>SER-VED-005</v>
          </cell>
          <cell r="C645" t="str">
            <v>VEDAÇÃO DE ESQUADRIAS METÁLICAS COM SILICONE PASTOSO</v>
          </cell>
          <cell r="D645" t="str">
            <v>M</v>
          </cell>
          <cell r="E645">
            <v>18.71</v>
          </cell>
          <cell r="F645" t="str">
            <v>ED-50992</v>
          </cell>
          <cell r="G645">
            <v>0</v>
          </cell>
        </row>
        <row r="646">
          <cell r="A646" t="str">
            <v>10.</v>
          </cell>
          <cell r="B646">
            <v>8671</v>
          </cell>
          <cell r="C646" t="str">
            <v>COBERTURAS E PROTEÇÕES</v>
          </cell>
          <cell r="D646" t="str">
            <v/>
          </cell>
          <cell r="E646">
            <v>0</v>
          </cell>
          <cell r="F646" t="str">
            <v>10.</v>
          </cell>
          <cell r="G646">
            <v>0</v>
          </cell>
        </row>
        <row r="647">
          <cell r="A647" t="str">
            <v>10.01</v>
          </cell>
          <cell r="B647">
            <v>8786</v>
          </cell>
          <cell r="C647" t="str">
            <v>ESTRUTURA DE MADEIRA PARA COBERTURA</v>
          </cell>
          <cell r="D647" t="str">
            <v/>
          </cell>
          <cell r="E647">
            <v>0</v>
          </cell>
          <cell r="F647" t="str">
            <v>10.01</v>
          </cell>
          <cell r="G647">
            <v>0</v>
          </cell>
        </row>
        <row r="648">
          <cell r="A648" t="str">
            <v>ED-48414</v>
          </cell>
          <cell r="B648" t="str">
            <v>COB-ENG-040</v>
          </cell>
          <cell r="C648" t="str">
            <v>CAIBRO DE MADEIRA EM PARAJU 7 X 4 CM</v>
          </cell>
          <cell r="D648" t="str">
            <v>M</v>
          </cell>
          <cell r="E648">
            <v>12.16</v>
          </cell>
          <cell r="F648" t="str">
            <v>ED-48414</v>
          </cell>
          <cell r="G648">
            <v>0</v>
          </cell>
        </row>
        <row r="649">
          <cell r="A649" t="str">
            <v>ED-48408</v>
          </cell>
          <cell r="B649" t="str">
            <v>COB-ENG-010</v>
          </cell>
          <cell r="C649" t="str">
            <v>ENGRADAMENTO PARA TELHADO DE FIBROCIMENTO ONDULADA</v>
          </cell>
          <cell r="D649" t="str">
            <v>M2</v>
          </cell>
          <cell r="E649">
            <v>73.06</v>
          </cell>
          <cell r="F649" t="str">
            <v>ED-48408</v>
          </cell>
          <cell r="G649">
            <v>0</v>
          </cell>
        </row>
        <row r="650">
          <cell r="A650" t="str">
            <v>ED-48409</v>
          </cell>
          <cell r="B650" t="str">
            <v>COB-ENG-015</v>
          </cell>
          <cell r="C650" t="str">
            <v>ENGRADAMENTO PARA TELHADO DE FIBROCIMENTO TIPO KALHETA, CANALETE 49</v>
          </cell>
          <cell r="D650" t="str">
            <v>M2</v>
          </cell>
          <cell r="E650">
            <v>23.9</v>
          </cell>
          <cell r="F650" t="str">
            <v>ED-48409</v>
          </cell>
          <cell r="G650">
            <v>0</v>
          </cell>
        </row>
        <row r="651">
          <cell r="A651" t="str">
            <v>ED-48410</v>
          </cell>
          <cell r="B651" t="str">
            <v>COB-ENG-020</v>
          </cell>
          <cell r="C651" t="str">
            <v>ENGRADAMENTO PARA TELHADO DE FIBROCIMENTO TIPO KALHETÃO, CANALETE 90</v>
          </cell>
          <cell r="D651" t="str">
            <v>M2</v>
          </cell>
          <cell r="E651">
            <v>22.63</v>
          </cell>
          <cell r="F651" t="str">
            <v>ED-48410</v>
          </cell>
          <cell r="G651">
            <v>0</v>
          </cell>
        </row>
        <row r="652">
          <cell r="A652" t="str">
            <v>ED-48407</v>
          </cell>
          <cell r="B652" t="str">
            <v>COB-ENG-005</v>
          </cell>
          <cell r="C652" t="str">
            <v>ENGRADAMENTO PARA TELHAS CERÂMICA OU CONCRETO EM MADEIRA PARAJU</v>
          </cell>
          <cell r="D652" t="str">
            <v>M2</v>
          </cell>
          <cell r="E652">
            <v>131.46</v>
          </cell>
          <cell r="F652" t="str">
            <v>ED-48407</v>
          </cell>
          <cell r="G652">
            <v>0</v>
          </cell>
        </row>
        <row r="653">
          <cell r="A653" t="str">
            <v>ED-48412</v>
          </cell>
          <cell r="B653" t="str">
            <v>COB-ENG-030</v>
          </cell>
          <cell r="C653" t="str">
            <v>PEÇAS DE MADEIRA EM PARAJU 12 X 8 CM</v>
          </cell>
          <cell r="D653" t="str">
            <v>M</v>
          </cell>
          <cell r="E653">
            <v>34.299999999999997</v>
          </cell>
          <cell r="F653" t="str">
            <v>ED-48412</v>
          </cell>
          <cell r="G653">
            <v>0</v>
          </cell>
        </row>
        <row r="654">
          <cell r="A654" t="str">
            <v>ED-48411</v>
          </cell>
          <cell r="B654" t="str">
            <v>COB-ENG-025</v>
          </cell>
          <cell r="C654" t="str">
            <v>PEÇAS DE MADEIRA EM PARAJU 15 X 8 CM</v>
          </cell>
          <cell r="D654" t="str">
            <v>M</v>
          </cell>
          <cell r="E654">
            <v>41.08</v>
          </cell>
          <cell r="F654" t="str">
            <v>ED-48411</v>
          </cell>
          <cell r="G654">
            <v>0</v>
          </cell>
        </row>
        <row r="655">
          <cell r="A655" t="str">
            <v>ED-48413</v>
          </cell>
          <cell r="B655" t="str">
            <v>COB-ENG-035</v>
          </cell>
          <cell r="C655" t="str">
            <v>PEÇAS DE MADEIRA EM PARAJU 8 X 8 CM</v>
          </cell>
          <cell r="D655" t="str">
            <v>M</v>
          </cell>
          <cell r="E655">
            <v>23.72</v>
          </cell>
          <cell r="F655" t="str">
            <v>ED-48413</v>
          </cell>
          <cell r="G655">
            <v>0</v>
          </cell>
        </row>
        <row r="656">
          <cell r="A656" t="str">
            <v>ED-48415</v>
          </cell>
          <cell r="B656" t="str">
            <v>COB-ENG-045</v>
          </cell>
          <cell r="C656" t="str">
            <v>RIPA EM MADEIRA EM 4 X 1,5 CM</v>
          </cell>
          <cell r="D656" t="str">
            <v>M</v>
          </cell>
          <cell r="E656">
            <v>9.1999999999999993</v>
          </cell>
          <cell r="F656" t="str">
            <v>ED-48415</v>
          </cell>
          <cell r="G656">
            <v>0</v>
          </cell>
        </row>
        <row r="657">
          <cell r="A657" t="str">
            <v>10.02</v>
          </cell>
          <cell r="B657">
            <v>8787</v>
          </cell>
          <cell r="C657" t="str">
            <v>ESTRUTURA METÁLICA PARA COBERTURA</v>
          </cell>
          <cell r="D657" t="str">
            <v/>
          </cell>
          <cell r="E657">
            <v>0</v>
          </cell>
          <cell r="F657" t="str">
            <v>10.02</v>
          </cell>
          <cell r="G657">
            <v>0</v>
          </cell>
        </row>
        <row r="658">
          <cell r="A658" t="str">
            <v>ED-20603</v>
          </cell>
          <cell r="B658" t="str">
            <v>-</v>
          </cell>
          <cell r="C658" t="str">
            <v>FORNECIMENTO DE ESTRUTURA METÁLICA E ENGRADAMENTO METÁLICO, EM AÇO, PARA TELHADO, EXCLUSIVE TELHA, INCLUSIVE FABRICAÇÃO, TRANSPORTE, MONTAGEM E APLICAÇÃO DE FUNDO PREPARADOR ANTICORROSIVO EM SUPERFÍCIE METÁLICA, UMA (1) DEMÃO</v>
          </cell>
          <cell r="D658" t="str">
            <v>KG</v>
          </cell>
          <cell r="E658">
            <v>20.29</v>
          </cell>
          <cell r="F658" t="str">
            <v>ED-20603</v>
          </cell>
          <cell r="G658">
            <v>0</v>
          </cell>
        </row>
        <row r="659">
          <cell r="A659" t="str">
            <v>ED-20574</v>
          </cell>
          <cell r="B659" t="str">
            <v>-</v>
          </cell>
          <cell r="C659" t="str">
            <v>FORNECIMENTO DE ESTRUTURA METÁLICA E ENGRADAMENTO METÁLICO, EM AÇO PATINÁVEL, SOBRE LAJE PARA TELHA CERÂMICA, COBERTURA PADRÃO DO PRÉDIO ESCOLAR, EXCLUSIVE TELHA, INCLUSIVE FABRICAÇÃO, TRANSPORTE E MONTAGEM</v>
          </cell>
          <cell r="D659" t="str">
            <v>M2</v>
          </cell>
          <cell r="E659">
            <v>320.24</v>
          </cell>
          <cell r="F659" t="str">
            <v>ED-20574</v>
          </cell>
          <cell r="G659">
            <v>0</v>
          </cell>
        </row>
        <row r="660">
          <cell r="A660" t="str">
            <v>ED-20575</v>
          </cell>
          <cell r="B660" t="str">
            <v>-</v>
          </cell>
          <cell r="C66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60" t="str">
            <v>M2</v>
          </cell>
          <cell r="E660">
            <v>318.05</v>
          </cell>
          <cell r="F660" t="str">
            <v>ED-20575</v>
          </cell>
          <cell r="G660">
            <v>0</v>
          </cell>
        </row>
        <row r="661">
          <cell r="A661" t="str">
            <v>ED-20602</v>
          </cell>
          <cell r="B661" t="str">
            <v>-</v>
          </cell>
          <cell r="C66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61" t="str">
            <v>M2</v>
          </cell>
          <cell r="E661">
            <v>305.95</v>
          </cell>
          <cell r="F661" t="str">
            <v>ED-20602</v>
          </cell>
          <cell r="G661">
            <v>0</v>
          </cell>
        </row>
        <row r="662">
          <cell r="A662" t="str">
            <v>ED-20576</v>
          </cell>
          <cell r="B662" t="str">
            <v>-</v>
          </cell>
          <cell r="C66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62" t="str">
            <v>M2</v>
          </cell>
          <cell r="E662">
            <v>716.11</v>
          </cell>
          <cell r="F662" t="str">
            <v>ED-20576</v>
          </cell>
          <cell r="G662">
            <v>0</v>
          </cell>
        </row>
        <row r="663">
          <cell r="A663" t="str">
            <v>ED-20577</v>
          </cell>
          <cell r="B663" t="str">
            <v>-</v>
          </cell>
          <cell r="C66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63" t="str">
            <v>M2</v>
          </cell>
          <cell r="E663">
            <v>335.97</v>
          </cell>
          <cell r="F663" t="str">
            <v>ED-20577</v>
          </cell>
          <cell r="G663">
            <v>0</v>
          </cell>
        </row>
        <row r="664">
          <cell r="A664" t="str">
            <v>ED-20573</v>
          </cell>
          <cell r="B664" t="str">
            <v>-</v>
          </cell>
          <cell r="C66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64" t="str">
            <v>M2</v>
          </cell>
          <cell r="E664">
            <v>241.67</v>
          </cell>
          <cell r="F664" t="str">
            <v>ED-20573</v>
          </cell>
          <cell r="G664">
            <v>0</v>
          </cell>
        </row>
        <row r="665">
          <cell r="A665" t="str">
            <v>ED-20572</v>
          </cell>
          <cell r="B665" t="str">
            <v>-</v>
          </cell>
          <cell r="C665" t="str">
            <v>FORNECIMENTO DE ESTRUTURA METÁLICA E ENGRADAMENTO METÁLICO PARA TELHADO EM ARCO DE QUADRA POLIESPORTIVA EM AÇO PATINÁVEL, COBERTURA EM ARCO PADRÃO DA QUADRA ESCOLAR, EXCLUSIVE TELHA, INCLUSIVE PILAR METÁLICO, FABRICAÇÃO, TRANSPORTE E MONTAGEM</v>
          </cell>
          <cell r="D665" t="str">
            <v>M2</v>
          </cell>
          <cell r="E665">
            <v>234.26</v>
          </cell>
          <cell r="F665" t="str">
            <v>ED-20572</v>
          </cell>
          <cell r="G665">
            <v>0</v>
          </cell>
        </row>
        <row r="666">
          <cell r="A666" t="str">
            <v>10.03</v>
          </cell>
          <cell r="B666">
            <v>8788</v>
          </cell>
          <cell r="C666" t="str">
            <v>COBERTURA COM TELHA FIBROCIMENTO</v>
          </cell>
          <cell r="D666" t="str">
            <v/>
          </cell>
          <cell r="E666">
            <v>0</v>
          </cell>
          <cell r="F666" t="str">
            <v>10.03</v>
          </cell>
          <cell r="G666">
            <v>0</v>
          </cell>
        </row>
        <row r="667">
          <cell r="A667" t="str">
            <v>ED-48425</v>
          </cell>
          <cell r="B667" t="str">
            <v>COB-TEL-030</v>
          </cell>
          <cell r="C667" t="str">
            <v>COBERTURA EM TELHA DE FIBROCIMENTO ESTRUTURAL, ESP. 8MM, COM RECOBRIMENTO TRANSVERSAL E LONGITUDINAL, EXCLUSIVE CUMEEIRA, INCLUSIVE ACESSÓRIOS DE FIXAÇÃO E IÇAMENTO</v>
          </cell>
          <cell r="D667" t="str">
            <v>M2</v>
          </cell>
          <cell r="E667">
            <v>74.53</v>
          </cell>
          <cell r="F667" t="str">
            <v>ED-48425</v>
          </cell>
          <cell r="G667">
            <v>0</v>
          </cell>
        </row>
        <row r="668">
          <cell r="A668" t="str">
            <v>ED-48423</v>
          </cell>
          <cell r="B668" t="str">
            <v>COB-TEL-020</v>
          </cell>
          <cell r="C668" t="str">
            <v>COBERTURA EM TELHA DE FIBROCIMENTO ONDULADA E = 5 MM</v>
          </cell>
          <cell r="D668" t="str">
            <v>M2</v>
          </cell>
          <cell r="E668">
            <v>26.94</v>
          </cell>
          <cell r="F668" t="str">
            <v>ED-48423</v>
          </cell>
          <cell r="G668">
            <v>0</v>
          </cell>
        </row>
        <row r="669">
          <cell r="A669" t="str">
            <v>ED-48424</v>
          </cell>
          <cell r="B669" t="str">
            <v>COB-TEL-025</v>
          </cell>
          <cell r="C669" t="str">
            <v>COBERTURA EM TELHA DE FIBROCIMENTO ONDULADA E = 6 MM</v>
          </cell>
          <cell r="D669" t="str">
            <v>M2</v>
          </cell>
          <cell r="E669">
            <v>31.65</v>
          </cell>
          <cell r="F669" t="str">
            <v>ED-48424</v>
          </cell>
          <cell r="G669">
            <v>0</v>
          </cell>
        </row>
        <row r="670">
          <cell r="A670" t="str">
            <v>ED-48426</v>
          </cell>
          <cell r="B670" t="str">
            <v>COB-TEL-035</v>
          </cell>
          <cell r="C670" t="str">
            <v>COBERTURA EM TELHA DE FIBROCIMENTO TIPO KALHETA, CANALETE 49</v>
          </cell>
          <cell r="D670" t="str">
            <v>M2</v>
          </cell>
          <cell r="E670">
            <v>98.65</v>
          </cell>
          <cell r="F670" t="str">
            <v>ED-48426</v>
          </cell>
          <cell r="G670">
            <v>0</v>
          </cell>
        </row>
        <row r="671">
          <cell r="A671" t="str">
            <v>ED-48427</v>
          </cell>
          <cell r="B671" t="str">
            <v>COB-TEL-040</v>
          </cell>
          <cell r="C671" t="str">
            <v>COBERTURA EM TELHA DE FIBROCIMENTO TIPO KALHETÃO,CANALETE 90</v>
          </cell>
          <cell r="D671" t="str">
            <v>M2</v>
          </cell>
          <cell r="E671">
            <v>111.52</v>
          </cell>
          <cell r="F671" t="str">
            <v>ED-48427</v>
          </cell>
          <cell r="G671">
            <v>0</v>
          </cell>
        </row>
        <row r="672">
          <cell r="A672" t="str">
            <v>ED-48417</v>
          </cell>
          <cell r="B672" t="str">
            <v>COB-RUF-010</v>
          </cell>
          <cell r="C672" t="str">
            <v>COLOCAÇÃO DE RUFO EM FIBROCIMENTO PARA TELHA ONDULADA</v>
          </cell>
          <cell r="D672" t="str">
            <v>M</v>
          </cell>
          <cell r="E672">
            <v>22.58</v>
          </cell>
          <cell r="F672" t="str">
            <v>ED-48417</v>
          </cell>
          <cell r="G672">
            <v>0</v>
          </cell>
        </row>
        <row r="673">
          <cell r="A673" t="str">
            <v>10.04</v>
          </cell>
          <cell r="B673">
            <v>8789</v>
          </cell>
          <cell r="C673" t="str">
            <v>COBERTURA COM TELHA METÁLICA</v>
          </cell>
          <cell r="D673" t="str">
            <v/>
          </cell>
          <cell r="E673">
            <v>0</v>
          </cell>
          <cell r="F673" t="str">
            <v>10.04</v>
          </cell>
          <cell r="G673">
            <v>0</v>
          </cell>
        </row>
        <row r="674">
          <cell r="A674" t="str">
            <v>ED-13852</v>
          </cell>
          <cell r="B674" t="str">
            <v>-</v>
          </cell>
          <cell r="C674" t="str">
            <v>COBERTURA EM TELHA METÁLICA GALVANIZADA ONDULADA, TIPO SIMPLES, ESP. 0,50MM, ACABAMENTO NATURAL, INCLUSIVE ACESSÓRIOS PARA FIXAÇÃO, FORNECIMENTO E INSTALAÇÃO</v>
          </cell>
          <cell r="D674" t="str">
            <v>M2</v>
          </cell>
          <cell r="E674">
            <v>84.99</v>
          </cell>
          <cell r="F674" t="str">
            <v>ED-13852</v>
          </cell>
          <cell r="G674">
            <v>0</v>
          </cell>
        </row>
        <row r="675">
          <cell r="A675" t="str">
            <v>ED-48430</v>
          </cell>
          <cell r="B675" t="str">
            <v>COB-TEL-055</v>
          </cell>
          <cell r="C675" t="str">
            <v>COBERTURA EM TELHA METÁLICA GALVANIZADA TRAPEZOIDAL, DUPLA COM TRATAMENTO ANTI-CHAMA</v>
          </cell>
          <cell r="D675" t="str">
            <v>M2</v>
          </cell>
          <cell r="E675">
            <v>179.73</v>
          </cell>
          <cell r="F675" t="str">
            <v>ED-48430</v>
          </cell>
          <cell r="G675">
            <v>0</v>
          </cell>
        </row>
        <row r="676">
          <cell r="A676" t="str">
            <v>ED-48429</v>
          </cell>
          <cell r="B676" t="str">
            <v>COB-TEL-050</v>
          </cell>
          <cell r="C67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76" t="str">
            <v>M2</v>
          </cell>
          <cell r="E676">
            <v>211.49</v>
          </cell>
          <cell r="F676" t="str">
            <v>ED-48429</v>
          </cell>
          <cell r="G676">
            <v>0</v>
          </cell>
        </row>
        <row r="677">
          <cell r="A677" t="str">
            <v>ED-48428</v>
          </cell>
          <cell r="B677" t="str">
            <v>COB-TEL-045</v>
          </cell>
          <cell r="C677" t="str">
            <v>COBERTURA EM TELHA METÁLICA GALVANIZADA TRAPEZOIDAL, TIPO SIMPLES, ESP. 0,50MM, ACABAMENTO NATURAL, INCLUSIVE ACESSÓRIOS PARA FIXAÇÃO, FORNECIMENTO E INSTALAÇÃO</v>
          </cell>
          <cell r="D677" t="str">
            <v>M2</v>
          </cell>
          <cell r="E677">
            <v>80.97</v>
          </cell>
          <cell r="F677" t="str">
            <v>ED-48428</v>
          </cell>
          <cell r="G677">
            <v>0</v>
          </cell>
        </row>
        <row r="678">
          <cell r="A678" t="str">
            <v>ED-48432</v>
          </cell>
          <cell r="B678" t="str">
            <v>COB-TEL-065</v>
          </cell>
          <cell r="C678" t="str">
            <v>COBERTURA EM TELHA ONDULADA TRADICIONAL DE FIBRA VEGETAL COM BETUME ESP. = 3 MM - INCLINAÇÃO ACIMA DE 15º (FIXAÇÃO EM ESTRUTURA METÁLICA)</v>
          </cell>
          <cell r="D678" t="str">
            <v>M2</v>
          </cell>
          <cell r="E678">
            <v>52.08</v>
          </cell>
          <cell r="F678" t="str">
            <v>ED-48432</v>
          </cell>
          <cell r="G678">
            <v>0</v>
          </cell>
        </row>
        <row r="679">
          <cell r="A679" t="str">
            <v>ED-48431</v>
          </cell>
          <cell r="B679" t="str">
            <v>COB-TEL-060</v>
          </cell>
          <cell r="C679" t="str">
            <v>COBERTURA EM TELHA ONDULADA TRADICIONAL DE FIBRA VEGETAL COM BETUME ESP. = 3 MM - INCLINAÇÃO DE 10º A 15º (FIXAÇÃO EM ESTRUTURA METÁLICA)</v>
          </cell>
          <cell r="D679" t="str">
            <v>M2</v>
          </cell>
          <cell r="E679">
            <v>54.75</v>
          </cell>
          <cell r="F679" t="str">
            <v>ED-48431</v>
          </cell>
          <cell r="G679">
            <v>0</v>
          </cell>
        </row>
        <row r="680">
          <cell r="A680" t="str">
            <v>ED-48418</v>
          </cell>
          <cell r="B680" t="str">
            <v>COB-RUF-015</v>
          </cell>
          <cell r="C680" t="str">
            <v>COLOCAÇÃO DE RUFO EM POLIETILENO PARA TELHA VEGETAL TRADICIONAL</v>
          </cell>
          <cell r="D680" t="str">
            <v>M</v>
          </cell>
          <cell r="E680">
            <v>33.04</v>
          </cell>
          <cell r="F680" t="str">
            <v>ED-48418</v>
          </cell>
          <cell r="G680">
            <v>0</v>
          </cell>
        </row>
        <row r="681">
          <cell r="A681" t="str">
            <v>10.05</v>
          </cell>
          <cell r="B681">
            <v>8790</v>
          </cell>
          <cell r="C681" t="str">
            <v>COBERTURA COM TELHA CERÂMICA</v>
          </cell>
          <cell r="D681" t="str">
            <v/>
          </cell>
          <cell r="E681">
            <v>0</v>
          </cell>
          <cell r="F681" t="str">
            <v>10.05</v>
          </cell>
          <cell r="G681">
            <v>0</v>
          </cell>
        </row>
        <row r="682">
          <cell r="A682" t="str">
            <v>ED-48421</v>
          </cell>
          <cell r="B682" t="str">
            <v>COB-TEL-015</v>
          </cell>
          <cell r="C682" t="str">
            <v>COBERTURA EM TELHA CERÂMICA COLONIAL CURVA, 26 UNID/M2</v>
          </cell>
          <cell r="D682" t="str">
            <v>M2</v>
          </cell>
          <cell r="E682">
            <v>78.67</v>
          </cell>
          <cell r="F682" t="str">
            <v>ED-48421</v>
          </cell>
          <cell r="G682">
            <v>0</v>
          </cell>
        </row>
        <row r="683">
          <cell r="A683" t="str">
            <v>ED-48420</v>
          </cell>
          <cell r="B683" t="str">
            <v>COB-TEL-010</v>
          </cell>
          <cell r="C683" t="str">
            <v>COBERTURA EM TELHA CERÂMICA COLONIAL PLANA, 24 UNID/M2</v>
          </cell>
          <cell r="D683" t="str">
            <v>M2</v>
          </cell>
          <cell r="E683">
            <v>62.41</v>
          </cell>
          <cell r="F683" t="str">
            <v>ED-48420</v>
          </cell>
          <cell r="G683">
            <v>0</v>
          </cell>
        </row>
        <row r="684">
          <cell r="A684" t="str">
            <v>ED-48419</v>
          </cell>
          <cell r="B684" t="str">
            <v>COB-TEL-005</v>
          </cell>
          <cell r="C684" t="str">
            <v>COBERTURA EM TELHA CERÂMICA FRANCESA</v>
          </cell>
          <cell r="D684" t="str">
            <v>M2</v>
          </cell>
          <cell r="E684">
            <v>50.73</v>
          </cell>
          <cell r="F684" t="str">
            <v>ED-48419</v>
          </cell>
          <cell r="G684">
            <v>0</v>
          </cell>
        </row>
        <row r="685">
          <cell r="A685" t="str">
            <v>ED-48406</v>
          </cell>
          <cell r="B685" t="str">
            <v>COB-EMB-005</v>
          </cell>
          <cell r="C685" t="str">
            <v>EMBOÇAMENTO DA ÚLTIMA FIADA DE TELHA CERÂMICA COM ARGAMASSA DE CIMENTO, CAL HIDRATADA E AREIA SEM PENEIRAR, NO TRAÇO 1:2:9</v>
          </cell>
          <cell r="D685" t="str">
            <v>M</v>
          </cell>
          <cell r="E685">
            <v>12.19</v>
          </cell>
          <cell r="F685" t="str">
            <v>ED-48406</v>
          </cell>
          <cell r="G685">
            <v>0</v>
          </cell>
        </row>
        <row r="686">
          <cell r="A686" t="str">
            <v>ED-48422</v>
          </cell>
          <cell r="B686" t="str">
            <v>COB-TEL-016</v>
          </cell>
          <cell r="C686" t="str">
            <v>TELHA COLONIAL DE RESERVA</v>
          </cell>
          <cell r="D686" t="str">
            <v>M2</v>
          </cell>
          <cell r="E686">
            <v>19.41</v>
          </cell>
          <cell r="F686" t="str">
            <v>ED-48422</v>
          </cell>
          <cell r="G686">
            <v>0</v>
          </cell>
        </row>
        <row r="687">
          <cell r="A687" t="str">
            <v>10.06</v>
          </cell>
          <cell r="B687">
            <v>8791</v>
          </cell>
          <cell r="C687" t="str">
            <v>CUMEEIRA E ESPIGÃO</v>
          </cell>
          <cell r="D687" t="str">
            <v/>
          </cell>
          <cell r="E687">
            <v>0</v>
          </cell>
          <cell r="F687" t="str">
            <v>10.06</v>
          </cell>
          <cell r="G687">
            <v>0</v>
          </cell>
        </row>
        <row r="688">
          <cell r="A688" t="str">
            <v>ED-48403</v>
          </cell>
          <cell r="B688" t="str">
            <v>COB-CUM-020</v>
          </cell>
          <cell r="C688" t="str">
            <v>COLOCAÇÃO DE CUMEEIRA DE FIBROCIMENTO PARA TELHA KALHETA, CANALETE 49</v>
          </cell>
          <cell r="D688" t="str">
            <v>M</v>
          </cell>
          <cell r="E688">
            <v>50.36</v>
          </cell>
          <cell r="F688" t="str">
            <v>ED-48403</v>
          </cell>
          <cell r="G688">
            <v>0</v>
          </cell>
        </row>
        <row r="689">
          <cell r="A689" t="str">
            <v>ED-48404</v>
          </cell>
          <cell r="B689" t="str">
            <v>COB-CUM-025</v>
          </cell>
          <cell r="C689" t="str">
            <v>COLOCAÇÃO DE CUMEEIRA DE FIBROCIMENTO PARA TELHA KALHETÃO,CANALETE 90</v>
          </cell>
          <cell r="D689" t="str">
            <v>M</v>
          </cell>
          <cell r="E689">
            <v>74.540000000000006</v>
          </cell>
          <cell r="F689" t="str">
            <v>ED-48404</v>
          </cell>
          <cell r="G689">
            <v>0</v>
          </cell>
        </row>
        <row r="690">
          <cell r="A690" t="str">
            <v>ED-48402</v>
          </cell>
          <cell r="B690" t="str">
            <v>COB-CUM-015</v>
          </cell>
          <cell r="C690" t="str">
            <v>COLOCAÇÃO DE CUMEEIRA GALVANIZADA TRAPEZOIDAL E = 0,50 MM, SIMPLES</v>
          </cell>
          <cell r="D690" t="str">
            <v>M</v>
          </cell>
          <cell r="E690">
            <v>32.39</v>
          </cell>
          <cell r="F690" t="str">
            <v>ED-48402</v>
          </cell>
          <cell r="G690">
            <v>0</v>
          </cell>
        </row>
        <row r="691">
          <cell r="A691" t="str">
            <v>ED-48405</v>
          </cell>
          <cell r="B691" t="str">
            <v>COB-CUM-030</v>
          </cell>
          <cell r="C691" t="str">
            <v>COLOCAÇÃO DE CUMEEIRA ONDULADA DE FIBRA VEGETAL COM BETUME - TRADICIONAL</v>
          </cell>
          <cell r="D691" t="str">
            <v>M</v>
          </cell>
          <cell r="E691">
            <v>44.48</v>
          </cell>
          <cell r="F691" t="str">
            <v>ED-48405</v>
          </cell>
          <cell r="G691">
            <v>0</v>
          </cell>
        </row>
        <row r="692">
          <cell r="A692" t="str">
            <v>ED-48416</v>
          </cell>
          <cell r="B692" t="str">
            <v>COB-ESP-005</v>
          </cell>
          <cell r="C692" t="str">
            <v>COLOCAÇÃO DE ESPIGÃO EM FIBROCIMENTO PARA TELHA ONDULADA</v>
          </cell>
          <cell r="D692" t="str">
            <v>M</v>
          </cell>
          <cell r="E692">
            <v>19.010000000000002</v>
          </cell>
          <cell r="F692" t="str">
            <v>ED-48416</v>
          </cell>
          <cell r="G692">
            <v>0</v>
          </cell>
        </row>
        <row r="693">
          <cell r="A693" t="str">
            <v>ED-48401</v>
          </cell>
          <cell r="B693" t="str">
            <v>COB-CUM-010</v>
          </cell>
          <cell r="C693" t="str">
            <v>CUMEEIRA NORMAL OU ARTICULADA DE FIBROCIMENTO PARA TELHA ONDULADA E = 6 OU 8 MM</v>
          </cell>
          <cell r="D693" t="str">
            <v>M</v>
          </cell>
          <cell r="E693">
            <v>40.65</v>
          </cell>
          <cell r="F693" t="str">
            <v>ED-48401</v>
          </cell>
          <cell r="G693">
            <v>0</v>
          </cell>
        </row>
        <row r="694">
          <cell r="A694" t="str">
            <v>ED-48400</v>
          </cell>
          <cell r="B694" t="str">
            <v>COB-CUM-005</v>
          </cell>
          <cell r="C694" t="str">
            <v>CUMEEIRA PARA TELHA CERÂMICA, INCLUSIVE ASSENTAMENTO EM ARGAMASSA, TRAÇO 1:2:9 (CIMENTO, CAL E AREIA), PREPARO MECÂNICO</v>
          </cell>
          <cell r="D694" t="str">
            <v>M</v>
          </cell>
          <cell r="E694">
            <v>26.79</v>
          </cell>
          <cell r="F694" t="str">
            <v>ED-48400</v>
          </cell>
          <cell r="G694">
            <v>0</v>
          </cell>
        </row>
        <row r="695">
          <cell r="A695" t="str">
            <v>10.07</v>
          </cell>
          <cell r="B695">
            <v>8792</v>
          </cell>
          <cell r="C695" t="str">
            <v>CALHA GALVANIZADA</v>
          </cell>
          <cell r="D695" t="str">
            <v/>
          </cell>
          <cell r="E695">
            <v>0</v>
          </cell>
          <cell r="F695" t="str">
            <v>10.07</v>
          </cell>
          <cell r="G695">
            <v>0</v>
          </cell>
        </row>
        <row r="696">
          <cell r="A696" t="str">
            <v>ED-50653</v>
          </cell>
          <cell r="B696" t="str">
            <v>PLU-CAL-030</v>
          </cell>
          <cell r="C696" t="str">
            <v>CALHA DE CHAPA GALVANIZADA Nº. 22 GSG, DESENVOLVIMENTO = 100 CM</v>
          </cell>
          <cell r="D696" t="str">
            <v>M</v>
          </cell>
          <cell r="E696">
            <v>103.58</v>
          </cell>
          <cell r="F696" t="str">
            <v>ED-50653</v>
          </cell>
          <cell r="G696">
            <v>0</v>
          </cell>
        </row>
        <row r="697">
          <cell r="A697" t="str">
            <v>ED-50648</v>
          </cell>
          <cell r="B697" t="str">
            <v>PLU-CAL-005</v>
          </cell>
          <cell r="C697" t="str">
            <v>CALHA DE CHAPA GALVANIZADA Nº. 22 GSG, DESENVOLVIMENTO = 33 CM</v>
          </cell>
          <cell r="D697" t="str">
            <v>M</v>
          </cell>
          <cell r="E697">
            <v>55.77</v>
          </cell>
          <cell r="F697" t="str">
            <v>ED-50648</v>
          </cell>
          <cell r="G697">
            <v>0</v>
          </cell>
        </row>
        <row r="698">
          <cell r="A698" t="str">
            <v>ED-50649</v>
          </cell>
          <cell r="B698" t="str">
            <v>PLU-CAL-010</v>
          </cell>
          <cell r="C698" t="str">
            <v>CALHA DE CHAPA GALVANIZADA Nº. 22 GSG, DESENVOLVIMENTO = 40 CM</v>
          </cell>
          <cell r="D698" t="str">
            <v>M</v>
          </cell>
          <cell r="E698">
            <v>67.17</v>
          </cell>
          <cell r="F698" t="str">
            <v>ED-50649</v>
          </cell>
          <cell r="G698">
            <v>0</v>
          </cell>
        </row>
        <row r="699">
          <cell r="A699" t="str">
            <v>ED-50650</v>
          </cell>
          <cell r="B699" t="str">
            <v>PLU-CAL-015</v>
          </cell>
          <cell r="C699" t="str">
            <v>CALHA DE CHAPA GALVANIZADA Nº. 22 GSG, DESENVOLVIMENTO = 50 CM</v>
          </cell>
          <cell r="D699" t="str">
            <v>M</v>
          </cell>
          <cell r="E699">
            <v>72.569999999999993</v>
          </cell>
          <cell r="F699" t="str">
            <v>ED-50650</v>
          </cell>
          <cell r="G699">
            <v>0</v>
          </cell>
        </row>
        <row r="700">
          <cell r="A700" t="str">
            <v>ED-50651</v>
          </cell>
          <cell r="B700" t="str">
            <v>PLU-CAL-020</v>
          </cell>
          <cell r="C700" t="str">
            <v>CALHA DE CHAPA GALVANIZADA Nº. 22 GSG, DESENVOLVIMENTO = 66 CM</v>
          </cell>
          <cell r="D700" t="str">
            <v>M</v>
          </cell>
          <cell r="E700">
            <v>81.28</v>
          </cell>
          <cell r="F700" t="str">
            <v>ED-50651</v>
          </cell>
          <cell r="G700">
            <v>0</v>
          </cell>
        </row>
        <row r="701">
          <cell r="A701" t="str">
            <v>ED-50652</v>
          </cell>
          <cell r="B701" t="str">
            <v>PLU-CAL-025</v>
          </cell>
          <cell r="C701" t="str">
            <v>CALHA DE CHAPA GALVANIZADA Nº. 22 GSG, DESENVOLVIMENTO = 75 CM</v>
          </cell>
          <cell r="D701" t="str">
            <v>M</v>
          </cell>
          <cell r="E701">
            <v>86.27</v>
          </cell>
          <cell r="F701" t="str">
            <v>ED-50652</v>
          </cell>
          <cell r="G701">
            <v>0</v>
          </cell>
        </row>
        <row r="702">
          <cell r="A702" t="str">
            <v>ED-50660</v>
          </cell>
          <cell r="B702" t="str">
            <v>PLU-CAL-060</v>
          </cell>
          <cell r="C702" t="str">
            <v>CALHA DE CHAPA GALVANIZADA Nº. 24 GSG, DESENVOLVIMENTO = 100 CM</v>
          </cell>
          <cell r="D702" t="str">
            <v>M</v>
          </cell>
          <cell r="E702">
            <v>93.68</v>
          </cell>
          <cell r="F702" t="str">
            <v>ED-50660</v>
          </cell>
          <cell r="G702">
            <v>0</v>
          </cell>
        </row>
        <row r="703">
          <cell r="A703" t="str">
            <v>ED-50654</v>
          </cell>
          <cell r="B703" t="str">
            <v>PLU-CAL-035</v>
          </cell>
          <cell r="C703" t="str">
            <v>CALHA DE CHAPA GALVANIZADA Nº. 24 GSG, DESENVOLVIMENTO = 33 CM</v>
          </cell>
          <cell r="D703" t="str">
            <v>M</v>
          </cell>
          <cell r="E703">
            <v>52.5</v>
          </cell>
          <cell r="F703" t="str">
            <v>ED-50654</v>
          </cell>
          <cell r="G703">
            <v>0</v>
          </cell>
        </row>
        <row r="704">
          <cell r="A704" t="str">
            <v>ED-50655</v>
          </cell>
          <cell r="B704" t="str">
            <v>PLU-CAL-040</v>
          </cell>
          <cell r="C704" t="str">
            <v>CALHA DE CHAPA GALVANIZADA Nº. 24 GSG, DESENVOLVIMENTO = 40 CM</v>
          </cell>
          <cell r="D704" t="str">
            <v>M</v>
          </cell>
          <cell r="E704">
            <v>63.17</v>
          </cell>
          <cell r="F704" t="str">
            <v>ED-50655</v>
          </cell>
          <cell r="G704">
            <v>0</v>
          </cell>
        </row>
        <row r="705">
          <cell r="A705" t="str">
            <v>ED-50656</v>
          </cell>
          <cell r="B705" t="str">
            <v>PLU-CAL-045</v>
          </cell>
          <cell r="C705" t="str">
            <v>CALHA DE CHAPA GALVANIZADA Nº. 24 GSG, DESENVOLVIMENTO = 50 CM</v>
          </cell>
          <cell r="D705" t="str">
            <v>M</v>
          </cell>
          <cell r="E705">
            <v>67.62</v>
          </cell>
          <cell r="F705" t="str">
            <v>ED-50656</v>
          </cell>
          <cell r="G705">
            <v>0</v>
          </cell>
        </row>
        <row r="706">
          <cell r="A706" t="str">
            <v>ED-50657</v>
          </cell>
          <cell r="B706" t="str">
            <v>PLU-CAL-046</v>
          </cell>
          <cell r="C706" t="str">
            <v>CALHA DE CHAPA GALVANIZADA Nº. 24 GSG, DESENVOLVIMENTO = 60 CM</v>
          </cell>
          <cell r="D706" t="str">
            <v>M</v>
          </cell>
          <cell r="E706">
            <v>69.650000000000006</v>
          </cell>
          <cell r="F706" t="str">
            <v>ED-50657</v>
          </cell>
          <cell r="G706">
            <v>0</v>
          </cell>
        </row>
        <row r="707">
          <cell r="A707" t="str">
            <v>ED-50658</v>
          </cell>
          <cell r="B707" t="str">
            <v>PLU-CAL-050</v>
          </cell>
          <cell r="C707" t="str">
            <v>CALHA DE CHAPA GALVANIZADA Nº. 24 GSG, DESENVOLVIMENTO = 66 CM</v>
          </cell>
          <cell r="D707" t="str">
            <v>M</v>
          </cell>
          <cell r="E707">
            <v>74.75</v>
          </cell>
          <cell r="F707" t="str">
            <v>ED-50658</v>
          </cell>
          <cell r="G707">
            <v>0</v>
          </cell>
        </row>
        <row r="708">
          <cell r="A708" t="str">
            <v>ED-50659</v>
          </cell>
          <cell r="B708" t="str">
            <v>PLU-CAL-055</v>
          </cell>
          <cell r="C708" t="str">
            <v>CALHA DE CHAPA GALVANIZADA Nº. 24 GSG, DESENVOLVIMENTO = 75 CM</v>
          </cell>
          <cell r="D708" t="str">
            <v>M</v>
          </cell>
          <cell r="E708">
            <v>78.760000000000005</v>
          </cell>
          <cell r="F708" t="str">
            <v>ED-50659</v>
          </cell>
          <cell r="G708">
            <v>0</v>
          </cell>
        </row>
        <row r="709">
          <cell r="A709" t="str">
            <v>ED-50666</v>
          </cell>
          <cell r="B709" t="str">
            <v>PLU-CAL-090</v>
          </cell>
          <cell r="C709" t="str">
            <v>CALHA DE CHAPA GALVANIZADA Nº. 26 GSG, DESENVOLVIMENTO = 100 CM</v>
          </cell>
          <cell r="D709" t="str">
            <v>M</v>
          </cell>
          <cell r="E709">
            <v>84.77</v>
          </cell>
          <cell r="F709" t="str">
            <v>ED-50666</v>
          </cell>
          <cell r="G709">
            <v>0</v>
          </cell>
        </row>
        <row r="710">
          <cell r="A710" t="str">
            <v>ED-50661</v>
          </cell>
          <cell r="B710" t="str">
            <v>PLU-CAL-065</v>
          </cell>
          <cell r="C710" t="str">
            <v>CALHA DE CHAPA GALVANIZADA Nº. 26 GSG, DESENVOLVIMENTO = 33 CM</v>
          </cell>
          <cell r="D710" t="str">
            <v>M</v>
          </cell>
          <cell r="E710">
            <v>49.55</v>
          </cell>
          <cell r="F710" t="str">
            <v>ED-50661</v>
          </cell>
          <cell r="G710">
            <v>0</v>
          </cell>
        </row>
        <row r="711">
          <cell r="A711" t="str">
            <v>ED-50662</v>
          </cell>
          <cell r="B711" t="str">
            <v>PLU-CAL-070</v>
          </cell>
          <cell r="C711" t="str">
            <v>CALHA DE CHAPA GALVANIZADA Nº. 26 GSG, DESENVOLVIMENTO = 40 CM</v>
          </cell>
          <cell r="D711" t="str">
            <v>M</v>
          </cell>
          <cell r="E711">
            <v>59.6</v>
          </cell>
          <cell r="F711" t="str">
            <v>ED-50662</v>
          </cell>
          <cell r="G711">
            <v>0</v>
          </cell>
        </row>
        <row r="712">
          <cell r="A712" t="str">
            <v>ED-50663</v>
          </cell>
          <cell r="B712" t="str">
            <v>PLU-CAL-075</v>
          </cell>
          <cell r="C712" t="str">
            <v>CALHA DE CHAPA GALVANIZADA Nº. 26 GSG, DESENVOLVIMENTO = 50 CM</v>
          </cell>
          <cell r="D712" t="str">
            <v>M</v>
          </cell>
          <cell r="E712">
            <v>63.17</v>
          </cell>
          <cell r="F712" t="str">
            <v>ED-50663</v>
          </cell>
          <cell r="G712">
            <v>0</v>
          </cell>
        </row>
        <row r="713">
          <cell r="A713" t="str">
            <v>ED-50664</v>
          </cell>
          <cell r="B713" t="str">
            <v>PLU-CAL-080</v>
          </cell>
          <cell r="C713" t="str">
            <v>CALHA DE CHAPA GALVANIZADA Nº. 26 GSG, DESENVOLVIMENTO = 66 CM</v>
          </cell>
          <cell r="D713" t="str">
            <v>M</v>
          </cell>
          <cell r="E713">
            <v>68.86</v>
          </cell>
          <cell r="F713" t="str">
            <v>ED-50664</v>
          </cell>
          <cell r="G713">
            <v>0</v>
          </cell>
        </row>
        <row r="714">
          <cell r="A714" t="str">
            <v>ED-50665</v>
          </cell>
          <cell r="B714" t="str">
            <v>PLU-CAL-085</v>
          </cell>
          <cell r="C714" t="str">
            <v>CALHA DE CHAPA GALVANIZADA Nº. 26 GSG, DESENVOLVIMENTO = 75 CM</v>
          </cell>
          <cell r="D714" t="str">
            <v>M</v>
          </cell>
          <cell r="E714">
            <v>72.08</v>
          </cell>
          <cell r="F714" t="str">
            <v>ED-50665</v>
          </cell>
          <cell r="G714">
            <v>0</v>
          </cell>
        </row>
        <row r="715">
          <cell r="A715" t="str">
            <v>10.08</v>
          </cell>
          <cell r="B715">
            <v>8793</v>
          </cell>
          <cell r="C715" t="str">
            <v>RUFO GALVANIZADO</v>
          </cell>
          <cell r="D715" t="str">
            <v/>
          </cell>
          <cell r="E715">
            <v>0</v>
          </cell>
          <cell r="F715" t="str">
            <v>10.08</v>
          </cell>
          <cell r="G715">
            <v>0</v>
          </cell>
        </row>
        <row r="716">
          <cell r="A716" t="str">
            <v>ED-50675</v>
          </cell>
          <cell r="B716" t="str">
            <v>PLU-RUF-005</v>
          </cell>
          <cell r="C716" t="str">
            <v>RUFO E CONTRA-RUFO DE CHAPA GALVANIZADA Nº. 24, DESENVOLVIMENTO = 15 CM</v>
          </cell>
          <cell r="D716" t="str">
            <v>M</v>
          </cell>
          <cell r="E716">
            <v>26.35</v>
          </cell>
          <cell r="F716" t="str">
            <v>ED-50675</v>
          </cell>
          <cell r="G716">
            <v>0</v>
          </cell>
        </row>
        <row r="717">
          <cell r="A717" t="str">
            <v>ED-50676</v>
          </cell>
          <cell r="B717" t="str">
            <v>PLU-RUF-010</v>
          </cell>
          <cell r="C717" t="str">
            <v>RUFO E CONTRA-RUFO DE CHAPA GALVANIZADA Nº. 24, DESENVOLVIMENTO = 20 CM</v>
          </cell>
          <cell r="D717" t="str">
            <v>M</v>
          </cell>
          <cell r="E717">
            <v>28.58</v>
          </cell>
          <cell r="F717" t="str">
            <v>ED-50676</v>
          </cell>
          <cell r="G717">
            <v>0</v>
          </cell>
        </row>
        <row r="718">
          <cell r="A718" t="str">
            <v>ED-50677</v>
          </cell>
          <cell r="B718" t="str">
            <v>PLU-RUF-015</v>
          </cell>
          <cell r="C718" t="str">
            <v>RUFO E CONTRA-RUFO DE CHAPA GALVANIZADA Nº. 24, DESENVOLVIMENTO = 25 CM</v>
          </cell>
          <cell r="D718" t="str">
            <v>M</v>
          </cell>
          <cell r="E718">
            <v>30.81</v>
          </cell>
          <cell r="F718" t="str">
            <v>ED-50677</v>
          </cell>
          <cell r="G718">
            <v>0</v>
          </cell>
        </row>
        <row r="719">
          <cell r="A719" t="str">
            <v>ED-50678</v>
          </cell>
          <cell r="B719" t="str">
            <v>PLU-RUF-020</v>
          </cell>
          <cell r="C719" t="str">
            <v>RUFO E CONTRA-RUFO DE CHAPA GALVANIZADA Nº. 24, DESENVOLVIMENTO = 33 CM</v>
          </cell>
          <cell r="D719" t="str">
            <v>M</v>
          </cell>
          <cell r="E719">
            <v>34.369999999999997</v>
          </cell>
          <cell r="F719" t="str">
            <v>ED-50678</v>
          </cell>
          <cell r="G719">
            <v>0</v>
          </cell>
        </row>
        <row r="720">
          <cell r="A720" t="str">
            <v>ED-50679</v>
          </cell>
          <cell r="B720" t="str">
            <v>PLU-RUF-025</v>
          </cell>
          <cell r="C720" t="str">
            <v>RUFO E CONTRA-RUFO DE CHAPA GALVANIZADA Nº. 24, DESENVOLVIMENTO = 50 CM</v>
          </cell>
          <cell r="D720" t="str">
            <v>M</v>
          </cell>
          <cell r="E720">
            <v>41.94</v>
          </cell>
          <cell r="F720" t="str">
            <v>ED-50679</v>
          </cell>
          <cell r="G720">
            <v>0</v>
          </cell>
        </row>
        <row r="721">
          <cell r="A721" t="str">
            <v>ED-50680</v>
          </cell>
          <cell r="B721" t="str">
            <v>PLU-RUF-030</v>
          </cell>
          <cell r="C721" t="str">
            <v>RUFO E CONTRA-RUFO DE CHAPA GALVANIZADA Nº. 24, DESENVOLVIMENTO = 60 CM</v>
          </cell>
          <cell r="D721" t="str">
            <v>M</v>
          </cell>
          <cell r="E721">
            <v>46.4</v>
          </cell>
          <cell r="F721" t="str">
            <v>ED-50680</v>
          </cell>
          <cell r="G721">
            <v>0</v>
          </cell>
        </row>
        <row r="722">
          <cell r="A722" t="str">
            <v>ED-50681</v>
          </cell>
          <cell r="B722" t="str">
            <v>PLU-RUF-035</v>
          </cell>
          <cell r="C722" t="str">
            <v>RUFO E CONTRA-RUFO DE CHAPA GALVANIZADA Nº. 24, DESENVOLVIMENTO = 70 CM</v>
          </cell>
          <cell r="D722" t="str">
            <v>M</v>
          </cell>
          <cell r="E722">
            <v>50.85</v>
          </cell>
          <cell r="F722" t="str">
            <v>ED-50681</v>
          </cell>
          <cell r="G722">
            <v>0</v>
          </cell>
        </row>
        <row r="723">
          <cell r="A723" t="str">
            <v>ED-50682</v>
          </cell>
          <cell r="B723" t="str">
            <v>PLU-RUF-040</v>
          </cell>
          <cell r="C723" t="str">
            <v>RUFO E CONTRA-RUFO DE CHAPA GALVANIZADA Nº. 26, DESENVOLVIMENTO = 15 CM</v>
          </cell>
          <cell r="D723" t="str">
            <v>M</v>
          </cell>
          <cell r="E723">
            <v>25.01</v>
          </cell>
          <cell r="F723" t="str">
            <v>ED-50682</v>
          </cell>
          <cell r="G723">
            <v>0</v>
          </cell>
        </row>
        <row r="724">
          <cell r="A724" t="str">
            <v>ED-50683</v>
          </cell>
          <cell r="B724" t="str">
            <v>PLU-RUF-045</v>
          </cell>
          <cell r="C724" t="str">
            <v>RUFO E CONTRA-RUFO DE CHAPA GALVANIZADA Nº. 26, DESENVOLVIMENTO = 20 CM</v>
          </cell>
          <cell r="D724" t="str">
            <v>M</v>
          </cell>
          <cell r="E724">
            <v>26.79</v>
          </cell>
          <cell r="F724" t="str">
            <v>ED-50683</v>
          </cell>
          <cell r="G724">
            <v>0</v>
          </cell>
        </row>
        <row r="725">
          <cell r="A725" t="str">
            <v>ED-50684</v>
          </cell>
          <cell r="B725" t="str">
            <v>PLU-RUF-050</v>
          </cell>
          <cell r="C725" t="str">
            <v>RUFO E CONTRA-RUFO DE CHAPA GALVANIZADA Nº. 26, DESENVOLVIMENTO = 25 CM</v>
          </cell>
          <cell r="D725" t="str">
            <v>M</v>
          </cell>
          <cell r="E725">
            <v>28.58</v>
          </cell>
          <cell r="F725" t="str">
            <v>ED-50684</v>
          </cell>
          <cell r="G725">
            <v>0</v>
          </cell>
        </row>
        <row r="726">
          <cell r="A726" t="str">
            <v>ED-50685</v>
          </cell>
          <cell r="B726" t="str">
            <v>PLU-RUF-055</v>
          </cell>
          <cell r="C726" t="str">
            <v>RUFO E CONTRA-RUFO DE CHAPA GALVANIZADA Nº. 26, DESENVOLVIMENTO = 33 CM</v>
          </cell>
          <cell r="D726" t="str">
            <v>M</v>
          </cell>
          <cell r="E726">
            <v>31.42</v>
          </cell>
          <cell r="F726" t="str">
            <v>ED-50685</v>
          </cell>
          <cell r="G726">
            <v>0</v>
          </cell>
        </row>
        <row r="727">
          <cell r="A727" t="str">
            <v>10.09</v>
          </cell>
          <cell r="B727">
            <v>8794</v>
          </cell>
          <cell r="C727" t="str">
            <v>CHAPINS GALVANIZADOS</v>
          </cell>
          <cell r="D727" t="str">
            <v/>
          </cell>
          <cell r="E727">
            <v>0</v>
          </cell>
          <cell r="F727" t="str">
            <v>10.09</v>
          </cell>
          <cell r="G727">
            <v>0</v>
          </cell>
        </row>
        <row r="728">
          <cell r="A728" t="str">
            <v>ED-50667</v>
          </cell>
          <cell r="B728" t="str">
            <v>PLU-CHA-005</v>
          </cell>
          <cell r="C728" t="str">
            <v>CHAPIM METÁLICO, COM PINGADEIRA, CHAPA GALVANIZADA Nº 24, DESENVOLVIMENTO = 35 CM</v>
          </cell>
          <cell r="D728" t="str">
            <v>M</v>
          </cell>
          <cell r="E728">
            <v>56.27</v>
          </cell>
          <cell r="F728" t="str">
            <v>ED-50667</v>
          </cell>
          <cell r="G728">
            <v>0</v>
          </cell>
        </row>
        <row r="729">
          <cell r="A729" t="str">
            <v>10.10</v>
          </cell>
          <cell r="B729">
            <v>8795</v>
          </cell>
          <cell r="C729" t="str">
            <v>FECHAMENTO DE ONDA DE TELHA</v>
          </cell>
          <cell r="D729" t="str">
            <v/>
          </cell>
          <cell r="E729">
            <v>0</v>
          </cell>
          <cell r="F729" t="str">
            <v>10.10</v>
          </cell>
          <cell r="G729">
            <v>0</v>
          </cell>
        </row>
        <row r="730">
          <cell r="A730" t="str">
            <v>ED-48433</v>
          </cell>
          <cell r="B730" t="str">
            <v>COB-TEL-071</v>
          </cell>
          <cell r="C730" t="str">
            <v>COLOCAÇÃO DE VEDA ONDA EM POLIETILENO PARA TELHA ONDULADA</v>
          </cell>
          <cell r="D730" t="str">
            <v>M2</v>
          </cell>
          <cell r="E730">
            <v>13.17</v>
          </cell>
          <cell r="F730" t="str">
            <v>ED-48433</v>
          </cell>
          <cell r="G730">
            <v>0</v>
          </cell>
        </row>
        <row r="731">
          <cell r="A731" t="str">
            <v>10.11</v>
          </cell>
          <cell r="B731">
            <v>8797</v>
          </cell>
          <cell r="C731" t="str">
            <v>CONDUTORE DE ÁGUA PLUVIAL EM PVC</v>
          </cell>
          <cell r="D731" t="str">
            <v/>
          </cell>
          <cell r="E731">
            <v>0</v>
          </cell>
          <cell r="F731" t="str">
            <v>10.11</v>
          </cell>
          <cell r="G731">
            <v>0</v>
          </cell>
        </row>
        <row r="732">
          <cell r="A732" t="str">
            <v>ED-50668</v>
          </cell>
          <cell r="B732" t="str">
            <v>PLU-CON-005</v>
          </cell>
          <cell r="C732" t="str">
            <v>CONDUTOR DE AP DO TELHADO EM TUBO PVC ESGOTO, INCLUSIVE CONEXÕES E SUPORTES, 100 MM</v>
          </cell>
          <cell r="D732" t="str">
            <v>M</v>
          </cell>
          <cell r="E732">
            <v>88.09</v>
          </cell>
          <cell r="F732" t="str">
            <v>ED-50668</v>
          </cell>
          <cell r="G732">
            <v>0</v>
          </cell>
        </row>
        <row r="733">
          <cell r="A733" t="str">
            <v>ED-50669</v>
          </cell>
          <cell r="B733" t="str">
            <v>PLU-CON-006</v>
          </cell>
          <cell r="C733" t="str">
            <v>CONDUTOR DE AP DO TELHADO EM TUBO PVC ESGOTO, INCLUSIVE CONEXÕES E SUPORTES, 75 MM</v>
          </cell>
          <cell r="D733" t="str">
            <v>M</v>
          </cell>
          <cell r="E733">
            <v>81.599999999999994</v>
          </cell>
          <cell r="F733" t="str">
            <v>ED-50669</v>
          </cell>
          <cell r="G733">
            <v>0</v>
          </cell>
        </row>
        <row r="734">
          <cell r="A734" t="str">
            <v>10.12</v>
          </cell>
          <cell r="B734">
            <v>8798</v>
          </cell>
          <cell r="C734" t="str">
            <v>GRELHA E RALO</v>
          </cell>
          <cell r="D734" t="str">
            <v/>
          </cell>
          <cell r="E734">
            <v>0</v>
          </cell>
          <cell r="F734" t="str">
            <v>10.12</v>
          </cell>
          <cell r="G734">
            <v>0</v>
          </cell>
        </row>
        <row r="735">
          <cell r="A735" t="str">
            <v>ED-50673</v>
          </cell>
          <cell r="B735" t="str">
            <v>PLU-GRE-010</v>
          </cell>
          <cell r="C735" t="str">
            <v>GRELHA HEMISFÉRICA DE FERRO FUNDIDO Ø 100 MM (4")</v>
          </cell>
          <cell r="D735" t="str">
            <v>U</v>
          </cell>
          <cell r="E735">
            <v>35.159999999999997</v>
          </cell>
          <cell r="F735" t="str">
            <v>ED-50673</v>
          </cell>
          <cell r="G735">
            <v>0</v>
          </cell>
        </row>
        <row r="736">
          <cell r="A736" t="str">
            <v>ED-50674</v>
          </cell>
          <cell r="B736" t="str">
            <v>PLU-GRE-015</v>
          </cell>
          <cell r="C736" t="str">
            <v>GRELHA HEMISFÉRICA DE FERRO FUNDIDO Ø 150 MM (6")</v>
          </cell>
          <cell r="D736" t="str">
            <v>U</v>
          </cell>
          <cell r="E736">
            <v>52.14</v>
          </cell>
          <cell r="F736" t="str">
            <v>ED-50674</v>
          </cell>
          <cell r="G736">
            <v>0</v>
          </cell>
        </row>
        <row r="737">
          <cell r="A737" t="str">
            <v>ED-50672</v>
          </cell>
          <cell r="B737" t="str">
            <v>PLU-GRE-005</v>
          </cell>
          <cell r="C737" t="str">
            <v>GRELHA HEMISFÉRICA DE FERRO FUNDIDO Ø 75 MM (3")</v>
          </cell>
          <cell r="D737" t="str">
            <v>U</v>
          </cell>
          <cell r="E737">
            <v>33.130000000000003</v>
          </cell>
          <cell r="F737" t="str">
            <v>ED-50672</v>
          </cell>
          <cell r="G737">
            <v>0</v>
          </cell>
        </row>
        <row r="738">
          <cell r="A738" t="str">
            <v>ED-49962</v>
          </cell>
          <cell r="B738" t="str">
            <v>HID-RAL-025</v>
          </cell>
          <cell r="C738" t="str">
            <v>RALO SEMI- HEMISFÉRICO TIPO ABACAXI D = 100 MM</v>
          </cell>
          <cell r="D738" t="str">
            <v>U</v>
          </cell>
          <cell r="E738">
            <v>36.15</v>
          </cell>
          <cell r="F738" t="str">
            <v>ED-49962</v>
          </cell>
          <cell r="G738">
            <v>0</v>
          </cell>
        </row>
        <row r="739">
          <cell r="A739" t="str">
            <v>ED-49960</v>
          </cell>
          <cell r="B739" t="str">
            <v>HID-RAL-015</v>
          </cell>
          <cell r="C739" t="str">
            <v>RALO SEMI- HEMISFÉRICO TIPO ABACAXI D = 50 MM</v>
          </cell>
          <cell r="D739" t="str">
            <v>U</v>
          </cell>
          <cell r="E739">
            <v>29.27</v>
          </cell>
          <cell r="F739" t="str">
            <v>ED-49960</v>
          </cell>
          <cell r="G739">
            <v>0</v>
          </cell>
        </row>
        <row r="740">
          <cell r="A740" t="str">
            <v>ED-49961</v>
          </cell>
          <cell r="B740" t="str">
            <v>HID-RAL-020</v>
          </cell>
          <cell r="C740" t="str">
            <v>RALO SEMI- HEMISFÉRICO TIPO ABACAXI D = 75 MM</v>
          </cell>
          <cell r="D740" t="str">
            <v>U</v>
          </cell>
          <cell r="E740">
            <v>34.47</v>
          </cell>
          <cell r="F740" t="str">
            <v>ED-49961</v>
          </cell>
          <cell r="G740">
            <v>0</v>
          </cell>
        </row>
        <row r="741">
          <cell r="A741" t="str">
            <v>10.13</v>
          </cell>
          <cell r="B741">
            <v>8799</v>
          </cell>
          <cell r="C741" t="str">
            <v>DISPOSITIVO DE DRENAGEM</v>
          </cell>
          <cell r="D741" t="str">
            <v/>
          </cell>
          <cell r="E741">
            <v>0</v>
          </cell>
          <cell r="F741" t="str">
            <v>10.13</v>
          </cell>
          <cell r="G741">
            <v>0</v>
          </cell>
        </row>
        <row r="742">
          <cell r="A742" t="str">
            <v>ED-50671</v>
          </cell>
          <cell r="B742" t="str">
            <v>PLU-DRE-005</v>
          </cell>
          <cell r="C742" t="str">
            <v>BUZINOTE PARA LAJES - DRENO COM TUBO DE 2" EMBUTIDO NO CONCRETO</v>
          </cell>
          <cell r="D742" t="str">
            <v>M</v>
          </cell>
          <cell r="E742">
            <v>36.49</v>
          </cell>
          <cell r="F742" t="str">
            <v>ED-50671</v>
          </cell>
          <cell r="G742">
            <v>0</v>
          </cell>
        </row>
        <row r="743">
          <cell r="A743" t="str">
            <v>ED-50670</v>
          </cell>
          <cell r="B743" t="str">
            <v>PLU-CON-010</v>
          </cell>
          <cell r="C743" t="str">
            <v>CONDUTOR EM AÇO GALVANIZADO 100 MM</v>
          </cell>
          <cell r="D743" t="str">
            <v>M</v>
          </cell>
          <cell r="E743">
            <v>199.82</v>
          </cell>
          <cell r="F743" t="str">
            <v>ED-50670</v>
          </cell>
          <cell r="G743">
            <v>0</v>
          </cell>
        </row>
        <row r="744">
          <cell r="A744" t="str">
            <v>11.</v>
          </cell>
          <cell r="B744">
            <v>8672</v>
          </cell>
          <cell r="C744" t="str">
            <v>IMPERMEABILIZAÇÃO E ISOLAMENTO TÉRMICO</v>
          </cell>
          <cell r="D744" t="str">
            <v/>
          </cell>
          <cell r="E744">
            <v>0</v>
          </cell>
          <cell r="F744" t="str">
            <v>11.</v>
          </cell>
          <cell r="G744">
            <v>0</v>
          </cell>
        </row>
        <row r="745">
          <cell r="A745" t="str">
            <v>11.01</v>
          </cell>
          <cell r="B745">
            <v>8800</v>
          </cell>
          <cell r="C745" t="str">
            <v>IMPERMEABILIZAÇÃO DE FUNDAÇÃO</v>
          </cell>
          <cell r="D745" t="str">
            <v/>
          </cell>
          <cell r="E745">
            <v>0</v>
          </cell>
          <cell r="F745" t="str">
            <v>11.01</v>
          </cell>
          <cell r="G745">
            <v>0</v>
          </cell>
        </row>
        <row r="746">
          <cell r="A746" t="str">
            <v>ED-50764</v>
          </cell>
          <cell r="B746" t="str">
            <v>REV-REB-025</v>
          </cell>
          <cell r="C746" t="str">
            <v xml:space="preserve">REVESTIMENTO COM IMPERMEABILIZANTE EM DUAS (2) CAMADAS SOBREPOSTAS DE ARGAMASSA, TRAÇO 1:3 (CIMENTO E AREIA) COM ADITIVO IMPERMEABILIZANTE, ESP. 20MM, INCLUSIVE PINTURA COM DUAS (2) DEMÃOS COM EMULSÃO ASFÁLTICA
</v>
          </cell>
          <cell r="D746" t="str">
            <v>M2</v>
          </cell>
          <cell r="E746">
            <v>47.87</v>
          </cell>
          <cell r="F746" t="str">
            <v>ED-50764</v>
          </cell>
          <cell r="G746">
            <v>0</v>
          </cell>
        </row>
        <row r="747">
          <cell r="A747" t="str">
            <v>11.02</v>
          </cell>
          <cell r="B747">
            <v>8801</v>
          </cell>
          <cell r="C747" t="str">
            <v>ARGAMASSA COM ADITIVO</v>
          </cell>
          <cell r="D747" t="str">
            <v/>
          </cell>
          <cell r="E747">
            <v>0</v>
          </cell>
          <cell r="F747" t="str">
            <v>11.02</v>
          </cell>
          <cell r="G747">
            <v>0</v>
          </cell>
        </row>
        <row r="748">
          <cell r="A748" t="str">
            <v>ED-50167</v>
          </cell>
          <cell r="B748" t="str">
            <v>IMP-ARG-005</v>
          </cell>
          <cell r="C748" t="str">
            <v>IMPERMEABILIZAÇÃO COM ARGAMASSA TRAÇO 1:3, E = 2,50 CM COM ADITIVO</v>
          </cell>
          <cell r="D748" t="str">
            <v>M2</v>
          </cell>
          <cell r="E748">
            <v>34.18</v>
          </cell>
          <cell r="F748" t="str">
            <v>ED-50167</v>
          </cell>
          <cell r="G748">
            <v>0</v>
          </cell>
        </row>
        <row r="749">
          <cell r="A749" t="str">
            <v>ED-50171</v>
          </cell>
          <cell r="B749" t="str">
            <v>IMP-CRI-006</v>
          </cell>
          <cell r="C749" t="str">
            <v>IMPERMEABILIZAÇÃO POR CRISTALIZAÇÃO</v>
          </cell>
          <cell r="D749" t="str">
            <v>M2</v>
          </cell>
          <cell r="E749">
            <v>21.04</v>
          </cell>
          <cell r="F749" t="str">
            <v>ED-50171</v>
          </cell>
          <cell r="G749">
            <v>0</v>
          </cell>
        </row>
        <row r="750">
          <cell r="A750" t="str">
            <v>ED-50175</v>
          </cell>
          <cell r="B750" t="str">
            <v>IMP-PIN-010</v>
          </cell>
          <cell r="C750" t="str">
            <v>PINTURA IMPERMEABILIZANTE COM ARGAMASSA POLIMÉRICA</v>
          </cell>
          <cell r="D750" t="str">
            <v>M2</v>
          </cell>
          <cell r="E750">
            <v>19.29</v>
          </cell>
          <cell r="F750" t="str">
            <v>ED-50175</v>
          </cell>
          <cell r="G750">
            <v>0</v>
          </cell>
        </row>
        <row r="751">
          <cell r="A751" t="str">
            <v>11.03</v>
          </cell>
          <cell r="B751">
            <v>8802</v>
          </cell>
          <cell r="C751" t="str">
            <v>CAMADA DE REGULARIZAÇÃO</v>
          </cell>
          <cell r="D751" t="str">
            <v/>
          </cell>
          <cell r="E751">
            <v>0</v>
          </cell>
          <cell r="F751" t="str">
            <v>11.03</v>
          </cell>
          <cell r="G751">
            <v>0</v>
          </cell>
        </row>
        <row r="752">
          <cell r="A752" t="str">
            <v>ED-13286</v>
          </cell>
          <cell r="B752" t="str">
            <v>-</v>
          </cell>
          <cell r="C752" t="str">
            <v>CAMADA DE REGULARIZAÇÃO COM ARGAMASSA, TRAÇO 1:3 (CIMENTO E AREIA), ESP. 15MM, APLICAÇÃO MANUAL, PREPARO MECÂNICO</v>
          </cell>
          <cell r="D752" t="str">
            <v>M2</v>
          </cell>
          <cell r="E752">
            <v>25.51</v>
          </cell>
          <cell r="F752" t="str">
            <v>ED-13286</v>
          </cell>
          <cell r="G752">
            <v>0</v>
          </cell>
        </row>
        <row r="753">
          <cell r="A753" t="str">
            <v>ED-13287</v>
          </cell>
          <cell r="B753" t="str">
            <v>-</v>
          </cell>
          <cell r="C753" t="str">
            <v>CAMADA DE REGULARIZAÇÃO COM ARGAMASSA, TRAÇO 1:3 (CIMENTO E AREIA), ESP. 20MM, APLICAÇÃO MANUAL, PREPARO MECÂNICO</v>
          </cell>
          <cell r="D753" t="str">
            <v>M2</v>
          </cell>
          <cell r="E753">
            <v>28.03</v>
          </cell>
          <cell r="F753" t="str">
            <v>ED-13287</v>
          </cell>
          <cell r="G753">
            <v>0</v>
          </cell>
        </row>
        <row r="754">
          <cell r="A754" t="str">
            <v>ED-13288</v>
          </cell>
          <cell r="B754" t="str">
            <v>-</v>
          </cell>
          <cell r="C754" t="str">
            <v>CAMADA DE REGULARIZAÇÃO COM ARGAMASSA, TRAÇO 1:3 (CIMENTO E AREIA), ESP. 25MM, APLICAÇÃO MANUAL, PREPARO MECÂNICO</v>
          </cell>
          <cell r="D754" t="str">
            <v>M2</v>
          </cell>
          <cell r="E754">
            <v>30.55</v>
          </cell>
          <cell r="F754" t="str">
            <v>ED-13288</v>
          </cell>
          <cell r="G754">
            <v>0</v>
          </cell>
        </row>
        <row r="755">
          <cell r="A755" t="str">
            <v>ED-50170</v>
          </cell>
          <cell r="B755" t="str">
            <v>IMP-CAM-005</v>
          </cell>
          <cell r="C755" t="str">
            <v>CAMADA DE REGULARIZAÇÃO COM ARGAMASSA, TRAÇO 1:3 (CIMENTO E AREIA), ESP. 30MM, APLICAÇÃO MANUAL, PREPARO MECÂNICO</v>
          </cell>
          <cell r="D755" t="str">
            <v>M2</v>
          </cell>
          <cell r="E755">
            <v>33.06</v>
          </cell>
          <cell r="F755" t="str">
            <v>ED-50170</v>
          </cell>
          <cell r="G755">
            <v>0</v>
          </cell>
        </row>
        <row r="756">
          <cell r="A756" t="str">
            <v>ED-13289</v>
          </cell>
          <cell r="B756" t="str">
            <v>-</v>
          </cell>
          <cell r="C756" t="str">
            <v>CAMADA DE REGULARIZAÇÃO COM ARGAMASSA, TRAÇO 1:4 (CIMENTO E AREIA), ESP. 15MM, APLICAÇÃO MANUAL, PREPARO MECÂNICO</v>
          </cell>
          <cell r="D756" t="str">
            <v>M2</v>
          </cell>
          <cell r="E756">
            <v>24.43</v>
          </cell>
          <cell r="F756" t="str">
            <v>ED-13289</v>
          </cell>
          <cell r="G756">
            <v>0</v>
          </cell>
        </row>
        <row r="757">
          <cell r="A757" t="str">
            <v>ED-13290</v>
          </cell>
          <cell r="B757" t="str">
            <v>-</v>
          </cell>
          <cell r="C757" t="str">
            <v>CAMADA DE REGULARIZAÇÃO COM ARGAMASSA, TRAÇO 1:4 (CIMENTO E AREIA), ESP. 20MM, APLICAÇÃO MANUAL, PREPARO MECÂNICO</v>
          </cell>
          <cell r="D757" t="str">
            <v>M2</v>
          </cell>
          <cell r="E757">
            <v>26.59</v>
          </cell>
          <cell r="F757" t="str">
            <v>ED-13290</v>
          </cell>
          <cell r="G757">
            <v>0</v>
          </cell>
        </row>
        <row r="758">
          <cell r="A758" t="str">
            <v>ED-13291</v>
          </cell>
          <cell r="B758" t="str">
            <v>-</v>
          </cell>
          <cell r="C758" t="str">
            <v>CAMADA DE REGULARIZAÇÃO COM ARGAMASSA, TRAÇO 1:4 (CIMENTO E AREIA), ESP. 25MM, APLICAÇÃO MANUAL, PREPARO MECÂNICO</v>
          </cell>
          <cell r="D758" t="str">
            <v>M2</v>
          </cell>
          <cell r="E758">
            <v>28.75</v>
          </cell>
          <cell r="F758" t="str">
            <v>ED-13291</v>
          </cell>
          <cell r="G758">
            <v>0</v>
          </cell>
        </row>
        <row r="759">
          <cell r="A759" t="str">
            <v>ED-13292</v>
          </cell>
          <cell r="B759" t="str">
            <v>-</v>
          </cell>
          <cell r="C759" t="str">
            <v>CAMADA DE REGULARIZAÇÃO COM ARGAMASSA, TRAÇO 1:4 (CIMENTO E AREIA), ESP. 30MM, APLICAÇÃO MANUAL, PREPARO MECÂNICO</v>
          </cell>
          <cell r="D759" t="str">
            <v>M2</v>
          </cell>
          <cell r="E759">
            <v>30.91</v>
          </cell>
          <cell r="F759" t="str">
            <v>ED-13292</v>
          </cell>
          <cell r="G759">
            <v>0</v>
          </cell>
        </row>
        <row r="760">
          <cell r="A760" t="str">
            <v>11.04</v>
          </cell>
          <cell r="B760">
            <v>8803</v>
          </cell>
          <cell r="C760" t="str">
            <v>PROTEÇÃO MECÂNICA</v>
          </cell>
          <cell r="D760" t="str">
            <v/>
          </cell>
          <cell r="E760">
            <v>0</v>
          </cell>
          <cell r="F760" t="str">
            <v>11.04</v>
          </cell>
          <cell r="G760">
            <v>0</v>
          </cell>
        </row>
        <row r="761">
          <cell r="A761" t="str">
            <v>ED-50176</v>
          </cell>
          <cell r="B761" t="str">
            <v>IMP-PRO-005</v>
          </cell>
          <cell r="C761" t="str">
            <v>PROTEÇÃO MECÂNICA COM ARGAMASSA, TRAÇO 1:3 (CIMENTO E AREIA), ESP. 15MM, APLICAÇÃO MANUAL, PREPARO MECÂNICO</v>
          </cell>
          <cell r="D761" t="str">
            <v>M2</v>
          </cell>
          <cell r="E761">
            <v>19.52</v>
          </cell>
          <cell r="F761" t="str">
            <v>ED-50176</v>
          </cell>
          <cell r="G761">
            <v>0</v>
          </cell>
        </row>
        <row r="762">
          <cell r="A762" t="str">
            <v>ED-13279</v>
          </cell>
          <cell r="B762" t="str">
            <v>-</v>
          </cell>
          <cell r="C762" t="str">
            <v>PROTEÇÃO MECÂNICA COM ARGAMASSA, TRAÇO 1:3 (CIMENTO E AREIA), ESP. 20MM, APLICAÇÃO MANUAL, PREPARO MECÂNICO</v>
          </cell>
          <cell r="D762" t="str">
            <v>M2</v>
          </cell>
          <cell r="E762">
            <v>22.04</v>
          </cell>
          <cell r="F762" t="str">
            <v>ED-13279</v>
          </cell>
          <cell r="G762">
            <v>0</v>
          </cell>
        </row>
        <row r="763">
          <cell r="A763" t="str">
            <v>ED-13280</v>
          </cell>
          <cell r="B763" t="str">
            <v>-</v>
          </cell>
          <cell r="C763" t="str">
            <v>PROTEÇÃO MECÂNICA COM ARGAMASSA, TRAÇO 1:3 (CIMENTO E AREIA), ESP. 25MM, APLICAÇÃO MANUAL, PREPARO MECÂNICO</v>
          </cell>
          <cell r="D763" t="str">
            <v>M2</v>
          </cell>
          <cell r="E763">
            <v>24.56</v>
          </cell>
          <cell r="F763" t="str">
            <v>ED-13280</v>
          </cell>
          <cell r="G763">
            <v>0</v>
          </cell>
        </row>
        <row r="764">
          <cell r="A764" t="str">
            <v>ED-13281</v>
          </cell>
          <cell r="B764" t="str">
            <v>-</v>
          </cell>
          <cell r="C764" t="str">
            <v>PROTEÇÃO MECÂNICA COM ARGAMASSA, TRAÇO 1:3 (CIMENTO E AREIA), ESP. 30MM, APLICAÇÃO MANUAL, PREPARO MECÂNICO</v>
          </cell>
          <cell r="D764" t="str">
            <v>M2</v>
          </cell>
          <cell r="E764">
            <v>27.07</v>
          </cell>
          <cell r="F764" t="str">
            <v>ED-13281</v>
          </cell>
          <cell r="G764">
            <v>0</v>
          </cell>
        </row>
        <row r="765">
          <cell r="A765" t="str">
            <v>ED-13282</v>
          </cell>
          <cell r="B765" t="str">
            <v>-</v>
          </cell>
          <cell r="C765" t="str">
            <v>PROTEÇÃO MECÂNICA COM ARGAMASSA, TRAÇO 1:4 (CIMENTO E AREIA), ESP. 15MM, APLICAÇÃO MANUAL, PREPARO MECÂNICO</v>
          </cell>
          <cell r="D765" t="str">
            <v>M2</v>
          </cell>
          <cell r="E765">
            <v>18.440000000000001</v>
          </cell>
          <cell r="F765" t="str">
            <v>ED-13282</v>
          </cell>
          <cell r="G765">
            <v>0</v>
          </cell>
        </row>
        <row r="766">
          <cell r="A766" t="str">
            <v>ED-13283</v>
          </cell>
          <cell r="B766" t="str">
            <v>-</v>
          </cell>
          <cell r="C766" t="str">
            <v>PROTEÇÃO MECÂNICA COM ARGAMASSA, TRAÇO 1:4 (CIMENTO E AREIA), ESP. 20MM, APLICAÇÃO MANUAL, PREPARO MECÂNICO</v>
          </cell>
          <cell r="D766" t="str">
            <v>M2</v>
          </cell>
          <cell r="E766">
            <v>20.6</v>
          </cell>
          <cell r="F766" t="str">
            <v>ED-13283</v>
          </cell>
          <cell r="G766">
            <v>0</v>
          </cell>
        </row>
        <row r="767">
          <cell r="A767" t="str">
            <v>ED-13284</v>
          </cell>
          <cell r="B767" t="str">
            <v>-</v>
          </cell>
          <cell r="C767" t="str">
            <v>PROTEÇÃO MECÂNICA COM ARGAMASSA, TRAÇO 1:4 (CIMENTO E AREIA), ESP. 25MM, APLICAÇÃO MANUAL, PREPARO MECÂNICO</v>
          </cell>
          <cell r="D767" t="str">
            <v>M2</v>
          </cell>
          <cell r="E767">
            <v>22.76</v>
          </cell>
          <cell r="F767" t="str">
            <v>ED-13284</v>
          </cell>
          <cell r="G767">
            <v>0</v>
          </cell>
        </row>
        <row r="768">
          <cell r="A768" t="str">
            <v>ED-13285</v>
          </cell>
          <cell r="B768" t="str">
            <v>-</v>
          </cell>
          <cell r="C768" t="str">
            <v>PROTEÇÃO MECÂNICA COM ARGAMASSA, TRAÇO 1:4 (CIMENTO E AREIA), ESP. 30MM, APLICAÇÃO MANUAL, PREPARO MECÂNICO</v>
          </cell>
          <cell r="D768" t="str">
            <v>M2</v>
          </cell>
          <cell r="E768">
            <v>24.92</v>
          </cell>
          <cell r="F768" t="str">
            <v>ED-13285</v>
          </cell>
          <cell r="G768">
            <v>0</v>
          </cell>
        </row>
        <row r="769">
          <cell r="A769" t="str">
            <v>11.05</v>
          </cell>
          <cell r="B769">
            <v>8804</v>
          </cell>
          <cell r="C769" t="str">
            <v>EMULSÃO ASFÁTICA</v>
          </cell>
          <cell r="D769" t="str">
            <v/>
          </cell>
          <cell r="E769">
            <v>0</v>
          </cell>
          <cell r="F769" t="str">
            <v>11.05</v>
          </cell>
          <cell r="G769">
            <v>0</v>
          </cell>
        </row>
        <row r="770">
          <cell r="A770" t="str">
            <v>ED-50173</v>
          </cell>
          <cell r="B770" t="str">
            <v>IMP-PAR-005</v>
          </cell>
          <cell r="C770" t="str">
            <v>IMPERMEABILIZAÇÃO DE ALICERCE COM TINTA BETUMINOSA EM PAREDE DE 1 1/2 TIJOLO</v>
          </cell>
          <cell r="D770" t="str">
            <v>M</v>
          </cell>
          <cell r="E770">
            <v>9.74</v>
          </cell>
          <cell r="F770" t="str">
            <v>ED-50173</v>
          </cell>
          <cell r="G770">
            <v>0</v>
          </cell>
        </row>
        <row r="771">
          <cell r="A771" t="str">
            <v>ED-50174</v>
          </cell>
          <cell r="B771" t="str">
            <v>IMP-PIN-005</v>
          </cell>
          <cell r="C771" t="str">
            <v>PINTURA COM EMULSÃO ASFÁLTICA, DUAS (2) DEMÃOS</v>
          </cell>
          <cell r="D771" t="str">
            <v>M2</v>
          </cell>
          <cell r="E771">
            <v>19.55</v>
          </cell>
          <cell r="F771" t="str">
            <v>ED-50174</v>
          </cell>
          <cell r="G771">
            <v>0</v>
          </cell>
        </row>
        <row r="772">
          <cell r="A772" t="str">
            <v>11.06</v>
          </cell>
          <cell r="B772">
            <v>8805</v>
          </cell>
          <cell r="C772" t="str">
            <v>MANTA ASFÁLTICA</v>
          </cell>
          <cell r="D772" t="str">
            <v/>
          </cell>
          <cell r="E772">
            <v>0</v>
          </cell>
          <cell r="F772" t="str">
            <v>11.06</v>
          </cell>
          <cell r="G772">
            <v>0</v>
          </cell>
        </row>
        <row r="773">
          <cell r="A773" t="str">
            <v>ED-50168</v>
          </cell>
          <cell r="B773" t="str">
            <v>IMP-ASF-005</v>
          </cell>
          <cell r="C773" t="str">
            <v>IMPERMEABILIZAÇÃO COM MANTA ASFÁLTICA PRÉ-FABRICADA, E = 4 MM</v>
          </cell>
          <cell r="D773" t="str">
            <v>M2</v>
          </cell>
          <cell r="E773">
            <v>57.86</v>
          </cell>
          <cell r="F773" t="str">
            <v>ED-50168</v>
          </cell>
          <cell r="G773">
            <v>0</v>
          </cell>
        </row>
        <row r="774">
          <cell r="A774" t="str">
            <v>ED-50169</v>
          </cell>
          <cell r="B774" t="str">
            <v>IMP-ASF-010</v>
          </cell>
          <cell r="C774" t="str">
            <v>IMPERMEABILIZAÇÃO COM MANTA ASFÁLTICA PRÉ-FABRICADA, E = 4 MM - ANTI-RAIZ</v>
          </cell>
          <cell r="D774" t="str">
            <v>M2</v>
          </cell>
          <cell r="E774">
            <v>57.86</v>
          </cell>
          <cell r="F774" t="str">
            <v>ED-50169</v>
          </cell>
          <cell r="G774">
            <v>0</v>
          </cell>
        </row>
        <row r="775">
          <cell r="A775" t="str">
            <v>12.</v>
          </cell>
          <cell r="B775">
            <v>8673</v>
          </cell>
          <cell r="C775" t="str">
            <v>PISOS</v>
          </cell>
          <cell r="D775" t="str">
            <v/>
          </cell>
          <cell r="E775">
            <v>0</v>
          </cell>
          <cell r="F775" t="str">
            <v>12.</v>
          </cell>
          <cell r="G775">
            <v>0</v>
          </cell>
        </row>
        <row r="776">
          <cell r="A776" t="str">
            <v>12.01</v>
          </cell>
          <cell r="B776">
            <v>8807</v>
          </cell>
          <cell r="C776" t="str">
            <v>PREPARAÇÃO DE SUPERFÍCIE</v>
          </cell>
          <cell r="D776" t="str">
            <v/>
          </cell>
          <cell r="E776">
            <v>0</v>
          </cell>
          <cell r="F776" t="str">
            <v>12.01</v>
          </cell>
          <cell r="G776">
            <v>0</v>
          </cell>
        </row>
        <row r="777">
          <cell r="A777" t="str">
            <v>ED-50533</v>
          </cell>
          <cell r="B777" t="str">
            <v>PIS-API-005</v>
          </cell>
          <cell r="C777" t="str">
            <v>APICOAMENTO DE PISO CIMENTADO - PROFUNDIDADE ATÉ 1 CM</v>
          </cell>
          <cell r="D777" t="str">
            <v>M2</v>
          </cell>
          <cell r="E777">
            <v>7.85</v>
          </cell>
          <cell r="F777" t="str">
            <v>ED-50533</v>
          </cell>
          <cell r="G777">
            <v>0</v>
          </cell>
        </row>
        <row r="778">
          <cell r="A778" t="str">
            <v>ED-50600</v>
          </cell>
          <cell r="B778" t="str">
            <v>PIS-LON-005</v>
          </cell>
          <cell r="C778" t="str">
            <v>APLICAÇÃO DE LONA PRETA, ESP. 150 MICRAS, INCLUSIVE FORNECIMENTO</v>
          </cell>
          <cell r="D778" t="str">
            <v>M2</v>
          </cell>
          <cell r="E778">
            <v>2.44</v>
          </cell>
          <cell r="F778" t="str">
            <v>ED-50600</v>
          </cell>
          <cell r="G778">
            <v>0</v>
          </cell>
        </row>
        <row r="779">
          <cell r="A779" t="str">
            <v>12.02</v>
          </cell>
          <cell r="B779">
            <v>8808</v>
          </cell>
          <cell r="C779" t="str">
            <v>CONTRAPISO</v>
          </cell>
          <cell r="D779" t="str">
            <v/>
          </cell>
          <cell r="E779">
            <v>0</v>
          </cell>
          <cell r="F779" t="str">
            <v>12.02</v>
          </cell>
          <cell r="G779">
            <v>0</v>
          </cell>
        </row>
        <row r="780">
          <cell r="A780" t="str">
            <v>ED-50566</v>
          </cell>
          <cell r="B780" t="str">
            <v>PIS-CON-005</v>
          </cell>
          <cell r="C780" t="str">
            <v>CONTRAPISO DESEMPENADO COM ARGAMASSA, TRAÇO 1:3 (CIMENTO E AREIA), ESP. 20MM</v>
          </cell>
          <cell r="D780" t="str">
            <v>M2</v>
          </cell>
          <cell r="E780">
            <v>27.57</v>
          </cell>
          <cell r="F780" t="str">
            <v>ED-50566</v>
          </cell>
          <cell r="G780">
            <v>0</v>
          </cell>
        </row>
        <row r="781">
          <cell r="A781" t="str">
            <v>ED-50567</v>
          </cell>
          <cell r="B781" t="str">
            <v>PIS-CON-010</v>
          </cell>
          <cell r="C781" t="str">
            <v>CONTRAPISO DESEMPENADO COM ARGAMASSA, TRAÇO 1:3 (CIMENTO E AREIA), ESP. 25MM</v>
          </cell>
          <cell r="D781" t="str">
            <v>M2</v>
          </cell>
          <cell r="E781">
            <v>29.97</v>
          </cell>
          <cell r="F781" t="str">
            <v>ED-50567</v>
          </cell>
          <cell r="G781">
            <v>0</v>
          </cell>
        </row>
        <row r="782">
          <cell r="A782" t="str">
            <v>ED-50568</v>
          </cell>
          <cell r="B782" t="str">
            <v>PIS-CON-015</v>
          </cell>
          <cell r="C782" t="str">
            <v>CONTRAPISO DESEMPENADO COM ARGAMASSA, TRAÇO 1:3 (CIMENTO E AREIA), ESP. 30MM</v>
          </cell>
          <cell r="D782" t="str">
            <v>M2</v>
          </cell>
          <cell r="E782">
            <v>32.380000000000003</v>
          </cell>
          <cell r="F782" t="str">
            <v>ED-50568</v>
          </cell>
          <cell r="G782">
            <v>0</v>
          </cell>
        </row>
        <row r="783">
          <cell r="A783" t="str">
            <v>ED-50569</v>
          </cell>
          <cell r="B783" t="str">
            <v>PIS-CON-020</v>
          </cell>
          <cell r="C783" t="str">
            <v>CONTRAPISO DESEMPENADO COM ARGAMASSA, TRAÇO 1:3 (CIMENTO E AREIA), ESP. 50MM</v>
          </cell>
          <cell r="D783" t="str">
            <v>M2</v>
          </cell>
          <cell r="E783">
            <v>44.98</v>
          </cell>
          <cell r="F783" t="str">
            <v>ED-50569</v>
          </cell>
          <cell r="G783">
            <v>0</v>
          </cell>
        </row>
        <row r="784">
          <cell r="A784" t="str">
            <v>12.03</v>
          </cell>
          <cell r="B784">
            <v>8809</v>
          </cell>
          <cell r="C784" t="str">
            <v>PISO DE ARDÓSIA</v>
          </cell>
          <cell r="D784" t="str">
            <v/>
          </cell>
          <cell r="E784">
            <v>0</v>
          </cell>
          <cell r="F784" t="str">
            <v>12.03</v>
          </cell>
          <cell r="G784">
            <v>0</v>
          </cell>
        </row>
        <row r="785">
          <cell r="A785" t="str">
            <v>ED-50534</v>
          </cell>
          <cell r="B785" t="str">
            <v>PIS-ARD-005</v>
          </cell>
          <cell r="C785" t="str">
            <v>REVESTIMENTO COM ARDÓSIA APLICADO EM PISO (20X20CM), ESP. 1CM, ACABAMENTO NATURAL, ASSENTAMENTO COM ARGAMASSA INDUSTRIALIZADA, INCLUSIVE REJUNTAMENTO</v>
          </cell>
          <cell r="D785" t="str">
            <v>M2</v>
          </cell>
          <cell r="E785">
            <v>40.64</v>
          </cell>
          <cell r="F785" t="str">
            <v>ED-50534</v>
          </cell>
          <cell r="G785">
            <v>0</v>
          </cell>
        </row>
        <row r="786">
          <cell r="A786" t="str">
            <v>ED-50535</v>
          </cell>
          <cell r="B786" t="str">
            <v>PIS-ARD-010</v>
          </cell>
          <cell r="C786" t="str">
            <v>REVESTIMENTO COM ARDÓSIA APLICADO EM PISO (30X30CM), ESP. 1CM, ACABAMENTO NATURAL, ASSENTAMENTO COM ARGAMASSA INDUSTRIALIZADA, INCLUSIVE REJUNTAMENTO</v>
          </cell>
          <cell r="D786" t="str">
            <v>M2</v>
          </cell>
          <cell r="E786">
            <v>41.38</v>
          </cell>
          <cell r="F786" t="str">
            <v>ED-50535</v>
          </cell>
          <cell r="G786">
            <v>0</v>
          </cell>
        </row>
        <row r="787">
          <cell r="A787" t="str">
            <v>ED-50536</v>
          </cell>
          <cell r="B787" t="str">
            <v>PIS-ARD-015</v>
          </cell>
          <cell r="C787" t="str">
            <v>REVESTIMENTO COM ARDÓSIA APLICADO EM PISO (40X40CM), ESP. 1CM, ACABAMENTO NATURAL, ASSENTAMENTO COM ARGAMASSA INDUSTRIALIZADA, INCLUSIVE REJUNTAMENTO</v>
          </cell>
          <cell r="D787" t="str">
            <v>M2</v>
          </cell>
          <cell r="E787">
            <v>42.43</v>
          </cell>
          <cell r="F787" t="str">
            <v>ED-50536</v>
          </cell>
          <cell r="G787">
            <v>0</v>
          </cell>
        </row>
        <row r="788">
          <cell r="A788" t="str">
            <v>12.04</v>
          </cell>
          <cell r="B788">
            <v>8810</v>
          </cell>
          <cell r="C788" t="str">
            <v>PISO CERÂMICO</v>
          </cell>
          <cell r="D788" t="str">
            <v/>
          </cell>
          <cell r="E788">
            <v>0</v>
          </cell>
          <cell r="F788" t="str">
            <v>12.04</v>
          </cell>
          <cell r="G788">
            <v>0</v>
          </cell>
        </row>
        <row r="789">
          <cell r="A789" t="str">
            <v>ED-50541</v>
          </cell>
          <cell r="B789" t="str">
            <v>PIS-CER-005</v>
          </cell>
          <cell r="C789" t="str">
            <v>PISO CERÂMICO VERMELHO NATURAL 24 X 5,2 CM, ASSENTADO COM ARGAMASSA PRÉ-FABRICADA, INCLUSIVE REJUNTAMENTO</v>
          </cell>
          <cell r="D789" t="str">
            <v>M2</v>
          </cell>
          <cell r="E789">
            <v>89.99</v>
          </cell>
          <cell r="F789" t="str">
            <v>ED-50541</v>
          </cell>
          <cell r="G789">
            <v>0</v>
          </cell>
        </row>
        <row r="790">
          <cell r="A790" t="str">
            <v>ED-50544</v>
          </cell>
          <cell r="B790" t="str">
            <v>PIS-CER-020</v>
          </cell>
          <cell r="C790" t="str">
            <v>REVESTIMENTO COM CERÂMICA APLICADO EM PISO, ACABAMENTO ESMALTADO, AMBIENTE EXTERNO (ANTIDERRAPANTE), PADRÃO EXTRA, DIMENSÃO DA PEÇA ATÉ 2025 CM2, PEI IV, ASSENTAMENTO COM ARGAMASSA INDUSTRIALIZADA, INCLUSIVE REJUNTAMENTO</v>
          </cell>
          <cell r="D790" t="str">
            <v>M2</v>
          </cell>
          <cell r="E790">
            <v>59.63</v>
          </cell>
          <cell r="F790" t="str">
            <v>ED-50544</v>
          </cell>
          <cell r="G790">
            <v>0</v>
          </cell>
        </row>
        <row r="791">
          <cell r="A791" t="str">
            <v>ED-50543</v>
          </cell>
          <cell r="B791" t="str">
            <v>PIS-CER-015</v>
          </cell>
          <cell r="C791" t="str">
            <v>REVESTIMENTO COM CERÂMICA APLICADO EM PISO, ACABAMENTO ESMALTADO, AMBIENTE EXTERNO (ANTIDERRAPANTE), PADRÃO EXTRA, DIMENSÃO DA PEÇA ATÉ 2025 CM2, PEI V, ASSENTAMENTO COM ARGAMASSA INDUSTRIALIZADA, INCLUSIVE REJUNTAMENTO</v>
          </cell>
          <cell r="D791" t="str">
            <v>M2</v>
          </cell>
          <cell r="E791">
            <v>57.08</v>
          </cell>
          <cell r="F791" t="str">
            <v>ED-50543</v>
          </cell>
          <cell r="G791">
            <v>0</v>
          </cell>
        </row>
        <row r="792">
          <cell r="A792" t="str">
            <v>ED-50722</v>
          </cell>
          <cell r="B792" t="str">
            <v>REV-CER-005</v>
          </cell>
          <cell r="C792" t="str">
            <v>REVESTIMENTO COM CERÂMICA APLICADO EM PISO, ACABAMENTO ESMALTADO, AMBIENTE INTERNO, PADRÃO COMERCIAL, DIMENSÃO DA PEÇA (10X10CM), PEI IV, ASSENTAMENTO COM ARGAMASSA INDUSTRIALIZADA, INCLUSIVE REJUNTAMENTO</v>
          </cell>
          <cell r="D792" t="str">
            <v>M2</v>
          </cell>
          <cell r="E792">
            <v>47.76</v>
          </cell>
          <cell r="F792" t="str">
            <v>ED-50722</v>
          </cell>
          <cell r="G792">
            <v>0</v>
          </cell>
        </row>
        <row r="793">
          <cell r="A793" t="str">
            <v>ED-50723</v>
          </cell>
          <cell r="B793" t="str">
            <v>REV-CER-010</v>
          </cell>
          <cell r="C793" t="str">
            <v>REVESTIMENTO COM CERÂMICA APLICADO EM PISO, ACABAMENTO ESMALTADO, AMBIENTE INTERNO, PADRÃO COMERCIAL, DIMENSÃO DA PEÇA (10X20CM), PEI IV, ASSENTAMENTO COM ARGAMASSA INDUSTRIALIZADA, INCLUSIVE REJUNTAMENTO</v>
          </cell>
          <cell r="D793" t="str">
            <v>M2</v>
          </cell>
          <cell r="E793">
            <v>46.63</v>
          </cell>
          <cell r="F793" t="str">
            <v>ED-50723</v>
          </cell>
          <cell r="G793">
            <v>0</v>
          </cell>
        </row>
        <row r="794">
          <cell r="A794" t="str">
            <v>ED-50724</v>
          </cell>
          <cell r="B794" t="str">
            <v>REV-CER-015</v>
          </cell>
          <cell r="C794" t="str">
            <v>REVESTIMENTO COM CERÂMICA APLICADO EM PISO, ACABAMENTO ESMALTADO, AMBIENTE INTERNO, PADRÃO EXTRA, DIMENSÃO DA PEÇA ATÉ 2025 CM2, PEI IV, ASSENTAMENTO COM ARGAMASSA INDUSTRIALIZADA, INCLUSIVE REJUNTAMENTO</v>
          </cell>
          <cell r="D794" t="str">
            <v>M2</v>
          </cell>
          <cell r="E794">
            <v>68.819999999999993</v>
          </cell>
          <cell r="F794" t="str">
            <v>ED-50724</v>
          </cell>
          <cell r="G794">
            <v>0</v>
          </cell>
        </row>
        <row r="795">
          <cell r="A795" t="str">
            <v>ED-50542</v>
          </cell>
          <cell r="B795" t="str">
            <v>PIS-CER-010</v>
          </cell>
          <cell r="C795" t="str">
            <v>REVESTIMENTO COM CERÂMICA APLICADO EM PISO, ACABAMENTO ESMALTADO, AMBIENTE INTERNO, PADRÃO EXTRA, DIMENSÃO DA PEÇA ATÉ 2025 CM2, PEI V, ASSENTAMENTO COM ARGAMASSA INDUSTRIALIZADA, INCLUSIVE REJUNTAMENTO</v>
          </cell>
          <cell r="D795" t="str">
            <v>M2</v>
          </cell>
          <cell r="E795">
            <v>74.38</v>
          </cell>
          <cell r="F795" t="str">
            <v>ED-50542</v>
          </cell>
          <cell r="G795">
            <v>0</v>
          </cell>
        </row>
        <row r="796">
          <cell r="A796" t="str">
            <v>12.05</v>
          </cell>
          <cell r="B796">
            <v>8811</v>
          </cell>
          <cell r="C796" t="str">
            <v>PISO EM PORCELANATO</v>
          </cell>
          <cell r="D796" t="str">
            <v/>
          </cell>
          <cell r="E796">
            <v>0</v>
          </cell>
          <cell r="F796" t="str">
            <v>12.05</v>
          </cell>
          <cell r="G796">
            <v>0</v>
          </cell>
        </row>
        <row r="797">
          <cell r="A797" t="str">
            <v>ED-50753</v>
          </cell>
          <cell r="B797" t="str">
            <v>REV-POR-011</v>
          </cell>
          <cell r="C797" t="str">
            <v>REVESTIMENTO COM PORCELANATO APLICADO EM PISO, ACABAMENTO ESMALTADO ACETINADO, AMBIENTE INTERNO/EXTERNO, PADRÃO EXTRA, BORDA RETIFICADA, DIMENSÃO DA PEÇA (45X45CM), ASSENTAMENTO COM ARGAMASSA INDUSTRIALIZADA, INCLUSIVE REJUNTAMENTO</v>
          </cell>
          <cell r="D797" t="str">
            <v>M2</v>
          </cell>
          <cell r="E797">
            <v>76.44</v>
          </cell>
          <cell r="F797" t="str">
            <v>ED-50753</v>
          </cell>
          <cell r="G797">
            <v>0</v>
          </cell>
        </row>
        <row r="798">
          <cell r="A798" t="str">
            <v>ED-50754</v>
          </cell>
          <cell r="B798" t="str">
            <v>REV-POR-012</v>
          </cell>
          <cell r="C798" t="str">
            <v>REVESTIMENTO COM PORCELANATO APLICADO EM PISO, ACABAMENTO POLÍDO, AMBIENTE INTERNO, PADRÃO EXTRA, BORDA RETIFICADA, DIMENSÃO DA PEÇA (60X60CM), ASSENTAMENTO COM ARGAMASSA INDUSTRIALIZADA, INCLUSIVE REJUNTAMENTO</v>
          </cell>
          <cell r="D798" t="str">
            <v>M2</v>
          </cell>
          <cell r="E798">
            <v>85.41</v>
          </cell>
          <cell r="F798" t="str">
            <v>ED-50754</v>
          </cell>
          <cell r="G798">
            <v>0</v>
          </cell>
        </row>
        <row r="799">
          <cell r="A799" t="str">
            <v>12.06</v>
          </cell>
          <cell r="B799">
            <v>8812</v>
          </cell>
          <cell r="C799" t="str">
            <v>PISO DE LADRILHO</v>
          </cell>
          <cell r="D799" t="str">
            <v/>
          </cell>
          <cell r="E799">
            <v>0</v>
          </cell>
          <cell r="F799" t="str">
            <v>12.06</v>
          </cell>
          <cell r="G799">
            <v>0</v>
          </cell>
        </row>
        <row r="800">
          <cell r="A800" t="str">
            <v>ED-50582</v>
          </cell>
          <cell r="B800" t="str">
            <v>PIS-LAD-015</v>
          </cell>
          <cell r="C800" t="str">
            <v>REVESTIMENTO COM LADRILHO HIDRÁULICO APLICADO EM PISO (20X20CM) COM JUNTA SECA, COM DUAS (2) CORES, ASSENTAMENTO COM ARGAMASSA INDUSTRIALIZADA</v>
          </cell>
          <cell r="D800" t="str">
            <v>M2</v>
          </cell>
          <cell r="E800">
            <v>78.48</v>
          </cell>
          <cell r="F800" t="str">
            <v>ED-50582</v>
          </cell>
          <cell r="G800">
            <v>0</v>
          </cell>
        </row>
        <row r="801">
          <cell r="A801" t="str">
            <v>ED-50581</v>
          </cell>
          <cell r="B801" t="str">
            <v>PIS-LAD-010</v>
          </cell>
          <cell r="C801" t="str">
            <v>REVESTIMENTO COM LADRILHO HIDRÁULICO APLICADO EM PISO (20X20CM) COM JUNTA SECA, COM UMA (1) COR, ASSENTAMENTO COM ARGAMASSA INDUSTRIALIZADA</v>
          </cell>
          <cell r="D801" t="str">
            <v>M2</v>
          </cell>
          <cell r="E801">
            <v>76.38</v>
          </cell>
          <cell r="F801" t="str">
            <v>ED-50581</v>
          </cell>
          <cell r="G801">
            <v>0</v>
          </cell>
        </row>
        <row r="802">
          <cell r="A802" t="str">
            <v>ED-50580</v>
          </cell>
          <cell r="B802" t="str">
            <v>PIS-LAD-005</v>
          </cell>
          <cell r="C802" t="str">
            <v>REVESTIMENTO COM LADRILHO HIDRÁULICO APLICADO EM PISO (20X20CM) COM JUNTA SECA, NA COR NATURAL, ASSENTAMENTO COM ARGAMASSA INDUSTRIALIZADA</v>
          </cell>
          <cell r="D802" t="str">
            <v>M2</v>
          </cell>
          <cell r="E802">
            <v>59.06</v>
          </cell>
          <cell r="F802" t="str">
            <v>ED-50580</v>
          </cell>
          <cell r="G802">
            <v>0</v>
          </cell>
        </row>
        <row r="803">
          <cell r="A803" t="str">
            <v>ED-50585</v>
          </cell>
          <cell r="B803" t="str">
            <v>PIS-LAD-030</v>
          </cell>
          <cell r="C803" t="str">
            <v>REVESTIMENTO COM LADRILHO HIDRÁULICO APLICADO EM PISO (25X25CM) COM JUNTA SECA, COM DUAS (2) CORES, ASSENTAMENTO COM ARGAMASSA INDUSTRIALIZADA</v>
          </cell>
          <cell r="D803" t="str">
            <v>M2</v>
          </cell>
          <cell r="E803">
            <v>85.31</v>
          </cell>
          <cell r="F803" t="str">
            <v>ED-50585</v>
          </cell>
          <cell r="G803">
            <v>0</v>
          </cell>
        </row>
        <row r="804">
          <cell r="A804" t="str">
            <v>ED-50584</v>
          </cell>
          <cell r="B804" t="str">
            <v>PIS-LAD-025</v>
          </cell>
          <cell r="C804" t="str">
            <v>REVESTIMENTO COM LADRILHO HIDRÁULICO APLICADO EM PISO (25X25CM) COM JUNTA SECA, COM UMA (1) COR, ASSENTAMENTO COM ARGAMASSA INDUSTRIALIZADA</v>
          </cell>
          <cell r="D804" t="str">
            <v>M2</v>
          </cell>
          <cell r="E804">
            <v>80.06</v>
          </cell>
          <cell r="F804" t="str">
            <v>ED-50584</v>
          </cell>
          <cell r="G804">
            <v>0</v>
          </cell>
        </row>
        <row r="805">
          <cell r="A805" t="str">
            <v>ED-50583</v>
          </cell>
          <cell r="B805" t="str">
            <v>PIS-LAD-020</v>
          </cell>
          <cell r="C805" t="str">
            <v>REVESTIMENTO COM LADRILHO HIDRÁULICO APLICADO EM PISO (25X25CM) COM JUNTA SECA, NA COR NATURAL, ASSENTAMENTO COM ARGAMASSA INDUSTRIALIZADA</v>
          </cell>
          <cell r="D805" t="str">
            <v>M2</v>
          </cell>
          <cell r="E805">
            <v>61.68</v>
          </cell>
          <cell r="F805" t="str">
            <v>ED-50583</v>
          </cell>
          <cell r="G805">
            <v>0</v>
          </cell>
        </row>
        <row r="806">
          <cell r="A806" t="str">
            <v>12.07</v>
          </cell>
          <cell r="B806">
            <v>8813</v>
          </cell>
          <cell r="C806" t="str">
            <v>PISO EM PEDRAS</v>
          </cell>
          <cell r="D806" t="str">
            <v/>
          </cell>
          <cell r="E806">
            <v>0</v>
          </cell>
          <cell r="F806" t="str">
            <v>12.07</v>
          </cell>
          <cell r="G806">
            <v>0</v>
          </cell>
        </row>
        <row r="807">
          <cell r="A807" t="str">
            <v>ED-50539</v>
          </cell>
          <cell r="B807" t="str">
            <v>PIS-CAL-005</v>
          </cell>
          <cell r="C807" t="str">
            <v>PISO EM PEDRA PORTUGUESA, INCLUSIVE FORNECIMENTO E PREPARO MECÂNICO DE ARGAMASSA SECA, TIPO FAROFA, PARA ASSENTAMENTO EM COLCHÃO DE AREIA E CIMENTO, ESP. 6CM, REJUNTAMENTO E ACABAMENTO</v>
          </cell>
          <cell r="D807" t="str">
            <v>M2</v>
          </cell>
          <cell r="E807">
            <v>90.39</v>
          </cell>
          <cell r="F807" t="str">
            <v>ED-50539</v>
          </cell>
          <cell r="G807">
            <v>0</v>
          </cell>
        </row>
        <row r="808">
          <cell r="A808" t="str">
            <v>12.08</v>
          </cell>
          <cell r="B808">
            <v>8814</v>
          </cell>
          <cell r="C808" t="str">
            <v>PISO DE MÁRMORE E GRANITO</v>
          </cell>
          <cell r="D808" t="str">
            <v/>
          </cell>
          <cell r="E808">
            <v>0</v>
          </cell>
          <cell r="F808" t="str">
            <v>12.08</v>
          </cell>
          <cell r="G808">
            <v>0</v>
          </cell>
        </row>
        <row r="809">
          <cell r="A809" t="str">
            <v>ED-50576</v>
          </cell>
          <cell r="B809" t="str">
            <v>PIS-GRA-005</v>
          </cell>
          <cell r="C809" t="str">
            <v>REVESTIMENTO COM GRANITO, CINZA ANDORINHA, APLICADO EM PISO, ESP. 2CM, DIMENSÃO DA PEÇA ATÉ 1600 CM2, ASSENTAMENTO COM ARGAMASSA INDUSTRIALIZADA, INCLUSIVE REJUNTAMENTO</v>
          </cell>
          <cell r="D809" t="str">
            <v>M2</v>
          </cell>
          <cell r="E809">
            <v>207.66</v>
          </cell>
          <cell r="F809" t="str">
            <v>ED-50576</v>
          </cell>
          <cell r="G809">
            <v>0</v>
          </cell>
        </row>
        <row r="810">
          <cell r="A810" t="str">
            <v>ED-50609</v>
          </cell>
          <cell r="B810" t="str">
            <v>PIS-MAR-005</v>
          </cell>
          <cell r="C810" t="str">
            <v>REVESTIMENTO COM MÁRMORE BRANCO APLICADO EM PISO, ESP. 2CM, ASSENTAMENTO COM ARGAMASSA INDUSTRIALIZADA, INCLUSIVE REJUNTAMENTO</v>
          </cell>
          <cell r="D810" t="str">
            <v>M2</v>
          </cell>
          <cell r="E810">
            <v>190.56</v>
          </cell>
          <cell r="F810" t="str">
            <v>ED-50609</v>
          </cell>
          <cell r="G810">
            <v>0</v>
          </cell>
        </row>
        <row r="811">
          <cell r="A811" t="str">
            <v>ED-50610</v>
          </cell>
          <cell r="B811" t="str">
            <v>PIS-MAR-010</v>
          </cell>
          <cell r="C811" t="str">
            <v>REVESTIMENTO COM MÁRMORE BRANCO APLICADO EM PISO, ESP. 3CM, ASSENTAMENTO COM ARGAMASSA INDUSTRIALIZADA, INCLUSIVE REJUNTAMENTO</v>
          </cell>
          <cell r="D811" t="str">
            <v>M2</v>
          </cell>
          <cell r="E811">
            <v>242.73</v>
          </cell>
          <cell r="F811" t="str">
            <v>ED-50610</v>
          </cell>
          <cell r="G811">
            <v>0</v>
          </cell>
        </row>
        <row r="812">
          <cell r="A812" t="str">
            <v>12.09</v>
          </cell>
          <cell r="B812">
            <v>8815</v>
          </cell>
          <cell r="C812" t="str">
            <v>REJUNTAMENTO</v>
          </cell>
          <cell r="D812" t="str">
            <v/>
          </cell>
          <cell r="E812">
            <v>0</v>
          </cell>
          <cell r="F812" t="str">
            <v>12.09</v>
          </cell>
          <cell r="G812">
            <v>0</v>
          </cell>
        </row>
        <row r="813">
          <cell r="A813" t="str">
            <v>ED-17821</v>
          </cell>
          <cell r="B813" t="str">
            <v>-</v>
          </cell>
          <cell r="C813" t="str">
            <v>APLICAÇÃO DE REJUNTE CIMENTÍCIO COLORIDO INDUSTRIALIZADO PARA REVESTIMENTOS DE PAREDE/PISO COM JUNTAS DE ATÉ 1MM DE ESPESSURA</v>
          </cell>
          <cell r="D813" t="str">
            <v>M2</v>
          </cell>
          <cell r="E813">
            <v>4.09</v>
          </cell>
          <cell r="F813" t="str">
            <v>ED-17821</v>
          </cell>
          <cell r="G813">
            <v>0</v>
          </cell>
        </row>
        <row r="814">
          <cell r="A814" t="str">
            <v>ED-17822</v>
          </cell>
          <cell r="B814" t="str">
            <v>-</v>
          </cell>
          <cell r="C814" t="str">
            <v>APLICAÇÃO DE REJUNTE COM CIMENTO BRANCO PARA REVESTIMENTOS DE PAREDE/PISO COM JUNTAS DE ATÉ 1MM DE ESPESSURA</v>
          </cell>
          <cell r="D814" t="str">
            <v>M2</v>
          </cell>
          <cell r="E814">
            <v>4.66</v>
          </cell>
          <cell r="F814" t="str">
            <v>ED-17822</v>
          </cell>
          <cell r="G814">
            <v>0</v>
          </cell>
        </row>
        <row r="815">
          <cell r="A815" t="str">
            <v>ED-9122</v>
          </cell>
          <cell r="B815" t="str">
            <v>-</v>
          </cell>
          <cell r="C815" t="str">
            <v>APLICAÇÃO DE REJUNTE COM CIMENTO BRANCO PARA REVESTIMENTOS DE PAREDE/PISO COM JUNTAS DE ATÉ 3MM DE ESPESSURA</v>
          </cell>
          <cell r="D815" t="str">
            <v>M2</v>
          </cell>
          <cell r="E815">
            <v>6.25</v>
          </cell>
          <cell r="F815" t="str">
            <v>ED-9122</v>
          </cell>
          <cell r="G815">
            <v>0</v>
          </cell>
        </row>
        <row r="816">
          <cell r="A816" t="str">
            <v>ED-17823</v>
          </cell>
          <cell r="B816" t="str">
            <v>-</v>
          </cell>
          <cell r="C816" t="str">
            <v>APLICAÇÃO DE REJUNTE EPÓXI PARA REVESTIMENTOS DE PAREDE/PISO COM JUNTAS DE ATÉ 1MM DE ESPESSURA</v>
          </cell>
          <cell r="D816" t="str">
            <v>M2</v>
          </cell>
          <cell r="E816">
            <v>7.44</v>
          </cell>
          <cell r="F816" t="str">
            <v>ED-17823</v>
          </cell>
          <cell r="G816">
            <v>0</v>
          </cell>
        </row>
        <row r="817">
          <cell r="A817" t="str">
            <v>ED-17824</v>
          </cell>
          <cell r="B817" t="str">
            <v>-</v>
          </cell>
          <cell r="C817" t="str">
            <v>APLICAÇÃO DE REJUNTE EPÓXI PARA REVESTIMENTOS DE PAREDE/PISO COM JUNTAS DE ATÉ 3MM DE ESPESSURA</v>
          </cell>
          <cell r="D817" t="str">
            <v>M2</v>
          </cell>
          <cell r="E817">
            <v>13.53</v>
          </cell>
          <cell r="F817" t="str">
            <v>ED-17824</v>
          </cell>
          <cell r="G817">
            <v>0</v>
          </cell>
        </row>
        <row r="818">
          <cell r="A818" t="str">
            <v>12.10</v>
          </cell>
          <cell r="B818">
            <v>8816</v>
          </cell>
          <cell r="C818" t="str">
            <v>PISO VINÍLICO</v>
          </cell>
          <cell r="D818" t="str">
            <v/>
          </cell>
          <cell r="E818">
            <v>0</v>
          </cell>
          <cell r="F818" t="str">
            <v>12.10</v>
          </cell>
          <cell r="G818">
            <v>0</v>
          </cell>
        </row>
        <row r="819">
          <cell r="A819" t="str">
            <v>ED-50632</v>
          </cell>
          <cell r="B819" t="str">
            <v>PIS-VIN-005</v>
          </cell>
          <cell r="C819" t="str">
            <v>PLACA VINÍLICA 30 X 30 CM E = 2 MM</v>
          </cell>
          <cell r="D819" t="str">
            <v>M2</v>
          </cell>
          <cell r="E819">
            <v>51.7</v>
          </cell>
          <cell r="F819" t="str">
            <v>ED-50632</v>
          </cell>
          <cell r="G819">
            <v>0</v>
          </cell>
        </row>
        <row r="820">
          <cell r="A820" t="str">
            <v>12.11</v>
          </cell>
          <cell r="B820">
            <v>8817</v>
          </cell>
          <cell r="C820" t="str">
            <v>PISO DE MADEIRA</v>
          </cell>
          <cell r="D820" t="str">
            <v/>
          </cell>
          <cell r="E820">
            <v>0</v>
          </cell>
          <cell r="F820" t="str">
            <v>12.11</v>
          </cell>
          <cell r="G820">
            <v>0</v>
          </cell>
        </row>
        <row r="821">
          <cell r="A821" t="str">
            <v>ED-17869</v>
          </cell>
          <cell r="B821" t="str">
            <v>-</v>
          </cell>
          <cell r="C821" t="str">
            <v>APLICAÇÃO DE VERNIZ, COM ACABAMENTO BRILHANTE, EM PISO DE MADEIRA TIPO TÁBUA CORRIDA, DUAS (2) DEMÃOS, INCLUSIVE RASPAGEM E CALAFETAÇÃO</v>
          </cell>
          <cell r="D821" t="str">
            <v>M2</v>
          </cell>
          <cell r="E821">
            <v>44.1</v>
          </cell>
          <cell r="F821" t="str">
            <v>ED-17869</v>
          </cell>
          <cell r="G821">
            <v>0</v>
          </cell>
        </row>
        <row r="822">
          <cell r="A822" t="str">
            <v>ED-17868</v>
          </cell>
          <cell r="B822" t="str">
            <v>-</v>
          </cell>
          <cell r="C822" t="str">
            <v>APLICAÇÃO DE VERNIZ, COM ACABAMENTO BRILHANTE, EM PISO DE MADEIRA TIPO TACÃO, DUAS (2) DEMÃOS, INCLUSIVE RASPAGEM E CALAFETAÇÃO</v>
          </cell>
          <cell r="D822" t="str">
            <v>M2</v>
          </cell>
          <cell r="E822">
            <v>44.29</v>
          </cell>
          <cell r="F822" t="str">
            <v>ED-17868</v>
          </cell>
          <cell r="G822">
            <v>0</v>
          </cell>
        </row>
        <row r="823">
          <cell r="A823" t="str">
            <v>ED-17867</v>
          </cell>
          <cell r="B823" t="str">
            <v>-</v>
          </cell>
          <cell r="C823" t="str">
            <v>APLICAÇÃO DE VERNIZ, COM ACABAMENTO BRILHANTE, EM PISO DE MADEIRA TIPO TACO, DUAS (2) DEMÃOS, INCLUSIVE RASPAGEM E CALAFETAÇÃO</v>
          </cell>
          <cell r="D823" t="str">
            <v>M2</v>
          </cell>
          <cell r="E823">
            <v>45.21</v>
          </cell>
          <cell r="F823" t="str">
            <v>ED-17867</v>
          </cell>
          <cell r="G823">
            <v>0</v>
          </cell>
        </row>
        <row r="824">
          <cell r="A824" t="str">
            <v>ED-17861</v>
          </cell>
          <cell r="B824" t="str">
            <v>-</v>
          </cell>
          <cell r="C824" t="str">
            <v>APLICAÇÃO DE VERNIZ EM PISO DE MADEIRA, UMA (1) DEMÃO, EXCLUSIVE RASPAGEM</v>
          </cell>
          <cell r="D824" t="str">
            <v>M2</v>
          </cell>
          <cell r="E824">
            <v>12.03</v>
          </cell>
          <cell r="F824" t="str">
            <v>ED-17861</v>
          </cell>
          <cell r="G824">
            <v>0</v>
          </cell>
        </row>
        <row r="825">
          <cell r="A825" t="str">
            <v>ED-17864</v>
          </cell>
          <cell r="B825" t="str">
            <v>-</v>
          </cell>
          <cell r="C825" t="str">
            <v>CALAFETAÇÃO DE PISO DE TÁBUA CORRIDA DE MADEIRA (10CMX100CM), EXCLUSIVE APLICAÇÃO DE VERNIZ/RESINA</v>
          </cell>
          <cell r="D825" t="str">
            <v>M2</v>
          </cell>
          <cell r="E825">
            <v>15.19</v>
          </cell>
          <cell r="F825" t="str">
            <v>ED-17864</v>
          </cell>
          <cell r="G825">
            <v>0</v>
          </cell>
        </row>
        <row r="826">
          <cell r="A826" t="str">
            <v>ED-17863</v>
          </cell>
          <cell r="B826" t="str">
            <v>-</v>
          </cell>
          <cell r="C826" t="str">
            <v>CALAFETAÇÃO DE PISO DE TACÃO DE MADEIRA (10CMX40CM), EXCLUSIVE APLICAÇÃO DE VERNIZ/RESINA</v>
          </cell>
          <cell r="D826" t="str">
            <v>M2</v>
          </cell>
          <cell r="E826">
            <v>15.38</v>
          </cell>
          <cell r="F826" t="str">
            <v>ED-17863</v>
          </cell>
          <cell r="G826">
            <v>0</v>
          </cell>
        </row>
        <row r="827">
          <cell r="A827" t="str">
            <v>ED-17862</v>
          </cell>
          <cell r="B827" t="str">
            <v>-</v>
          </cell>
          <cell r="C827" t="str">
            <v>CALAFETAÇÃO DE PISO DE TACO DE MADEIRA (7CMX14CM), EXCLUSIVE APLICAÇÃO DE VERNIZ/RESINA</v>
          </cell>
          <cell r="D827" t="str">
            <v>M2</v>
          </cell>
          <cell r="E827">
            <v>16.3</v>
          </cell>
          <cell r="F827" t="str">
            <v>ED-17862</v>
          </cell>
          <cell r="G827">
            <v>0</v>
          </cell>
        </row>
        <row r="828">
          <cell r="A828" t="str">
            <v>ED-17859</v>
          </cell>
          <cell r="B828" t="str">
            <v>-</v>
          </cell>
          <cell r="C828" t="str">
            <v>RASPAGEM EM PISO DE MADEIRA, EXCLUSIVE CALAFETAÇÃO</v>
          </cell>
          <cell r="D828" t="str">
            <v>M2</v>
          </cell>
          <cell r="E828">
            <v>4.8499999999999996</v>
          </cell>
          <cell r="F828" t="str">
            <v>ED-17859</v>
          </cell>
          <cell r="G828">
            <v>0</v>
          </cell>
        </row>
        <row r="829">
          <cell r="A829" t="str">
            <v>ED-50604</v>
          </cell>
          <cell r="B829" t="str">
            <v>PIS-MAD-008</v>
          </cell>
          <cell r="C829" t="str">
            <v>TACÃO DE MADEIRA IPÊ EXTRA 10 X 40 CM ASSENTADO COM COLA ESPECIAL A BASE DE PVA</v>
          </cell>
          <cell r="D829" t="str">
            <v>M2</v>
          </cell>
          <cell r="E829">
            <v>102.33</v>
          </cell>
          <cell r="F829" t="str">
            <v>ED-50604</v>
          </cell>
          <cell r="G829">
            <v>0</v>
          </cell>
        </row>
        <row r="830">
          <cell r="A830" t="str">
            <v>ED-50602</v>
          </cell>
          <cell r="B830" t="str">
            <v>PIS-MAD-006</v>
          </cell>
          <cell r="C830" t="str">
            <v>TACO DE MADEIRA IPÊ EXTRA 7 X 21 CM ASSENTADO COM COLA ESPECIAL A BASE DE PVA</v>
          </cell>
          <cell r="D830" t="str">
            <v>M2</v>
          </cell>
          <cell r="E830">
            <v>86.89</v>
          </cell>
          <cell r="F830" t="str">
            <v>ED-50602</v>
          </cell>
          <cell r="G830">
            <v>0</v>
          </cell>
        </row>
        <row r="831">
          <cell r="A831" t="str">
            <v>12.12</v>
          </cell>
          <cell r="B831">
            <v>8818</v>
          </cell>
          <cell r="C831" t="str">
            <v>PISO CIMENTADO</v>
          </cell>
          <cell r="D831" t="str">
            <v/>
          </cell>
          <cell r="E831">
            <v>0</v>
          </cell>
          <cell r="F831" t="str">
            <v>12.12</v>
          </cell>
          <cell r="G831">
            <v>0</v>
          </cell>
        </row>
        <row r="832">
          <cell r="A832" t="str">
            <v>ED-50563</v>
          </cell>
          <cell r="B832" t="str">
            <v>PIS-CIM-100</v>
          </cell>
          <cell r="C832" t="str">
            <v>PISO CIMENTADO COM ARGAMASSA, TRAÇO 1:3 (CIMENTO E AREIA), COM ADITIVO IMPERMEABILIZANTE, ESP. 25MM, ACABAMENTO DESEMPENADO E FELTRADO</v>
          </cell>
          <cell r="D832" t="str">
            <v>M2</v>
          </cell>
          <cell r="E832">
            <v>35.799999999999997</v>
          </cell>
          <cell r="F832" t="str">
            <v>ED-50563</v>
          </cell>
          <cell r="G832">
            <v>0</v>
          </cell>
        </row>
        <row r="833">
          <cell r="A833" t="str">
            <v>ED-50547</v>
          </cell>
          <cell r="B833" t="str">
            <v>PIS-CIM-015</v>
          </cell>
          <cell r="C833" t="str">
            <v>PISO CIMENTADO COM ARGAMASSA, TRAÇO 1:3 (CIMENTO E AREIA), ESP. 25MM, ACABAMENTO DESEMPENADO E FELTRADO, MODULAÇÃO DE 100X100CM, INCLUSIVE JUNTA PLÁSTICA</v>
          </cell>
          <cell r="D833" t="str">
            <v>M2</v>
          </cell>
          <cell r="E833">
            <v>41.71</v>
          </cell>
          <cell r="F833" t="str">
            <v>ED-50547</v>
          </cell>
          <cell r="G833">
            <v>0</v>
          </cell>
        </row>
        <row r="834">
          <cell r="A834" t="str">
            <v>ED-50545</v>
          </cell>
          <cell r="B834" t="str">
            <v>PIS-CIM-005</v>
          </cell>
          <cell r="C834" t="str">
            <v>PISO CIMENTADO COM ARGAMASSA, TRAÇO 1:3 (CIMENTO E AREIA), ESP. 25MM, ACABAMENTO DESEMPENADO E FELTRADO, MODULAÇÃO DE 200X200CM, INCLUSIVE JUNTA PLÁSTICA</v>
          </cell>
          <cell r="D834" t="str">
            <v>M2</v>
          </cell>
          <cell r="E834">
            <v>40.94</v>
          </cell>
          <cell r="F834" t="str">
            <v>ED-50545</v>
          </cell>
          <cell r="G834">
            <v>0</v>
          </cell>
        </row>
        <row r="835">
          <cell r="A835" t="str">
            <v>ED-50549</v>
          </cell>
          <cell r="B835" t="str">
            <v>PIS-CIM-025</v>
          </cell>
          <cell r="C835" t="str">
            <v>PISO CIMENTADO COM ARGAMASSA, TRAÇO 1:3 (CIMENTO E AREIA), ESP. 25MM, ACABAMETNO DESEMPENADO E FELTRADO, MODULAÇÃO DE 60X60CM, INCLUSIVE JUNTA PLÁSTICA</v>
          </cell>
          <cell r="D835" t="str">
            <v>M2</v>
          </cell>
          <cell r="E835">
            <v>42.83</v>
          </cell>
          <cell r="F835" t="str">
            <v>ED-50549</v>
          </cell>
          <cell r="G835">
            <v>0</v>
          </cell>
        </row>
        <row r="836">
          <cell r="A836" t="str">
            <v>ED-50548</v>
          </cell>
          <cell r="B836" t="str">
            <v>PIS-CIM-020</v>
          </cell>
          <cell r="C836" t="str">
            <v>PISO CIMENTADO COM ARGAMASSA, TRAÇO 1:3 (CIMENTO E AREIA), ESP. 30MM, ACABAMENTO DESEMPENADO E FELTRADO, MODULAÇÃO DE 100X100CM, INCLUSIVE JUNTA PLÁSTICA</v>
          </cell>
          <cell r="D836" t="str">
            <v>M2</v>
          </cell>
          <cell r="E836">
            <v>46.01</v>
          </cell>
          <cell r="F836" t="str">
            <v>ED-50548</v>
          </cell>
          <cell r="G836">
            <v>0</v>
          </cell>
        </row>
        <row r="837">
          <cell r="A837" t="str">
            <v>ED-50546</v>
          </cell>
          <cell r="B837" t="str">
            <v>PIS-CIM-010</v>
          </cell>
          <cell r="C837" t="str">
            <v>PISO CIMENTADO COM ARGAMASSA, TRAÇO 1:3 (CIMENTO E AREIA), ESP. 30MM, ACABAMENTO DESEMPENADO E FELTRADO, MODULAÇÃO DE 200X200CM, INCLUSIVE JUNTA PLÁSTICA</v>
          </cell>
          <cell r="D837" t="str">
            <v>M2</v>
          </cell>
          <cell r="E837">
            <v>45.24</v>
          </cell>
          <cell r="F837" t="str">
            <v>ED-50546</v>
          </cell>
          <cell r="G837">
            <v>0</v>
          </cell>
        </row>
        <row r="838">
          <cell r="A838" t="str">
            <v>ED-50550</v>
          </cell>
          <cell r="B838" t="str">
            <v>PIS-CIM-030</v>
          </cell>
          <cell r="C838" t="str">
            <v>PISO CIMENTADO COM ARGAMASSA, TRAÇO 1:3 (CIMENTO E AREIA), ESP. 30MM, ACABAMENTO DESEMPENADO E FELTRADO, MODULAÇÃO DE 60X60CM, INCLUSIVE JUNTA PLÁSTICA</v>
          </cell>
          <cell r="D838" t="str">
            <v>M2</v>
          </cell>
          <cell r="E838">
            <v>47.13</v>
          </cell>
          <cell r="F838" t="str">
            <v>ED-50550</v>
          </cell>
          <cell r="G838">
            <v>0</v>
          </cell>
        </row>
        <row r="839">
          <cell r="A839" t="str">
            <v>ED-50551</v>
          </cell>
          <cell r="B839" t="str">
            <v>PIS-CIM-035</v>
          </cell>
          <cell r="C839" t="str">
            <v>PISO CIMENTADO COM ARGAMASSA, TRAÇO 1:3 (CIMENTO E AREIA), ESP. 50MM, ACABAMENTO DESEMPENADO E FELTRADO, MODULAÇÃO DE 100X100CM, INCLUSIVE JUNTA PLÁSTICA</v>
          </cell>
          <cell r="D839" t="str">
            <v>M2</v>
          </cell>
          <cell r="E839">
            <v>59.4</v>
          </cell>
          <cell r="F839" t="str">
            <v>ED-50551</v>
          </cell>
          <cell r="G839">
            <v>0</v>
          </cell>
        </row>
        <row r="840">
          <cell r="A840" t="str">
            <v>ED-50564</v>
          </cell>
          <cell r="B840" t="str">
            <v>PIS-CIM-105</v>
          </cell>
          <cell r="C840" t="str">
            <v>PISO CIMENTADO COM PIGMENTAÇÃO COLORIDA, DESEMPENADO E FELTRADO COM ARGAMASSA, TRAÇO 1:3 (CIMENTO E AREIA), ESP. 30MM, ACABAMENTO DESEMPENADO E FELTRADO, SEM JUNTA DE DILATAÇÃO</v>
          </cell>
          <cell r="D840" t="str">
            <v>M2</v>
          </cell>
          <cell r="E840">
            <v>41.42</v>
          </cell>
          <cell r="F840" t="str">
            <v>ED-50564</v>
          </cell>
          <cell r="G840">
            <v>0</v>
          </cell>
        </row>
        <row r="841">
          <cell r="A841" t="str">
            <v>ED-50552</v>
          </cell>
          <cell r="B841" t="str">
            <v>PIS-CIM-040</v>
          </cell>
          <cell r="C841" t="str">
            <v>PISO CIMENTADO NATADO COM ARGAMASSA, TRAÇO 1:3 (CIMENTO E AREIA), ESP. 20MM, ACABAMENTO QUEIMADO, SEM JUNTA DE DILATAÇÃO</v>
          </cell>
          <cell r="D841" t="str">
            <v>M2</v>
          </cell>
          <cell r="E841">
            <v>32.28</v>
          </cell>
          <cell r="F841" t="str">
            <v>ED-50552</v>
          </cell>
          <cell r="G841">
            <v>0</v>
          </cell>
        </row>
        <row r="842">
          <cell r="A842" t="str">
            <v>ED-50558</v>
          </cell>
          <cell r="B842" t="str">
            <v>PIS-CIM-075</v>
          </cell>
          <cell r="C842" t="str">
            <v xml:space="preserve">PISO CIMENTADO NATADO COM ARGAMASSA, TRAÇO 1:3 (CIMENTO E AREIA), ESP. 25MM, ACABAMENTO QUEIMADO, MODULAÇÃO DE 100X100CM, INCLUSIVE JUNTA PLÁSTICA </v>
          </cell>
          <cell r="D842" t="str">
            <v>M2</v>
          </cell>
          <cell r="E842">
            <v>43.62</v>
          </cell>
          <cell r="F842" t="str">
            <v>ED-50558</v>
          </cell>
          <cell r="G842">
            <v>0</v>
          </cell>
        </row>
        <row r="843">
          <cell r="A843" t="str">
            <v>ED-50556</v>
          </cell>
          <cell r="B843" t="str">
            <v>PIS-CIM-065</v>
          </cell>
          <cell r="C843" t="str">
            <v xml:space="preserve">PISO CIMENTADO NATADO COM ARGAMASSA, TRAÇO 1:3 (CIMENTO E AREIA), ESP. 25MM, ACABAMENTO QUEIMADO, MODULAÇÃO DE 200X200CM, INCLUSIVE JUNTA PLÁSTICA </v>
          </cell>
          <cell r="D843" t="str">
            <v>M2</v>
          </cell>
          <cell r="E843">
            <v>42.85</v>
          </cell>
          <cell r="F843" t="str">
            <v>ED-50556</v>
          </cell>
          <cell r="G843">
            <v>0</v>
          </cell>
        </row>
        <row r="844">
          <cell r="A844" t="str">
            <v>ED-50560</v>
          </cell>
          <cell r="B844" t="str">
            <v>PIS-CIM-085</v>
          </cell>
          <cell r="C844" t="str">
            <v xml:space="preserve">PISO CIMENTADO NATADO COM ARGAMASSA, TRAÇO 1:3 (CIMENTO E AREIA), ESP. 25MM, ACABAMENTO QUEIMADO, MODULAÇÃO DE 60X60CM, INCLUSIVE JUNTA PLÁSTICA </v>
          </cell>
          <cell r="D844" t="str">
            <v>M2</v>
          </cell>
          <cell r="E844">
            <v>44.74</v>
          </cell>
          <cell r="F844" t="str">
            <v>ED-50560</v>
          </cell>
          <cell r="G844">
            <v>0</v>
          </cell>
        </row>
        <row r="845">
          <cell r="A845" t="str">
            <v>ED-50553</v>
          </cell>
          <cell r="B845" t="str">
            <v>PIS-CIM-045</v>
          </cell>
          <cell r="C845" t="str">
            <v>PISO CIMENTADO NATADO COM ARGAMASSA, TRAÇO 1:3 (CIMENTO E AREIA), ESP. 25MM, ACABAMENTO QUEIMADO, SEM JUNTA DE DILATAÇÃO</v>
          </cell>
          <cell r="D845" t="str">
            <v>M2</v>
          </cell>
          <cell r="E845">
            <v>34.68</v>
          </cell>
          <cell r="F845" t="str">
            <v>ED-50553</v>
          </cell>
          <cell r="G845">
            <v>0</v>
          </cell>
        </row>
        <row r="846">
          <cell r="A846" t="str">
            <v>ED-50559</v>
          </cell>
          <cell r="B846" t="str">
            <v>PIS-CIM-080</v>
          </cell>
          <cell r="C846" t="str">
            <v xml:space="preserve">PISO CIMENTADO NATADO COM ARGAMASSA, TRAÇO 1:3 (CIMENTO E AREIA), ESP. 30MM, ACABAMENTO QUEIMADO, MODULAÇÃO DE 100X100CM, INCLUSIVE JUNTA PLÁSTICA </v>
          </cell>
          <cell r="D846" t="str">
            <v>M2</v>
          </cell>
          <cell r="E846">
            <v>47.65</v>
          </cell>
          <cell r="F846" t="str">
            <v>ED-50559</v>
          </cell>
          <cell r="G846">
            <v>0</v>
          </cell>
        </row>
        <row r="847">
          <cell r="A847" t="str">
            <v>ED-50557</v>
          </cell>
          <cell r="B847" t="str">
            <v>PIS-CIM-070</v>
          </cell>
          <cell r="C847" t="str">
            <v xml:space="preserve">PISO CIMENTADO NATADO COM ARGAMASSA, TRAÇO 1:3 (CIMENTO E AREIA), ESP. 30MM, ACABAMENTO QUEIMADO, MODULAÇÃO DE 200X200CM, INCLUSIVE JUNTA PLÁSTICA </v>
          </cell>
          <cell r="D847" t="str">
            <v>M2</v>
          </cell>
          <cell r="E847">
            <v>46.88</v>
          </cell>
          <cell r="F847" t="str">
            <v>ED-50557</v>
          </cell>
          <cell r="G847">
            <v>0</v>
          </cell>
        </row>
        <row r="848">
          <cell r="A848" t="str">
            <v>ED-50561</v>
          </cell>
          <cell r="B848" t="str">
            <v>PIS-CIM-090</v>
          </cell>
          <cell r="C848" t="str">
            <v xml:space="preserve">PISO CIMENTADO NATADO COM ARGAMASSA, TRAÇO 1:3 (CIMENTO E AREIA), ESP. 30MM, ACABAMENTO QUEIMADO, MODULAÇÃO DE 60X60CM, INCLUSIVE JUNTA PLÁSTICA </v>
          </cell>
          <cell r="D848" t="str">
            <v>M2</v>
          </cell>
          <cell r="E848">
            <v>48.77</v>
          </cell>
          <cell r="F848" t="str">
            <v>ED-50561</v>
          </cell>
          <cell r="G848">
            <v>0</v>
          </cell>
        </row>
        <row r="849">
          <cell r="A849" t="str">
            <v>ED-50554</v>
          </cell>
          <cell r="B849" t="str">
            <v>PIS-CIM-050</v>
          </cell>
          <cell r="C849" t="str">
            <v>PISO CIMENTADO NATADO COM ARGAMASSA, TRAÇO 1:3 (CIMENTO E AREIA), ESP. 30MM, ACABAMENTO QUEIMADO, SEM JUNTA DE DILATAÇÃO</v>
          </cell>
          <cell r="D849" t="str">
            <v>M2</v>
          </cell>
          <cell r="E849">
            <v>37.090000000000003</v>
          </cell>
          <cell r="F849" t="str">
            <v>ED-50554</v>
          </cell>
          <cell r="G849">
            <v>0</v>
          </cell>
        </row>
        <row r="850">
          <cell r="A850" t="str">
            <v>ED-50562</v>
          </cell>
          <cell r="B850" t="str">
            <v>PIS-CIM-095</v>
          </cell>
          <cell r="C850" t="str">
            <v xml:space="preserve">PISO CIMENTADO NATADO COM ARGAMASSA, TRAÇO 1:3 (CIMENTO E AREIA), ESP. 50MM, ACABAMENTO QUEIMADO, MODULAÇÃO DE 60X60CM, INCLUSIVE JUNTA PLÁSTICA </v>
          </cell>
          <cell r="D850" t="str">
            <v>M2</v>
          </cell>
          <cell r="E850">
            <v>62.23</v>
          </cell>
          <cell r="F850" t="str">
            <v>ED-50562</v>
          </cell>
          <cell r="G850">
            <v>0</v>
          </cell>
        </row>
        <row r="851">
          <cell r="A851" t="str">
            <v>ED-50555</v>
          </cell>
          <cell r="B851" t="str">
            <v>PIS-CIM-060</v>
          </cell>
          <cell r="C851" t="str">
            <v>PISO CIMENTADO NATADO COM ARGAMASSA, TRAÇO 1:3 (CIMENTO E AREIA), ESP. 50MM, ACABAMENTO QUEIMADO, SEM JUNTA DE DILATAÇÃO</v>
          </cell>
          <cell r="D851" t="str">
            <v>M2</v>
          </cell>
          <cell r="E851">
            <v>51.25</v>
          </cell>
          <cell r="F851" t="str">
            <v>ED-50555</v>
          </cell>
          <cell r="G851">
            <v>0</v>
          </cell>
        </row>
        <row r="852">
          <cell r="A852" t="str">
            <v>12.13</v>
          </cell>
          <cell r="B852">
            <v>8819</v>
          </cell>
          <cell r="C852" t="str">
            <v>PISO DE GRANITINA E MARMORITE</v>
          </cell>
          <cell r="D852" t="str">
            <v/>
          </cell>
          <cell r="E852">
            <v>0</v>
          </cell>
          <cell r="F852" t="str">
            <v>12.13</v>
          </cell>
          <cell r="G852">
            <v>0</v>
          </cell>
        </row>
        <row r="853">
          <cell r="A853" t="str">
            <v>ED-50617</v>
          </cell>
          <cell r="B853" t="str">
            <v>PIS-MIT-025</v>
          </cell>
          <cell r="C853" t="str">
            <v>LIMPEZA E POLIMENTO DE PISO GRANILITE/MARMORITE, EXCLUSIVE RESINA</v>
          </cell>
          <cell r="D853" t="str">
            <v>M2</v>
          </cell>
          <cell r="E853">
            <v>23</v>
          </cell>
          <cell r="F853" t="str">
            <v>ED-50617</v>
          </cell>
          <cell r="G853">
            <v>0</v>
          </cell>
        </row>
        <row r="854">
          <cell r="A854" t="str">
            <v>ED-50616</v>
          </cell>
          <cell r="B854" t="str">
            <v>PIS-MIT-020</v>
          </cell>
          <cell r="C854" t="str">
            <v>PISO EM GRANILITE/MARMORITE, ESP. 8MM, ACABAMENTO LAVADO TIPO FULGET, COR NATURAL, MODULAÇÃO DE 1X1M, INCLUSO JUNTA PLÁSTICA</v>
          </cell>
          <cell r="D854" t="str">
            <v>M2</v>
          </cell>
          <cell r="E854">
            <v>65.069999999999993</v>
          </cell>
          <cell r="F854" t="str">
            <v>ED-50616</v>
          </cell>
          <cell r="G854">
            <v>0</v>
          </cell>
        </row>
        <row r="855">
          <cell r="A855" t="str">
            <v>ED-50615</v>
          </cell>
          <cell r="B855" t="str">
            <v>PIS-MIT-015</v>
          </cell>
          <cell r="C855" t="str">
            <v>PISO EM GRANILITE/MARMORITE, ESP. 8MM, ACABAMENTO LAVADO TIPO FULGET, COR VERMELHA, MODULAÇÃO DE 1X1M, INCLUSO JUNTA PLÁSTICA</v>
          </cell>
          <cell r="D855" t="str">
            <v>M2</v>
          </cell>
          <cell r="E855">
            <v>65.069999999999993</v>
          </cell>
          <cell r="F855" t="str">
            <v>ED-50615</v>
          </cell>
          <cell r="G855">
            <v>0</v>
          </cell>
        </row>
        <row r="856">
          <cell r="A856" t="str">
            <v>ED-50614</v>
          </cell>
          <cell r="B856" t="str">
            <v>PIS-MIT-011</v>
          </cell>
          <cell r="C856" t="str">
            <v>PISO EM GRANILITE/MARMORITE, ESP. 8MM, ACABAMENTO POLIDO, COR BRANCA, MODULAÇÃO DE 1X1M, INCLUSIVE JUNTA ALUMÍNIO, RESINA E POLIMENTO MECANIZADO</v>
          </cell>
          <cell r="D856" t="str">
            <v>M2</v>
          </cell>
          <cell r="E856">
            <v>99.36</v>
          </cell>
          <cell r="F856" t="str">
            <v>ED-50614</v>
          </cell>
          <cell r="G856">
            <v>0</v>
          </cell>
        </row>
        <row r="857">
          <cell r="A857" t="str">
            <v>ED-50613</v>
          </cell>
          <cell r="B857" t="str">
            <v>PIS-MIT-010</v>
          </cell>
          <cell r="C857" t="str">
            <v>PISO EM GRANILITE/MARMORITE, ESP. 8MM, ACABAMENTO POLIDO, COR BRANCA, MODULAÇÃO DE 1X1M, INCLUSIVE JUNTA PLÁSTICA, RESINA E POLIMENTO MECANIZADO</v>
          </cell>
          <cell r="D857" t="str">
            <v>M2</v>
          </cell>
          <cell r="E857">
            <v>97.67</v>
          </cell>
          <cell r="F857" t="str">
            <v>ED-50613</v>
          </cell>
          <cell r="G857">
            <v>0</v>
          </cell>
        </row>
        <row r="858">
          <cell r="A858" t="str">
            <v>ED-50612</v>
          </cell>
          <cell r="B858" t="str">
            <v>PIS-MIT-006</v>
          </cell>
          <cell r="C858" t="str">
            <v>PISO EM GRANILITE/MARMORITE, ESP. 8MM, ACABAMENTO POLIDO, COR CINZA, MODULAÇÃO DE 1X1M, INCLUSIVE JUNTA ALUMÍNIO, RESINA E POLIMENTO MECANIZADO</v>
          </cell>
          <cell r="D858" t="str">
            <v>M2</v>
          </cell>
          <cell r="E858">
            <v>79.760000000000005</v>
          </cell>
          <cell r="F858" t="str">
            <v>ED-50612</v>
          </cell>
          <cell r="G858">
            <v>0</v>
          </cell>
        </row>
        <row r="859">
          <cell r="A859" t="str">
            <v>ED-50611</v>
          </cell>
          <cell r="B859" t="str">
            <v>PIS-MIT-005</v>
          </cell>
          <cell r="C859" t="str">
            <v>PISO EM GRANILITE/MARMORITE, ESP. 8MM, ACABAMENTO POLIDO, COR CINZA, MODULAÇÃO DE 1X1M, INCLUSIVE JUNTA PLÁSTICA, RESINA E POLIMENTO MECANIZADO</v>
          </cell>
          <cell r="D859" t="str">
            <v>M2</v>
          </cell>
          <cell r="E859">
            <v>78.069999999999993</v>
          </cell>
          <cell r="F859" t="str">
            <v>ED-50611</v>
          </cell>
          <cell r="G859">
            <v>0</v>
          </cell>
        </row>
        <row r="860">
          <cell r="A860" t="str">
            <v>12.14</v>
          </cell>
          <cell r="B860">
            <v>8820</v>
          </cell>
          <cell r="C860" t="str">
            <v>PISO EM CONCRETO</v>
          </cell>
          <cell r="D860" t="str">
            <v/>
          </cell>
          <cell r="E860">
            <v>0</v>
          </cell>
          <cell r="F860" t="str">
            <v>12.14</v>
          </cell>
          <cell r="G860">
            <v>0</v>
          </cell>
        </row>
        <row r="861">
          <cell r="A861" t="str">
            <v>ED-50573</v>
          </cell>
          <cell r="B861" t="str">
            <v>PIS-CON-035</v>
          </cell>
          <cell r="C861" t="str">
            <v>PISO EM CONCRETO FCK = 20 MPA COM 25 KG DE DRAMIX/M3</v>
          </cell>
          <cell r="D861" t="str">
            <v>M3</v>
          </cell>
          <cell r="E861">
            <v>2382.48</v>
          </cell>
          <cell r="F861" t="str">
            <v>ED-50573</v>
          </cell>
          <cell r="G861">
            <v>0</v>
          </cell>
        </row>
        <row r="862">
          <cell r="A862" t="str">
            <v>ED-9317</v>
          </cell>
          <cell r="B862" t="str">
            <v>-</v>
          </cell>
          <cell r="C862" t="str">
            <v>PISO EM CONCRETO, PREPARADO EM OBRA COM BETONEIRA, FCK 10MPA, SEM ARMAÇÃO, ACABAMENTO RÚSTICO, ESP. 5CM, INCLUSIVE FORNECIMENTO, LANÇAMENTO, ADENSAMENTO, SARRAFEAMENTO, EXCLUSIVE JUNTA DE DILATAÇÃO</v>
          </cell>
          <cell r="D862" t="str">
            <v>M2</v>
          </cell>
          <cell r="E862">
            <v>40.619999999999997</v>
          </cell>
          <cell r="F862" t="str">
            <v>ED-9317</v>
          </cell>
          <cell r="G862">
            <v>0</v>
          </cell>
        </row>
        <row r="863">
          <cell r="A863" t="str">
            <v>ED-50571</v>
          </cell>
          <cell r="B863" t="str">
            <v>PIS-CON-025</v>
          </cell>
          <cell r="C863" t="str">
            <v>PISO EM CONCRETO, PREPARADO EM OBRA COM BETONEIRA, FCK 13,5MPA, SEM ARMAÇÃO, ACABAMENTO RÚSTICO, ESP. 8CM, INCLUSIVE FORNECIMENTO, LANÇAMENTO, ADENSAMENTO, SARRAFEAMENTO, EXCLUSIVE JUNTA DE DILATAÇÃO</v>
          </cell>
          <cell r="D863" t="str">
            <v>M2</v>
          </cell>
          <cell r="E863">
            <v>63.72</v>
          </cell>
          <cell r="F863" t="str">
            <v>ED-50571</v>
          </cell>
          <cell r="G863">
            <v>0</v>
          </cell>
        </row>
        <row r="864">
          <cell r="A864" t="str">
            <v>ED-9320</v>
          </cell>
          <cell r="B864" t="str">
            <v>-</v>
          </cell>
          <cell r="C864" t="str">
            <v>PISO EM CONCRETO, USINADO CONVENCIONAL, FCK 15MPA, COM TELA SOLDADA NERVURADA TIPO Q-138, ACABAMENTO POLÍDO EM NÍVEL ZERO, ESP. 10CM, INCLUSIVE FORNECIMENTO, LANÇAMENTO, ADENSAMENTO, EXCLUSIVE JUNTA DE DILATAÇÃO</v>
          </cell>
          <cell r="D864" t="str">
            <v>M2</v>
          </cell>
          <cell r="E864">
            <v>95.79</v>
          </cell>
          <cell r="F864" t="str">
            <v>ED-9320</v>
          </cell>
          <cell r="G864">
            <v>0</v>
          </cell>
        </row>
        <row r="865">
          <cell r="A865" t="str">
            <v>ED-9321</v>
          </cell>
          <cell r="B865" t="str">
            <v>-</v>
          </cell>
          <cell r="C865" t="str">
            <v>PISO EM CONCRETO, USINADO CONVENCIONAL, FCK 15MPA, COM TELA SOLDADA NERVURADA TIPO Q-138, ACABAMENTO POLÍDO EM NÍVEL ZERO, ESP. 12CM, INCLUSIVE FORNECIMENTO, LANÇAMENTO, ADENSAMENTO, EXCLUSIVE JUNTA DE DILATAÇÃO</v>
          </cell>
          <cell r="D865" t="str">
            <v>M2</v>
          </cell>
          <cell r="E865">
            <v>103.39</v>
          </cell>
          <cell r="F865" t="str">
            <v>ED-9321</v>
          </cell>
          <cell r="G865">
            <v>0</v>
          </cell>
        </row>
        <row r="866">
          <cell r="A866" t="str">
            <v>ED-9319</v>
          </cell>
          <cell r="B866" t="str">
            <v>-</v>
          </cell>
          <cell r="C866" t="str">
            <v>PISO EM CONCRETO, USINADO CONVENCIONAL, FCK 15MPA, COM TELA SOLDADA NERVURADA TIPO Q-61, ACABAMENTO POLIDO EM NÍVEL ZERO, ESP. 5CM, INCLUSIVE FORNECIMENTO, LANÇAMENTO, ADENSAMENTO, EXCLUSIVE JUNTA DE DILATAÇÃO</v>
          </cell>
          <cell r="D866" t="str">
            <v>M2</v>
          </cell>
          <cell r="E866">
            <v>76.010000000000005</v>
          </cell>
          <cell r="F866" t="str">
            <v>ED-9319</v>
          </cell>
          <cell r="G866">
            <v>0</v>
          </cell>
        </row>
        <row r="867">
          <cell r="A867" t="str">
            <v>ED-9318</v>
          </cell>
          <cell r="B867" t="str">
            <v>-</v>
          </cell>
          <cell r="C867" t="str">
            <v>PISO EM CONCRETO, USINADO CONVENCIONAL, FCK 15MPA, SEM ARMAÇÃO, ACABAMENTO RÚSTICO, ESP. 5CM, INCLUSIVE FORNECIMENTO, LANÇAMENTO, ADENSAMENTO, SARRAFEAMENTO, EXCLUSIVE JUNTA DE DILATAÇÃO</v>
          </cell>
          <cell r="D867" t="str">
            <v>M2</v>
          </cell>
          <cell r="E867">
            <v>45.74</v>
          </cell>
          <cell r="F867" t="str">
            <v>ED-9318</v>
          </cell>
          <cell r="G867">
            <v>0</v>
          </cell>
        </row>
        <row r="868">
          <cell r="A868" t="str">
            <v>ED-50572</v>
          </cell>
          <cell r="B868" t="str">
            <v>PIS-CON-030</v>
          </cell>
          <cell r="C868" t="str">
            <v>PISO EM CONCRETO, USINADO CONVENCIONAL, FCK 30MPA, COM AÇO CA-50 DIÂMETRO 6,3MM MALHA 10X10CM, ACABAMENTO RÚSTICO, ESP. 15CM, INCLUSIVE FORNECIMENTO, LANÇAMENTO, ADENSAMENTO, EXCLUSIVE JUNTA DE DILATAÇÃO</v>
          </cell>
          <cell r="D868" t="str">
            <v>M2</v>
          </cell>
          <cell r="E868">
            <v>162.76</v>
          </cell>
          <cell r="F868" t="str">
            <v>ED-50572</v>
          </cell>
          <cell r="G868">
            <v>0</v>
          </cell>
        </row>
        <row r="869">
          <cell r="A869" t="str">
            <v>12.15</v>
          </cell>
          <cell r="B869">
            <v>8821</v>
          </cell>
          <cell r="C869" t="str">
            <v>LAJE DE TRANSIÇÃO</v>
          </cell>
          <cell r="D869" t="str">
            <v/>
          </cell>
          <cell r="E869">
            <v>0</v>
          </cell>
          <cell r="F869" t="str">
            <v>12.15</v>
          </cell>
          <cell r="G869">
            <v>0</v>
          </cell>
        </row>
        <row r="870">
          <cell r="A870" t="str">
            <v>ED-50593</v>
          </cell>
          <cell r="B870" t="str">
            <v>PIS-LAJ-022</v>
          </cell>
          <cell r="C870" t="str">
            <v>LAJE DE TRANSIÇÃO E = 10 CM, FCK = 15 MPA USINADO (MECANIZADO), INCLUSIVE TELA 0,97 KG/M2 E ACABAMENTO NIVEL ZERO</v>
          </cell>
          <cell r="D870" t="str">
            <v>M2</v>
          </cell>
          <cell r="E870">
            <v>96.45</v>
          </cell>
          <cell r="F870" t="str">
            <v>ED-50593</v>
          </cell>
          <cell r="G870">
            <v>0</v>
          </cell>
        </row>
        <row r="871">
          <cell r="A871" t="str">
            <v>ED-50597</v>
          </cell>
          <cell r="B871" t="str">
            <v>PIS-LAJ-026</v>
          </cell>
          <cell r="C871" t="str">
            <v>LAJE DE TRANSIÇÃO E = 10 CM, FCK = 18 MPA USINADO (MECANIZADO), INCLUSIVE TELA 0,97 KG/M2 E ACABAMENTO NIVEL ZERO</v>
          </cell>
          <cell r="D871" t="str">
            <v>M2</v>
          </cell>
          <cell r="E871">
            <v>103.79</v>
          </cell>
          <cell r="F871" t="str">
            <v>ED-50597</v>
          </cell>
          <cell r="G871">
            <v>0</v>
          </cell>
        </row>
        <row r="872">
          <cell r="A872" t="str">
            <v>ED-50594</v>
          </cell>
          <cell r="B872" t="str">
            <v>PIS-LAJ-023</v>
          </cell>
          <cell r="C872" t="str">
            <v>LAJE DE TRANSIÇÃO E = 11 CM, FCK = 15 MPA USINADO (MECANIZADO), INCLUSIVE TELA 0,97 KG/M2 E ACABAMENTO NIVEL ZERO</v>
          </cell>
          <cell r="D872" t="str">
            <v>M2</v>
          </cell>
          <cell r="E872">
            <v>107.51</v>
          </cell>
          <cell r="F872" t="str">
            <v>ED-50594</v>
          </cell>
          <cell r="G872">
            <v>0</v>
          </cell>
        </row>
        <row r="873">
          <cell r="A873" t="str">
            <v>ED-50595</v>
          </cell>
          <cell r="B873" t="str">
            <v>PIS-LAJ-024</v>
          </cell>
          <cell r="C873" t="str">
            <v>LAJE DE TRANSIÇÃO E = 12 CM, FCK = 15 MPA USINADO (MECANIZADO), INCLUSIVE TELA 0,97 KG/M2 E ACABAMENTO NIVEL ZERO</v>
          </cell>
          <cell r="D873" t="str">
            <v>M2</v>
          </cell>
          <cell r="E873">
            <v>111.98</v>
          </cell>
          <cell r="F873" t="str">
            <v>ED-50595</v>
          </cell>
          <cell r="G873">
            <v>0</v>
          </cell>
        </row>
        <row r="874">
          <cell r="A874" t="str">
            <v>ED-50598</v>
          </cell>
          <cell r="B874" t="str">
            <v>PIS-LAJ-027</v>
          </cell>
          <cell r="C874" t="str">
            <v>LAJE DE TRANSIÇÃO E = 12 CM, FCK = 18 MPA USINADO (MECANIZADO), INCLUSIVE TELA 0,97 KG/M2 E ACABAMENTO NIVEL ZERO</v>
          </cell>
          <cell r="D874" t="str">
            <v>M2</v>
          </cell>
          <cell r="E874">
            <v>112.86</v>
          </cell>
          <cell r="F874" t="str">
            <v>ED-50598</v>
          </cell>
          <cell r="G874">
            <v>0</v>
          </cell>
        </row>
        <row r="875">
          <cell r="A875" t="str">
            <v>ED-50588</v>
          </cell>
          <cell r="B875" t="str">
            <v>PIS-LAJ-005</v>
          </cell>
          <cell r="C875" t="str">
            <v>LAJE DE TRANSIÇÃO E = 5 CM, SEM JUNTA, FCK = 10 MPA (MANUAL)</v>
          </cell>
          <cell r="D875" t="str">
            <v>M2</v>
          </cell>
          <cell r="E875">
            <v>40.619999999999997</v>
          </cell>
          <cell r="F875" t="str">
            <v>ED-50588</v>
          </cell>
          <cell r="G875">
            <v>0</v>
          </cell>
        </row>
        <row r="876">
          <cell r="A876" t="str">
            <v>ED-50589</v>
          </cell>
          <cell r="B876" t="str">
            <v>PIS-LAJ-010</v>
          </cell>
          <cell r="C876" t="str">
            <v>LAJE DE TRANSIÇÃO E = 6 CM, SEM JUNTA, FCK = 10 MPA (MANUAL)</v>
          </cell>
          <cell r="D876" t="str">
            <v>M2</v>
          </cell>
          <cell r="E876">
            <v>45.1</v>
          </cell>
          <cell r="F876" t="str">
            <v>ED-50589</v>
          </cell>
          <cell r="G876">
            <v>0</v>
          </cell>
        </row>
        <row r="877">
          <cell r="A877" t="str">
            <v>ED-50591</v>
          </cell>
          <cell r="B877" t="str">
            <v>PIS-LAJ-020</v>
          </cell>
          <cell r="C877" t="str">
            <v>LAJE DE TRANSIÇÃO E = 8 CM, FCK = 15 MPA USINADO (MECANIZADO), INCLUSIVE TELA 0,97 KG/M2 E ACABAMENTO NIVEL ZERO</v>
          </cell>
          <cell r="D877" t="str">
            <v>M2</v>
          </cell>
          <cell r="E877">
            <v>94.13</v>
          </cell>
          <cell r="F877" t="str">
            <v>ED-50591</v>
          </cell>
          <cell r="G877">
            <v>0</v>
          </cell>
        </row>
        <row r="878">
          <cell r="A878" t="str">
            <v>ED-50596</v>
          </cell>
          <cell r="B878" t="str">
            <v>PIS-LAJ-025</v>
          </cell>
          <cell r="C878" t="str">
            <v>LAJE DE TRANSIÇÃO E = 8 CM, FCK = 18 MPA USINADO (MECANIZADO), INCLUSIVE TELA 0,97 KG/M2 E ACABAMENTO NIVEL ZERO</v>
          </cell>
          <cell r="D878" t="str">
            <v>M2</v>
          </cell>
          <cell r="E878">
            <v>94.71</v>
          </cell>
          <cell r="F878" t="str">
            <v>ED-50596</v>
          </cell>
          <cell r="G878">
            <v>0</v>
          </cell>
        </row>
        <row r="879">
          <cell r="A879" t="str">
            <v>ED-50599</v>
          </cell>
          <cell r="B879" t="str">
            <v>PIS-LAJ-028</v>
          </cell>
          <cell r="C879" t="str">
            <v>LAJE DE TRANSIÇÃO E = 8 CM, FCK = 20 MPA USINADO (MECANIZADO), INCLUSIVE TELA 0,97 KG/M2 E ACABAMENTO NIVEL ZERO</v>
          </cell>
          <cell r="D879" t="str">
            <v>M2</v>
          </cell>
          <cell r="E879">
            <v>95.63</v>
          </cell>
          <cell r="F879" t="str">
            <v>ED-50599</v>
          </cell>
          <cell r="G879">
            <v>0</v>
          </cell>
        </row>
        <row r="880">
          <cell r="A880" t="str">
            <v>ED-50590</v>
          </cell>
          <cell r="B880" t="str">
            <v>PIS-LAJ-015</v>
          </cell>
          <cell r="C880" t="str">
            <v>LAJE DE TRANSIÇÃO E = 8 CM, SEM JUNTA, FCK = 10 MPA (MANUAL)</v>
          </cell>
          <cell r="D880" t="str">
            <v>M2</v>
          </cell>
          <cell r="E880">
            <v>57.19</v>
          </cell>
          <cell r="F880" t="str">
            <v>ED-50590</v>
          </cell>
          <cell r="G880">
            <v>0</v>
          </cell>
        </row>
        <row r="881">
          <cell r="A881" t="str">
            <v>ED-50592</v>
          </cell>
          <cell r="B881" t="str">
            <v>PIS-LAJ-021</v>
          </cell>
          <cell r="C881" t="str">
            <v>LAJE DE TRANSIÇÃO E = 9 CM, FCK = 15 MPA USINADO (MECANIZADO), INCLUSIVE TELA 0,97 KG/M2 E ACABAMENTO NIVEL ZERO</v>
          </cell>
          <cell r="D881" t="str">
            <v>M2</v>
          </cell>
          <cell r="E881">
            <v>98.59</v>
          </cell>
          <cell r="F881" t="str">
            <v>ED-50592</v>
          </cell>
          <cell r="G881">
            <v>0</v>
          </cell>
        </row>
        <row r="882">
          <cell r="A882" t="str">
            <v>12.16</v>
          </cell>
          <cell r="B882">
            <v>8822</v>
          </cell>
          <cell r="C882" t="str">
            <v>PISO EM TIJOLO MACIÇO</v>
          </cell>
          <cell r="D882" t="str">
            <v/>
          </cell>
          <cell r="E882">
            <v>0</v>
          </cell>
          <cell r="F882" t="str">
            <v>12.16</v>
          </cell>
          <cell r="G882">
            <v>0</v>
          </cell>
        </row>
        <row r="883">
          <cell r="A883" t="str">
            <v>ED-50631</v>
          </cell>
          <cell r="B883" t="str">
            <v>PIS-TIJ-005</v>
          </cell>
          <cell r="C883" t="str">
            <v>PISO COM TIJOLO CERÂMICO MACIÇO PRENSADO, ASSENTAMENTO COM ARGAMASSA SECA, TRAÇO 1:4 (CIMENTO E AREIA), INCLUSIVE REJUNTAMENTO COM ARGAMASSA SECA DE TRAÇO 1:4 (CIMENTO E AREIA), FORNECIMENTO E INSTALAÇÃO</v>
          </cell>
          <cell r="D883" t="str">
            <v>M2</v>
          </cell>
          <cell r="E883">
            <v>73.84</v>
          </cell>
          <cell r="F883" t="str">
            <v>ED-50631</v>
          </cell>
          <cell r="G883">
            <v>0</v>
          </cell>
        </row>
        <row r="884">
          <cell r="A884" t="str">
            <v>12.17</v>
          </cell>
          <cell r="B884">
            <v>8823</v>
          </cell>
          <cell r="C884" t="str">
            <v>PISO INDUSTRIAIS</v>
          </cell>
          <cell r="D884" t="str">
            <v/>
          </cell>
          <cell r="E884">
            <v>0</v>
          </cell>
          <cell r="F884" t="str">
            <v>12.17</v>
          </cell>
          <cell r="G884">
            <v>0</v>
          </cell>
        </row>
        <row r="885">
          <cell r="A885" t="str">
            <v>ED-50578</v>
          </cell>
          <cell r="B885" t="str">
            <v>PIS-IAR-010</v>
          </cell>
          <cell r="C885" t="str">
            <v>PISO INDUSTRIAL COM ARGAMASSA DE ALTA RESISTÊNCIA, COR BRANCA, ESP. 8MM, ACABAMENTO POLIDO, MODULAÇÃO  DE 1X1M, INCLUSIVE JUNTA PLÁSTICA E POLIMENTO MECANIZADO, EXCLUSIVE RESINA</v>
          </cell>
          <cell r="D885" t="str">
            <v>M2</v>
          </cell>
          <cell r="E885">
            <v>87.85</v>
          </cell>
          <cell r="F885" t="str">
            <v>ED-50578</v>
          </cell>
          <cell r="G885">
            <v>0</v>
          </cell>
        </row>
        <row r="886">
          <cell r="A886" t="str">
            <v>ED-50577</v>
          </cell>
          <cell r="B886" t="str">
            <v>PIS-IAR-005</v>
          </cell>
          <cell r="C886" t="str">
            <v>PISO INDUSTRIAL COM ARGAMASSA DE ALTA RESISTÊNCIA, COR CINZA, ESP. 8MM, ACABAMENTO POLIDO, MODULAÇÃO  DE 1X1M, INCLUSIVE JUNTA PLÁSTICA E POLIMENTO MECANIZADO, EXCLUSIVE RESINA</v>
          </cell>
          <cell r="D886" t="str">
            <v>M2</v>
          </cell>
          <cell r="E886">
            <v>75.89</v>
          </cell>
          <cell r="F886" t="str">
            <v>ED-50577</v>
          </cell>
          <cell r="G886">
            <v>0</v>
          </cell>
        </row>
        <row r="887">
          <cell r="A887" t="str">
            <v>12.18</v>
          </cell>
          <cell r="B887">
            <v>8824</v>
          </cell>
          <cell r="C887" t="str">
            <v>PISO PODOTÁTIL (TÁTIL)</v>
          </cell>
          <cell r="D887" t="str">
            <v/>
          </cell>
          <cell r="E887">
            <v>0</v>
          </cell>
          <cell r="F887" t="str">
            <v>12.18</v>
          </cell>
          <cell r="G887">
            <v>0</v>
          </cell>
        </row>
        <row r="888">
          <cell r="A888" t="str">
            <v>ED-50629</v>
          </cell>
          <cell r="B888" t="str">
            <v>PIS-TAT-017</v>
          </cell>
          <cell r="C888" t="str">
            <v>PISO PODOTÁTIL DE BORRACHA, ALERTA, ESP. 12MM, COLORIDA, ASSENTAMENTO COM ARGAMASSA, TRAÇO 1:4 (CIMENTO E AREIA), INCLUSIVE FORNECIMENTO E INSTALAÇÃO</v>
          </cell>
          <cell r="D888" t="str">
            <v>M2</v>
          </cell>
          <cell r="E888">
            <v>193.68</v>
          </cell>
          <cell r="F888" t="str">
            <v>ED-50629</v>
          </cell>
          <cell r="G888">
            <v>0</v>
          </cell>
        </row>
        <row r="889">
          <cell r="A889" t="str">
            <v>ED-50630</v>
          </cell>
          <cell r="B889" t="str">
            <v>PIS-TAT-08</v>
          </cell>
          <cell r="C889" t="str">
            <v>PISO PODOTÁTIL DE BORRACHA, ALERTA, ESP. 12MM, COR PRETA, ASSENTAMENTO COM ARGAMASSA, TRAÇO 1:4 (CIMENTO E AREIA), INCLUSIVE FORNECIMENTO E INSTALAÇÃO</v>
          </cell>
          <cell r="D889" t="str">
            <v>M2</v>
          </cell>
          <cell r="E889">
            <v>193.68</v>
          </cell>
          <cell r="F889" t="str">
            <v>ED-50630</v>
          </cell>
          <cell r="G889">
            <v>0</v>
          </cell>
        </row>
        <row r="890">
          <cell r="A890" t="str">
            <v>ED-50627</v>
          </cell>
          <cell r="B890" t="str">
            <v>PIS-TAT-015</v>
          </cell>
          <cell r="C890" t="str">
            <v>PISO PODOTÁTIL DE BORRACHA, ALERTA, ESP. 5MM, COLORIDA, ASSENTAMENTO COM COLA DE CONTATO, INCLUSIVE FORNECIMENTO E INSTALAÇÃO</v>
          </cell>
          <cell r="D890" t="str">
            <v>M2</v>
          </cell>
          <cell r="E890">
            <v>126.88</v>
          </cell>
          <cell r="F890" t="str">
            <v>ED-50627</v>
          </cell>
          <cell r="G890">
            <v>0</v>
          </cell>
        </row>
        <row r="891">
          <cell r="A891" t="str">
            <v>ED-50628</v>
          </cell>
          <cell r="B891" t="str">
            <v>PIS-TAT-016</v>
          </cell>
          <cell r="C891" t="str">
            <v>PISO PODOTÁTIL DE BORRACHA, ALERTA, ESP. 5MM, COR PRETA, ASSENTAMENTO COM COLA DE CONTATO, INCLUSIVE FORNECIMENTO E INSTALAÇÃO</v>
          </cell>
          <cell r="D891" t="str">
            <v>M2</v>
          </cell>
          <cell r="E891">
            <v>126.88</v>
          </cell>
          <cell r="F891" t="str">
            <v>ED-50628</v>
          </cell>
          <cell r="G891">
            <v>0</v>
          </cell>
        </row>
        <row r="892">
          <cell r="A892" t="str">
            <v>ED-50626</v>
          </cell>
          <cell r="B892" t="str">
            <v>PIS-TAT-008</v>
          </cell>
          <cell r="C892" t="str">
            <v>PISO PODOTÁTIL DE BORRACHA, DIRECIONAL, ESP. 12MM, COLORIDA, ASSENTAMENTO COM ARGAMASSA, TRAÇO 1:4 (CIMENTO E AREIA), INCLUSIVE FORNECIMENTO E INSTALAÇÃO</v>
          </cell>
          <cell r="D892" t="str">
            <v>M2</v>
          </cell>
          <cell r="E892">
            <v>193.68</v>
          </cell>
          <cell r="F892" t="str">
            <v>ED-50626</v>
          </cell>
          <cell r="G892">
            <v>0</v>
          </cell>
        </row>
        <row r="893">
          <cell r="A893" t="str">
            <v>ED-50625</v>
          </cell>
          <cell r="B893" t="str">
            <v>PIS-TAT-007</v>
          </cell>
          <cell r="C893" t="str">
            <v>PISO PODOTÁTIL DE BORRACHA, DIRECIONAL, ESP. 12MM, COR PRETA, ASSENTAMENTO COM ARGAMASSA, TRAÇO 1:4 (CIMENTO E AREIA), INCLUSIVE FORNECIMENTO E INSTALAÇÃO</v>
          </cell>
          <cell r="D893" t="str">
            <v>M2</v>
          </cell>
          <cell r="E893">
            <v>193.68</v>
          </cell>
          <cell r="F893" t="str">
            <v>ED-50625</v>
          </cell>
          <cell r="G893">
            <v>0</v>
          </cell>
        </row>
        <row r="894">
          <cell r="A894" t="str">
            <v>ED-50624</v>
          </cell>
          <cell r="B894" t="str">
            <v>PIS-TAT-006</v>
          </cell>
          <cell r="C894" t="str">
            <v>PISO PODOTÁTIL DE BORRACHA, DIRECIONAL, ESP. 5MM, COLORIDA, ASSENTAMENTO COM COLA DE CONTATO, INCLUSIVE FORNECIMENTO E INSTALAÇÃO</v>
          </cell>
          <cell r="D894" t="str">
            <v>M2</v>
          </cell>
          <cell r="E894">
            <v>126.88</v>
          </cell>
          <cell r="F894" t="str">
            <v>ED-50624</v>
          </cell>
          <cell r="G894">
            <v>0</v>
          </cell>
        </row>
        <row r="895">
          <cell r="A895" t="str">
            <v>ED-50623</v>
          </cell>
          <cell r="B895" t="str">
            <v>PIS-TAT-005</v>
          </cell>
          <cell r="C895" t="str">
            <v>PISO PODOTÁTIL DE BORRACHA, DIRECIONAL, ESP. 5MM, COR PRETA, ASSENTAMENTO COM COLA DE CONTATO, INCLUSIVE FORNECIMENTO E INSTALAÇÃO</v>
          </cell>
          <cell r="D895" t="str">
            <v>M2</v>
          </cell>
          <cell r="E895">
            <v>126.88</v>
          </cell>
          <cell r="F895" t="str">
            <v>ED-50623</v>
          </cell>
          <cell r="G895">
            <v>0</v>
          </cell>
        </row>
        <row r="896">
          <cell r="A896" t="str">
            <v>ED-15226</v>
          </cell>
          <cell r="B896" t="str">
            <v>-</v>
          </cell>
          <cell r="C896" t="str">
            <v>PISO PODOTÁTIL DE CONCRETO, ALERTA, APLICADO EM PISO (20X20CM) COM JUNTA SECA, COR VERMELHO/AMARELO, ASSENTAMENTO COM ARGAMASSA INDUSTRIALIZADA, INCLUSIVE FORNECIMENTO E INSTALAÇÃO</v>
          </cell>
          <cell r="D896" t="str">
            <v>M2</v>
          </cell>
          <cell r="E896">
            <v>65.78</v>
          </cell>
          <cell r="F896" t="str">
            <v>ED-15226</v>
          </cell>
          <cell r="G896">
            <v>0</v>
          </cell>
        </row>
        <row r="897">
          <cell r="A897" t="str">
            <v>ED-50586</v>
          </cell>
          <cell r="B897" t="str">
            <v>PIS-LAD-035</v>
          </cell>
          <cell r="C897" t="str">
            <v>PISO PODOTÁTIL DE CONCRETO, ALERTA, APLICADO EM PISO (40X40CM) COM JUNTA SECA, COR VERMELHO/AMARELO, ASSENTAMENTO COM ARGAMASSA INDUSTRIALIZADA, INCLUSIVE FORNECIMENTO E INSTALAÇÃO</v>
          </cell>
          <cell r="D897" t="str">
            <v>M2</v>
          </cell>
          <cell r="E897">
            <v>77.91</v>
          </cell>
          <cell r="F897" t="str">
            <v>ED-50586</v>
          </cell>
          <cell r="G897">
            <v>0</v>
          </cell>
        </row>
        <row r="898">
          <cell r="A898" t="str">
            <v>ED-15227</v>
          </cell>
          <cell r="B898" t="str">
            <v>-</v>
          </cell>
          <cell r="C898" t="str">
            <v>PISO PODOTÁTIL DE CONCRETO, DIRECIONAL, APLICADO EM PISO (20X20CM) COM JUNTA SECA, COR VERMELHO/AMARELO, ASSENTAMENTO COM ARGAMASSA INDUSTRIALIZADA, INCLUSIVE FORNECIMENTO E INSTALAÇÃO</v>
          </cell>
          <cell r="D898" t="str">
            <v>M2</v>
          </cell>
          <cell r="E898">
            <v>65.78</v>
          </cell>
          <cell r="F898" t="str">
            <v>ED-15227</v>
          </cell>
          <cell r="G898">
            <v>0</v>
          </cell>
        </row>
        <row r="899">
          <cell r="A899" t="str">
            <v>ED-50587</v>
          </cell>
          <cell r="B899" t="str">
            <v>PIS-LAD-040</v>
          </cell>
          <cell r="C899" t="str">
            <v>PISO PODOTÁTIL DE CONCRETO, DIRECIONAL, APLICADO EM PISO (40X40CM) COM JUNTA SECA, COR VERMELHO/AMARELO, ASSENTAMENTO COM ARGAMASSA INDUSTRIALIZADA, INCLUSIVE FORNECIMENTO E INSTALAÇÃO</v>
          </cell>
          <cell r="D899" t="str">
            <v>M2</v>
          </cell>
          <cell r="E899">
            <v>77.91</v>
          </cell>
          <cell r="F899" t="str">
            <v>ED-50587</v>
          </cell>
          <cell r="G899">
            <v>0</v>
          </cell>
        </row>
        <row r="900">
          <cell r="A900" t="str">
            <v>12.19</v>
          </cell>
          <cell r="B900">
            <v>8825</v>
          </cell>
          <cell r="C900" t="str">
            <v>PISO DE BORRACHA</v>
          </cell>
          <cell r="D900" t="str">
            <v/>
          </cell>
          <cell r="E900">
            <v>0</v>
          </cell>
          <cell r="F900" t="str">
            <v>12.19</v>
          </cell>
          <cell r="G900">
            <v>0</v>
          </cell>
        </row>
        <row r="901">
          <cell r="A901" t="str">
            <v>ED-50538</v>
          </cell>
          <cell r="B901" t="str">
            <v>PIS-BOR-005</v>
          </cell>
          <cell r="C901" t="str">
            <v>PLACA DE BORRACHA 500 X 500 X 3,5 MM PASTILHADO PARA COLA PRETO</v>
          </cell>
          <cell r="D901" t="str">
            <v>M2</v>
          </cell>
          <cell r="E901">
            <v>48.02</v>
          </cell>
          <cell r="F901" t="str">
            <v>ED-50538</v>
          </cell>
          <cell r="G901">
            <v>0</v>
          </cell>
        </row>
        <row r="902">
          <cell r="A902" t="str">
            <v>12.20</v>
          </cell>
          <cell r="B902">
            <v>8826</v>
          </cell>
          <cell r="C902" t="str">
            <v>JUNTA DE DILATAÇÃO</v>
          </cell>
          <cell r="D902" t="str">
            <v/>
          </cell>
          <cell r="E902">
            <v>0</v>
          </cell>
          <cell r="F902" t="str">
            <v>12.20</v>
          </cell>
          <cell r="G902">
            <v>0</v>
          </cell>
        </row>
        <row r="903">
          <cell r="A903" t="str">
            <v>ED-50579</v>
          </cell>
          <cell r="B903" t="str">
            <v>PIS-JUN-005</v>
          </cell>
          <cell r="C903" t="str">
            <v>APLICAÇÃO DE SELANTE, MASTIQUE ELÁSTICO, EM JUNTA DE DILAÇÃO, DIMENSÃO 20X10 MM, FATOR DE FORMA 1:2, EXCLUSIVE DELIMITADOR DE PROFUNDIDADE</v>
          </cell>
          <cell r="D903" t="str">
            <v>M</v>
          </cell>
          <cell r="E903">
            <v>20.91</v>
          </cell>
          <cell r="F903" t="str">
            <v>ED-50579</v>
          </cell>
          <cell r="G903">
            <v>0</v>
          </cell>
        </row>
        <row r="904">
          <cell r="A904" t="str">
            <v>12.21</v>
          </cell>
          <cell r="B904">
            <v>8827</v>
          </cell>
          <cell r="C904" t="str">
            <v>DEGRAU E PATAMAR</v>
          </cell>
          <cell r="D904" t="str">
            <v/>
          </cell>
          <cell r="E904">
            <v>0</v>
          </cell>
          <cell r="F904" t="str">
            <v>12.21</v>
          </cell>
          <cell r="G904">
            <v>0</v>
          </cell>
        </row>
        <row r="905">
          <cell r="A905" t="str">
            <v>ED-50574</v>
          </cell>
          <cell r="B905" t="str">
            <v>PIS-FAI-005</v>
          </cell>
          <cell r="C905" t="str">
            <v>APLICAÇÃO DE FAIXA/FITA ADESIVA ANTIDERRAPANTE, LARGURA 50MM, EM DEGRAUS DE ESCADA, INCLUSIVE FORNECIMENTO</v>
          </cell>
          <cell r="D905" t="str">
            <v>M</v>
          </cell>
          <cell r="E905">
            <v>17.190000000000001</v>
          </cell>
          <cell r="F905" t="str">
            <v>ED-50574</v>
          </cell>
          <cell r="G905">
            <v>0</v>
          </cell>
        </row>
        <row r="906">
          <cell r="A906" t="str">
            <v>ED-50537</v>
          </cell>
          <cell r="B906" t="str">
            <v>PIS-ARD-020</v>
          </cell>
          <cell r="C906" t="str">
            <v>DEGRAU DE PEDRA ARDÓSIA E = 20 MM, L = 30 CM, ASSENTADO COM ARGAMASSA DE CIMENTO E AREIA SEM PENEIRAR TRAÇO 1:4, INCLUSO ESPELHO E = 15 MM, H = 20 CM</v>
          </cell>
          <cell r="D906" t="str">
            <v>M</v>
          </cell>
          <cell r="E906">
            <v>113.45</v>
          </cell>
          <cell r="F906" t="str">
            <v>ED-50537</v>
          </cell>
          <cell r="G906">
            <v>0</v>
          </cell>
        </row>
        <row r="907">
          <cell r="A907" t="str">
            <v>ED-50575</v>
          </cell>
          <cell r="B907" t="str">
            <v>PIS-FAI-010</v>
          </cell>
          <cell r="C907" t="str">
            <v>FAIXA/FRISO ANTIDERRAPANTE EM PEDRA, LARGURA 50MM, EM DEGRAU DE ESCADA, EXECUÇÃO MECÂNICA</v>
          </cell>
          <cell r="D907" t="str">
            <v>M</v>
          </cell>
          <cell r="E907">
            <v>8.8800000000000008</v>
          </cell>
          <cell r="F907" t="str">
            <v>ED-50575</v>
          </cell>
          <cell r="G907">
            <v>0</v>
          </cell>
        </row>
        <row r="908">
          <cell r="A908" t="str">
            <v>12.22</v>
          </cell>
          <cell r="B908">
            <v>8828</v>
          </cell>
          <cell r="C908" t="str">
            <v>SÓCULO</v>
          </cell>
          <cell r="D908" t="str">
            <v/>
          </cell>
          <cell r="E908">
            <v>0</v>
          </cell>
          <cell r="F908" t="str">
            <v>12.22</v>
          </cell>
          <cell r="G908">
            <v>0</v>
          </cell>
        </row>
        <row r="909">
          <cell r="A909" t="str">
            <v>ED-50621</v>
          </cell>
          <cell r="B909" t="str">
            <v>PIS-SOC-005</v>
          </cell>
          <cell r="C909" t="str">
            <v>SÓCULO COM ENCHIMENTO EM TIJOLOS MACIÇOS, ALTURA  DE 10CM À 12CM, INCLUSIVE ACABAMENTO FINAL EM ARGAMASSA, ESP. 20MM, APLICAÇÃO MANUAL</v>
          </cell>
          <cell r="D909" t="str">
            <v>M2</v>
          </cell>
          <cell r="E909">
            <v>85.01</v>
          </cell>
          <cell r="F909" t="str">
            <v>ED-50621</v>
          </cell>
          <cell r="G909">
            <v>0</v>
          </cell>
        </row>
        <row r="910">
          <cell r="A910" t="str">
            <v>13.</v>
          </cell>
          <cell r="B910">
            <v>8674</v>
          </cell>
          <cell r="C910" t="str">
            <v>RODAPÉ, SOLEIRA E PEITORIL</v>
          </cell>
          <cell r="D910" t="str">
            <v/>
          </cell>
          <cell r="E910">
            <v>0</v>
          </cell>
          <cell r="F910" t="str">
            <v>13.</v>
          </cell>
          <cell r="G910">
            <v>0</v>
          </cell>
        </row>
        <row r="911">
          <cell r="A911" t="str">
            <v>13.01</v>
          </cell>
          <cell r="B911">
            <v>8829</v>
          </cell>
          <cell r="C911" t="str">
            <v>RODAPÉ DE ARDÓSIA</v>
          </cell>
          <cell r="D911" t="str">
            <v/>
          </cell>
          <cell r="E911">
            <v>0</v>
          </cell>
          <cell r="F911" t="str">
            <v>13.01</v>
          </cell>
          <cell r="G911">
            <v>0</v>
          </cell>
        </row>
        <row r="912">
          <cell r="A912" t="str">
            <v>ED-50766</v>
          </cell>
          <cell r="B912" t="str">
            <v>ROD-ARD-005</v>
          </cell>
          <cell r="C912" t="str">
            <v>RODAPÉ COM REVESTIMENTO EM PEDRA ARDÓSIA, ESP. 7MM, ALTURA 5CM, ASSENTAMENTO COM ARGAMASSA INDUSTRIALIZADA, INCLUSIVE REJUNTAMENTO</v>
          </cell>
          <cell r="D912" t="str">
            <v>M</v>
          </cell>
          <cell r="E912">
            <v>8.41</v>
          </cell>
          <cell r="F912" t="str">
            <v>ED-50766</v>
          </cell>
          <cell r="G912">
            <v>0</v>
          </cell>
        </row>
        <row r="913">
          <cell r="A913" t="str">
            <v>ED-50767</v>
          </cell>
          <cell r="B913" t="str">
            <v>ROD-ARD-010</v>
          </cell>
          <cell r="C913" t="str">
            <v>RODAPÉ COM REVESTIMENTO EM PEDRA ARDÓSIA, ESP. 7MM, ALTURA 7CM, ASSENTAMENTO COM ARGAMASSA INDUSTRIALIZADA, INCLUSIVE REJUNTAMENTO</v>
          </cell>
          <cell r="D913" t="str">
            <v>M</v>
          </cell>
          <cell r="E913">
            <v>8.67</v>
          </cell>
          <cell r="F913" t="str">
            <v>ED-50767</v>
          </cell>
          <cell r="G913">
            <v>0</v>
          </cell>
        </row>
        <row r="914">
          <cell r="A914" t="str">
            <v>13.02</v>
          </cell>
          <cell r="B914">
            <v>8830</v>
          </cell>
          <cell r="C914" t="str">
            <v>RODAPÉ CERÂMICO</v>
          </cell>
          <cell r="D914" t="str">
            <v/>
          </cell>
          <cell r="E914">
            <v>0</v>
          </cell>
          <cell r="F914" t="str">
            <v>13.02</v>
          </cell>
          <cell r="G914">
            <v>0</v>
          </cell>
        </row>
        <row r="915">
          <cell r="A915" t="str">
            <v>ED-50771</v>
          </cell>
          <cell r="B915" t="str">
            <v>ROD-CER-005</v>
          </cell>
          <cell r="C915" t="str">
            <v>RODAPÉ COM REVESTIMENTO EM CERÂMICA ESMALTADA COMERCIAL, ALTURA 10CM, PEI IV, ASSENTAMENTO COM ARGAMASSA INDUSTRIALIZADA, INCLUSIVE REJUNTAMENTO</v>
          </cell>
          <cell r="D915" t="str">
            <v>M</v>
          </cell>
          <cell r="E915">
            <v>9.91</v>
          </cell>
          <cell r="F915" t="str">
            <v>ED-50771</v>
          </cell>
          <cell r="G915">
            <v>0</v>
          </cell>
        </row>
        <row r="916">
          <cell r="A916" t="str">
            <v>13.03</v>
          </cell>
          <cell r="B916">
            <v>8831</v>
          </cell>
          <cell r="C916" t="str">
            <v>RODAPÉ DE GRANITINA E MARMORITE</v>
          </cell>
          <cell r="D916" t="str">
            <v/>
          </cell>
          <cell r="E916">
            <v>0</v>
          </cell>
          <cell r="F916" t="str">
            <v>13.03</v>
          </cell>
          <cell r="G916">
            <v>0</v>
          </cell>
        </row>
        <row r="917">
          <cell r="A917" t="str">
            <v>ED-50786</v>
          </cell>
          <cell r="B917" t="str">
            <v>ROD-MIT-021</v>
          </cell>
          <cell r="C917" t="str">
            <v>RODAPÉ EM GRANILITE/MARMORITE, ACABAMENTO POLIDO, COR BRANCA, ALTURA 10CM, INCLUSIVE POLIMENTO</v>
          </cell>
          <cell r="D917" t="str">
            <v>M</v>
          </cell>
          <cell r="E917">
            <v>41.57</v>
          </cell>
          <cell r="F917" t="str">
            <v>ED-50786</v>
          </cell>
          <cell r="G917">
            <v>0</v>
          </cell>
        </row>
        <row r="918">
          <cell r="A918" t="str">
            <v>ED-50784</v>
          </cell>
          <cell r="B918" t="str">
            <v>ROD-MIT-015</v>
          </cell>
          <cell r="C918" t="str">
            <v>RODAPÉ EM GRANILITE/MARMORITE, ACABAMENTO POLIDO, COR BRANCA, ALTURA 5CM, INCLUSIVE POLIMENTO</v>
          </cell>
          <cell r="D918" t="str">
            <v>M</v>
          </cell>
          <cell r="E918">
            <v>30.97</v>
          </cell>
          <cell r="F918" t="str">
            <v>ED-50784</v>
          </cell>
          <cell r="G918">
            <v>0</v>
          </cell>
        </row>
        <row r="919">
          <cell r="A919" t="str">
            <v>ED-50785</v>
          </cell>
          <cell r="B919" t="str">
            <v>ROD-MIT-010D</v>
          </cell>
          <cell r="C919" t="str">
            <v>RODAPÉ EM GRANILITE/MARMORITE, ACABAMENTO POLIDO, COR BRANCA, ALTURA 7CM, INCLUSIVE POLIMENTO</v>
          </cell>
          <cell r="D919" t="str">
            <v>M</v>
          </cell>
          <cell r="E919">
            <v>35.22</v>
          </cell>
          <cell r="F919" t="str">
            <v>ED-50785</v>
          </cell>
          <cell r="G919">
            <v>0</v>
          </cell>
        </row>
        <row r="920">
          <cell r="A920" t="str">
            <v>ED-50783</v>
          </cell>
          <cell r="B920" t="str">
            <v>ROD-MIT-011</v>
          </cell>
          <cell r="C920" t="str">
            <v>RODAPÉ EM GRANILITE/MARMORITE, ACABAMENTO POLIDO, COR CINZA, ALTURA 10CM, INCLUSIVE POLIMENTO</v>
          </cell>
          <cell r="D920" t="str">
            <v>M</v>
          </cell>
          <cell r="E920">
            <v>31.28</v>
          </cell>
          <cell r="F920" t="str">
            <v>ED-50783</v>
          </cell>
          <cell r="G920">
            <v>0</v>
          </cell>
        </row>
        <row r="921">
          <cell r="A921" t="str">
            <v>ED-50781</v>
          </cell>
          <cell r="B921" t="str">
            <v>ROD-MIT-005</v>
          </cell>
          <cell r="C921" t="str">
            <v>RODAPÉ EM GRANILITE/MARMORITE, ACABAMENTO POLIDO, COR CINZA, ALTURA 5CM, INCLUSIVE POLIMENTO</v>
          </cell>
          <cell r="D921" t="str">
            <v>M</v>
          </cell>
          <cell r="E921">
            <v>25.83</v>
          </cell>
          <cell r="F921" t="str">
            <v>ED-50781</v>
          </cell>
          <cell r="G921">
            <v>0</v>
          </cell>
        </row>
        <row r="922">
          <cell r="A922" t="str">
            <v>ED-50782</v>
          </cell>
          <cell r="B922" t="str">
            <v>ROD-MIT-010</v>
          </cell>
          <cell r="C922" t="str">
            <v>RODAPÉ EM GRANILITE/MARMORITE, ACABAMENTO POLIDO, COR CINZA, ALTURA 7CM, INCLUSIVE POLIMENTO</v>
          </cell>
          <cell r="D922" t="str">
            <v>M</v>
          </cell>
          <cell r="E922">
            <v>28.01</v>
          </cell>
          <cell r="F922" t="str">
            <v>ED-50782</v>
          </cell>
          <cell r="G922">
            <v>0</v>
          </cell>
        </row>
        <row r="923">
          <cell r="A923" t="str">
            <v>13.04</v>
          </cell>
          <cell r="B923">
            <v>8832</v>
          </cell>
          <cell r="C923" t="str">
            <v>RODAPÉS DE GRANITO</v>
          </cell>
          <cell r="D923" t="str">
            <v/>
          </cell>
          <cell r="E923">
            <v>0</v>
          </cell>
          <cell r="F923" t="str">
            <v>13.04</v>
          </cell>
          <cell r="G923">
            <v>0</v>
          </cell>
        </row>
        <row r="924">
          <cell r="A924" t="str">
            <v>ED-50774</v>
          </cell>
          <cell r="B924" t="str">
            <v>ROD-GRA-015</v>
          </cell>
          <cell r="C924" t="str">
            <v>RODAPÉ COM REVESTIMENTO EM GRANITO, CINZA ANDORINHA, ESP. 2CM, ALTURA 10CM, ASSENTAMENTO COM ARGAMASSA INDUSTRIALIZADA, INCLUSIVE REJUNTAMENTO</v>
          </cell>
          <cell r="D924" t="str">
            <v>M</v>
          </cell>
          <cell r="E924">
            <v>29.04</v>
          </cell>
          <cell r="F924" t="str">
            <v>ED-50774</v>
          </cell>
          <cell r="G924">
            <v>0</v>
          </cell>
        </row>
        <row r="925">
          <cell r="A925" t="str">
            <v>ED-50773</v>
          </cell>
          <cell r="B925" t="str">
            <v>ROD-GRA-010</v>
          </cell>
          <cell r="C925" t="str">
            <v>RODAPÉ COM REVESTIMENTO EM GRANITO, CINZA ANDORINHA, ESP. 2CM, ALTURA 5CM, ASSENTAMENTO COM ARGAMASSA INDUSTRIALIZADA, INCLUSIVE REJUNTAMENTO</v>
          </cell>
          <cell r="D925" t="str">
            <v>M</v>
          </cell>
          <cell r="E925">
            <v>17.86</v>
          </cell>
          <cell r="F925" t="str">
            <v>ED-50773</v>
          </cell>
          <cell r="G925">
            <v>0</v>
          </cell>
        </row>
        <row r="926">
          <cell r="A926" t="str">
            <v>ED-50772</v>
          </cell>
          <cell r="B926" t="str">
            <v>ROD-GRA-005</v>
          </cell>
          <cell r="C926" t="str">
            <v xml:space="preserve">RODAPÉ COM REVESTIMENTO EM GRANITO, CINZA ANDORINHA, ESP. 2CM, ALTURA 7CM, ASSENTAMENTO COM ARGAMASSA INDUSTRIALIZADA, INCLUSIVE REJUNTAMENTO
</v>
          </cell>
          <cell r="D926" t="str">
            <v>M</v>
          </cell>
          <cell r="E926">
            <v>21.38</v>
          </cell>
          <cell r="F926" t="str">
            <v>ED-50772</v>
          </cell>
          <cell r="G926">
            <v>0</v>
          </cell>
        </row>
        <row r="927">
          <cell r="A927" t="str">
            <v>13.05</v>
          </cell>
          <cell r="B927">
            <v>8833</v>
          </cell>
          <cell r="C927" t="str">
            <v>RODAPÉS DE MÁRMORE</v>
          </cell>
          <cell r="D927" t="str">
            <v/>
          </cell>
          <cell r="E927">
            <v>0</v>
          </cell>
          <cell r="F927" t="str">
            <v>13.05</v>
          </cell>
          <cell r="G927">
            <v>0</v>
          </cell>
        </row>
        <row r="928">
          <cell r="A928" t="str">
            <v>ED-50780</v>
          </cell>
          <cell r="B928" t="str">
            <v>ROD-MAR-015</v>
          </cell>
          <cell r="C928" t="str">
            <v>RODAPÉ COM REVESTIMENTO EM MÁRMORE BRANCO, ESP. 2CM, ALTURA 10CM, ASSENTAMENTO COM ARGAMASSA INDUSTRIALIZADA, INCLUSIVE REJUNTAMENTO</v>
          </cell>
          <cell r="D928" t="str">
            <v>M</v>
          </cell>
          <cell r="E928">
            <v>28.74</v>
          </cell>
          <cell r="F928" t="str">
            <v>ED-50780</v>
          </cell>
          <cell r="G928">
            <v>0</v>
          </cell>
        </row>
        <row r="929">
          <cell r="A929" t="str">
            <v>ED-50778</v>
          </cell>
          <cell r="B929" t="str">
            <v>ROD-MAR-005</v>
          </cell>
          <cell r="C929" t="str">
            <v>RODAPÉ COM REVESTIMENTO EM MÁRMORE BRANCO, ESP. 2CM, ALTURA 5CM, ASSENTAMENTO COM ARGAMASSA INDUSTRIALIZADA, INCLUSIVE REJUNTAMENTO</v>
          </cell>
          <cell r="D929" t="str">
            <v>M</v>
          </cell>
          <cell r="E929">
            <v>18.77</v>
          </cell>
          <cell r="F929" t="str">
            <v>ED-50778</v>
          </cell>
          <cell r="G929">
            <v>0</v>
          </cell>
        </row>
        <row r="930">
          <cell r="A930" t="str">
            <v>ED-50779</v>
          </cell>
          <cell r="B930" t="str">
            <v>ROD-MAR-010</v>
          </cell>
          <cell r="C930" t="str">
            <v>RODAPÉ COM REVESTIMENTO EM MÁRMORE BRANCO, ESP. 2CM, ALTURA 7CM, ASSENTAMENTO COM ARGAMASSA INDUSTRIALIZADA, INCLUSIVE REJUNTAMENTO</v>
          </cell>
          <cell r="D930" t="str">
            <v>M</v>
          </cell>
          <cell r="E930">
            <v>21.61</v>
          </cell>
          <cell r="F930" t="str">
            <v>ED-50779</v>
          </cell>
          <cell r="G930">
            <v>0</v>
          </cell>
        </row>
        <row r="931">
          <cell r="A931" t="str">
            <v>13.06</v>
          </cell>
          <cell r="B931">
            <v>8834</v>
          </cell>
          <cell r="C931" t="str">
            <v>RODAPÉ DE MADEIRA</v>
          </cell>
          <cell r="D931" t="str">
            <v/>
          </cell>
          <cell r="E931">
            <v>0</v>
          </cell>
          <cell r="F931" t="str">
            <v>13.06</v>
          </cell>
          <cell r="G931">
            <v>0</v>
          </cell>
        </row>
        <row r="932">
          <cell r="A932" t="str">
            <v>ED-50777</v>
          </cell>
          <cell r="B932" t="str">
            <v>ROD-MAD-005</v>
          </cell>
          <cell r="C932" t="str">
            <v>RODAPÉ EM MADEIRA SUCUPIRA/IPÊ/CUMARÚ OU EQUIVALENTE DA REGIÃO, ESP. 2CM, ALTURA 7CM</v>
          </cell>
          <cell r="D932" t="str">
            <v>M</v>
          </cell>
          <cell r="E932">
            <v>14.94</v>
          </cell>
          <cell r="F932" t="str">
            <v>ED-50777</v>
          </cell>
          <cell r="G932">
            <v>0</v>
          </cell>
        </row>
        <row r="933">
          <cell r="A933" t="str">
            <v>13.07</v>
          </cell>
          <cell r="B933">
            <v>8835</v>
          </cell>
          <cell r="C933" t="str">
            <v>RODAPÉ CIMENTADO</v>
          </cell>
          <cell r="D933" t="str">
            <v/>
          </cell>
          <cell r="E933">
            <v>0</v>
          </cell>
          <cell r="F933" t="str">
            <v>13.07</v>
          </cell>
          <cell r="G933">
            <v>0</v>
          </cell>
        </row>
        <row r="934">
          <cell r="A934" t="str">
            <v>ED-50770</v>
          </cell>
          <cell r="B934" t="str">
            <v>ROD-ARG-015</v>
          </cell>
          <cell r="C934" t="str">
            <v>RODAPÉ COM ARGAMASSA, TRAÇO 1:3 (CIMENTO E AREIA), ESP. 2CM, ALTURA 10CM, DESEMPENADO/ALISADO COM COLHER</v>
          </cell>
          <cell r="D934" t="str">
            <v>M</v>
          </cell>
          <cell r="E934">
            <v>16.309999999999999</v>
          </cell>
          <cell r="F934" t="str">
            <v>ED-50770</v>
          </cell>
          <cell r="G934">
            <v>0</v>
          </cell>
        </row>
        <row r="935">
          <cell r="A935" t="str">
            <v>ED-50768</v>
          </cell>
          <cell r="B935" t="str">
            <v>ROD-ARG-005</v>
          </cell>
          <cell r="C935" t="str">
            <v>RODAPÉ COM ARGAMASSA, TRAÇO 1:3 (CIMENTO E AREIA), ESP. 2CM, ALTURA 5CM, DESEMPENADO/ALISADO COM COLHER</v>
          </cell>
          <cell r="D935" t="str">
            <v>M</v>
          </cell>
          <cell r="E935">
            <v>14.05</v>
          </cell>
          <cell r="F935" t="str">
            <v>ED-50768</v>
          </cell>
          <cell r="G935">
            <v>0</v>
          </cell>
        </row>
        <row r="936">
          <cell r="A936" t="str">
            <v>ED-50769</v>
          </cell>
          <cell r="B936" t="str">
            <v>ROD-ARG-010</v>
          </cell>
          <cell r="C936" t="str">
            <v>RODAPÉ COM ARGAMASSA, TRAÇO 1:3 (CIMENTO E AREIA), ESP. 2CM, ALTURA 7CM, DESEMPENADO/ALISADO COM COLHER</v>
          </cell>
          <cell r="D936" t="str">
            <v>M</v>
          </cell>
          <cell r="E936">
            <v>15.52</v>
          </cell>
          <cell r="F936" t="str">
            <v>ED-50769</v>
          </cell>
          <cell r="G936">
            <v>0</v>
          </cell>
        </row>
        <row r="937">
          <cell r="A937" t="str">
            <v>13.08</v>
          </cell>
          <cell r="B937">
            <v>8836</v>
          </cell>
          <cell r="C937" t="str">
            <v>RODAPÉS INDUSTRIAL (ALTA RESISTÊNCIA)</v>
          </cell>
          <cell r="D937" t="str">
            <v/>
          </cell>
          <cell r="E937">
            <v>0</v>
          </cell>
          <cell r="F937" t="str">
            <v>13.08</v>
          </cell>
          <cell r="G937">
            <v>0</v>
          </cell>
        </row>
        <row r="938">
          <cell r="A938" t="str">
            <v>ED-50775</v>
          </cell>
          <cell r="B938" t="str">
            <v>ROD-IAR-005</v>
          </cell>
          <cell r="C938" t="str">
            <v>RODAPÉ COM ARGAMASSA DE ALTA RESISTÊNCIA INDUSTRIAL, ACABAMENTO POLIDO, COR CINZA, ALTURA 5CM, INCLUSIVE POLIMENTO</v>
          </cell>
          <cell r="D938" t="str">
            <v>M</v>
          </cell>
          <cell r="E938">
            <v>30.51</v>
          </cell>
          <cell r="F938" t="str">
            <v>ED-50775</v>
          </cell>
          <cell r="G938">
            <v>0</v>
          </cell>
        </row>
        <row r="939">
          <cell r="A939" t="str">
            <v>ED-50776</v>
          </cell>
          <cell r="B939" t="str">
            <v>ROD-IAR-010</v>
          </cell>
          <cell r="C939" t="str">
            <v>RODAPÉ COM ARGAMASSA DE ALTA RESISTÊNCIA INDUSTRIAL, ACABAMENTO POLIDO, COR CINZA, ALTURA 7CM, INCLUSIVE POLIMENTO</v>
          </cell>
          <cell r="D939" t="str">
            <v>M</v>
          </cell>
          <cell r="E939">
            <v>30.65</v>
          </cell>
          <cell r="F939" t="str">
            <v>ED-50776</v>
          </cell>
          <cell r="G939">
            <v>0</v>
          </cell>
        </row>
        <row r="940">
          <cell r="A940" t="str">
            <v>13.09</v>
          </cell>
          <cell r="B940">
            <v>8837</v>
          </cell>
          <cell r="C940" t="str">
            <v>PEITORIL DE ARDÓSIA</v>
          </cell>
          <cell r="D940" t="str">
            <v/>
          </cell>
          <cell r="E940">
            <v>0</v>
          </cell>
          <cell r="F940" t="str">
            <v>13.09</v>
          </cell>
          <cell r="G940">
            <v>0</v>
          </cell>
        </row>
        <row r="941">
          <cell r="A941" t="str">
            <v>ED-50993</v>
          </cell>
          <cell r="B941" t="str">
            <v>PEI-ARD-006</v>
          </cell>
          <cell r="C941" t="str">
            <v>PEITORIL DE ARDÓSIA E = 2 CM</v>
          </cell>
          <cell r="D941" t="str">
            <v>M2</v>
          </cell>
          <cell r="E941">
            <v>143.6</v>
          </cell>
          <cell r="F941" t="str">
            <v>ED-50993</v>
          </cell>
          <cell r="G941">
            <v>0</v>
          </cell>
        </row>
        <row r="942">
          <cell r="A942" t="str">
            <v>13.10</v>
          </cell>
          <cell r="B942">
            <v>8838</v>
          </cell>
          <cell r="C942" t="str">
            <v>PEITORIL DE GRANITO</v>
          </cell>
          <cell r="D942" t="str">
            <v/>
          </cell>
          <cell r="E942">
            <v>0</v>
          </cell>
          <cell r="F942" t="str">
            <v>13.10</v>
          </cell>
          <cell r="G942">
            <v>0</v>
          </cell>
        </row>
        <row r="943">
          <cell r="A943" t="str">
            <v>ED-50997</v>
          </cell>
          <cell r="B943" t="str">
            <v>PEI-GRA-005</v>
          </cell>
          <cell r="C943" t="str">
            <v>PEITORIL DE GRANITO CINZA ANDORINHA E = 2 CM</v>
          </cell>
          <cell r="D943" t="str">
            <v>M2</v>
          </cell>
          <cell r="E943">
            <v>208.29</v>
          </cell>
          <cell r="F943" t="str">
            <v>ED-50997</v>
          </cell>
          <cell r="G943">
            <v>0</v>
          </cell>
        </row>
        <row r="944">
          <cell r="A944" t="str">
            <v>ED-50998</v>
          </cell>
          <cell r="B944" t="str">
            <v>PEI-GRA-010</v>
          </cell>
          <cell r="C944" t="str">
            <v>PEITORIL DE GRANITO CINZA ANDORINHA E = 3 CM</v>
          </cell>
          <cell r="D944" t="str">
            <v>M2</v>
          </cell>
          <cell r="E944">
            <v>247.14</v>
          </cell>
          <cell r="F944" t="str">
            <v>ED-50998</v>
          </cell>
          <cell r="G944">
            <v>0</v>
          </cell>
        </row>
        <row r="945">
          <cell r="A945" t="str">
            <v>13.11</v>
          </cell>
          <cell r="B945">
            <v>8839</v>
          </cell>
          <cell r="C945" t="str">
            <v>PEITORIL DE MÁRMORE</v>
          </cell>
          <cell r="D945" t="str">
            <v/>
          </cell>
          <cell r="E945">
            <v>0</v>
          </cell>
          <cell r="F945" t="str">
            <v>13.11</v>
          </cell>
          <cell r="G945">
            <v>0</v>
          </cell>
        </row>
        <row r="946">
          <cell r="A946" t="str">
            <v>ED-50999</v>
          </cell>
          <cell r="B946" t="str">
            <v>PEI-MAR-005</v>
          </cell>
          <cell r="C946" t="str">
            <v>PEITORIL DE MÁRMORE BRANCO E = 2 CM</v>
          </cell>
          <cell r="D946" t="str">
            <v>M2</v>
          </cell>
          <cell r="E946">
            <v>276.23</v>
          </cell>
          <cell r="F946" t="str">
            <v>ED-50999</v>
          </cell>
          <cell r="G946">
            <v>0</v>
          </cell>
        </row>
        <row r="947">
          <cell r="A947" t="str">
            <v>ED-51000</v>
          </cell>
          <cell r="B947" t="str">
            <v>PEI-MAR-010</v>
          </cell>
          <cell r="C947" t="str">
            <v>PEITORIL DE MÁRMORE BRANCO E = 3 CM</v>
          </cell>
          <cell r="D947" t="str">
            <v>M2</v>
          </cell>
          <cell r="E947">
            <v>292.39999999999998</v>
          </cell>
          <cell r="F947" t="str">
            <v>ED-51000</v>
          </cell>
          <cell r="G947">
            <v>0</v>
          </cell>
        </row>
        <row r="948">
          <cell r="A948" t="str">
            <v>13.12</v>
          </cell>
          <cell r="B948">
            <v>8840</v>
          </cell>
          <cell r="C948" t="str">
            <v>PEITORIL DE CONCRETO</v>
          </cell>
          <cell r="D948" t="str">
            <v/>
          </cell>
          <cell r="E948">
            <v>0</v>
          </cell>
          <cell r="F948" t="str">
            <v>13.12</v>
          </cell>
          <cell r="G948">
            <v>0</v>
          </cell>
        </row>
        <row r="949">
          <cell r="A949" t="str">
            <v>ED-50994</v>
          </cell>
          <cell r="B949" t="str">
            <v>PEI-CON-005</v>
          </cell>
          <cell r="C949" t="str">
            <v>PEITORIL DE CONCRETO E = 3 CM, FCK &gt;= 13,5 MPA, L = 20 CM</v>
          </cell>
          <cell r="D949" t="str">
            <v>M</v>
          </cell>
          <cell r="E949">
            <v>29.52</v>
          </cell>
          <cell r="F949" t="str">
            <v>ED-50994</v>
          </cell>
          <cell r="G949">
            <v>0</v>
          </cell>
        </row>
        <row r="950">
          <cell r="A950" t="str">
            <v>ED-50995</v>
          </cell>
          <cell r="B950" t="str">
            <v>PEI-CON-010</v>
          </cell>
          <cell r="C950" t="str">
            <v>PEITORIL DE CONCRETO E = 3 CM, FCK &gt;= 13,5 MPA, L = 25 CM</v>
          </cell>
          <cell r="D950" t="str">
            <v>M</v>
          </cell>
          <cell r="E950">
            <v>45.45</v>
          </cell>
          <cell r="F950" t="str">
            <v>ED-50995</v>
          </cell>
          <cell r="G950">
            <v>0</v>
          </cell>
        </row>
        <row r="951">
          <cell r="A951" t="str">
            <v>ED-50996</v>
          </cell>
          <cell r="B951" t="str">
            <v>PEI-CON-015</v>
          </cell>
          <cell r="C951" t="str">
            <v>PEITORIL PRÉ-MOLDADO EM CONCRETO 18 MPA, INCLUSIVE GANCHO PARA FIXAÇÃO</v>
          </cell>
          <cell r="D951" t="str">
            <v>M</v>
          </cell>
          <cell r="E951">
            <v>42.98</v>
          </cell>
          <cell r="F951" t="str">
            <v>ED-50996</v>
          </cell>
          <cell r="G951">
            <v>0</v>
          </cell>
        </row>
        <row r="952">
          <cell r="A952" t="str">
            <v>13.13</v>
          </cell>
          <cell r="B952">
            <v>8841</v>
          </cell>
          <cell r="C952" t="str">
            <v>SOLEIRA DE ARDÓSIA</v>
          </cell>
          <cell r="D952" t="str">
            <v/>
          </cell>
          <cell r="E952">
            <v>0</v>
          </cell>
          <cell r="F952" t="str">
            <v>13.13</v>
          </cell>
          <cell r="G952">
            <v>0</v>
          </cell>
        </row>
        <row r="953">
          <cell r="A953" t="str">
            <v>ED-51001</v>
          </cell>
          <cell r="B953" t="str">
            <v>SOL-ARD-005</v>
          </cell>
          <cell r="C953" t="str">
            <v>SOLEIRA DE ARDÓSIA E = 2 CM</v>
          </cell>
          <cell r="D953" t="str">
            <v>M2</v>
          </cell>
          <cell r="E953">
            <v>143.6</v>
          </cell>
          <cell r="F953" t="str">
            <v>ED-51001</v>
          </cell>
          <cell r="G953">
            <v>0</v>
          </cell>
        </row>
        <row r="954">
          <cell r="A954" t="str">
            <v>13.14</v>
          </cell>
          <cell r="B954">
            <v>8842</v>
          </cell>
          <cell r="C954" t="str">
            <v>SOLEIRA DE GRANITINA E MARMORITE</v>
          </cell>
          <cell r="D954" t="str">
            <v/>
          </cell>
          <cell r="E954">
            <v>0</v>
          </cell>
          <cell r="F954" t="str">
            <v>13.14</v>
          </cell>
          <cell r="G954">
            <v>0</v>
          </cell>
        </row>
        <row r="955">
          <cell r="A955" t="str">
            <v>ED-50622</v>
          </cell>
          <cell r="B955" t="str">
            <v>PIS-SOL-006</v>
          </cell>
          <cell r="C955" t="str">
            <v>SOLEIRA DE MARMORITE, COR CIMENTO NATURAL, E = 3 CM</v>
          </cell>
          <cell r="D955" t="str">
            <v>M2</v>
          </cell>
          <cell r="E955">
            <v>75.650000000000006</v>
          </cell>
          <cell r="F955" t="str">
            <v>ED-50622</v>
          </cell>
          <cell r="G955">
            <v>0</v>
          </cell>
        </row>
        <row r="956">
          <cell r="A956" t="str">
            <v>13.15</v>
          </cell>
          <cell r="B956">
            <v>8843</v>
          </cell>
          <cell r="C956" t="str">
            <v>SOLEIRA DE GRANITO</v>
          </cell>
          <cell r="D956" t="str">
            <v/>
          </cell>
          <cell r="E956">
            <v>0</v>
          </cell>
          <cell r="F956" t="str">
            <v>13.15</v>
          </cell>
          <cell r="G956">
            <v>0</v>
          </cell>
        </row>
        <row r="957">
          <cell r="A957" t="str">
            <v>ED-51002</v>
          </cell>
          <cell r="B957" t="str">
            <v>SOL-GRA-005</v>
          </cell>
          <cell r="C957" t="str">
            <v>SOLEIRA DE GRANITO CINZA ANDORINHA E = 2 CM</v>
          </cell>
          <cell r="D957" t="str">
            <v>M2</v>
          </cell>
          <cell r="E957">
            <v>211.48</v>
          </cell>
          <cell r="F957" t="str">
            <v>ED-51002</v>
          </cell>
          <cell r="G957">
            <v>0</v>
          </cell>
        </row>
        <row r="958">
          <cell r="A958" t="str">
            <v>ED-51003</v>
          </cell>
          <cell r="B958" t="str">
            <v>SOL-GRA-010</v>
          </cell>
          <cell r="C958" t="str">
            <v>SOLEIRA DE GRANITO CINZA ANDORINHA E = 3 CM</v>
          </cell>
          <cell r="D958" t="str">
            <v>M2</v>
          </cell>
          <cell r="E958">
            <v>250.33</v>
          </cell>
          <cell r="F958" t="str">
            <v>ED-51003</v>
          </cell>
          <cell r="G958">
            <v>0</v>
          </cell>
        </row>
        <row r="959">
          <cell r="A959" t="str">
            <v>13.16</v>
          </cell>
          <cell r="B959">
            <v>8844</v>
          </cell>
          <cell r="C959" t="str">
            <v>SOLEIRA DE MÁRMORE</v>
          </cell>
          <cell r="D959" t="str">
            <v/>
          </cell>
          <cell r="E959">
            <v>0</v>
          </cell>
          <cell r="F959" t="str">
            <v>13.16</v>
          </cell>
          <cell r="G959">
            <v>0</v>
          </cell>
        </row>
        <row r="960">
          <cell r="A960" t="str">
            <v>ED-51004</v>
          </cell>
          <cell r="B960" t="str">
            <v>SOL-MAR-005</v>
          </cell>
          <cell r="C960" t="str">
            <v>SOLEIRA DE MÁRMORE BRANCO E = 2 CM</v>
          </cell>
          <cell r="D960" t="str">
            <v>M2</v>
          </cell>
          <cell r="E960">
            <v>276.23</v>
          </cell>
          <cell r="F960" t="str">
            <v>ED-51004</v>
          </cell>
          <cell r="G960">
            <v>0</v>
          </cell>
        </row>
        <row r="961">
          <cell r="A961" t="str">
            <v>ED-51005</v>
          </cell>
          <cell r="B961" t="str">
            <v>SOL-MAR-010</v>
          </cell>
          <cell r="C961" t="str">
            <v>SOLEIRA DE MÁRMORE BRANCO E = 3 CM</v>
          </cell>
          <cell r="D961" t="str">
            <v>M2</v>
          </cell>
          <cell r="E961">
            <v>292.39999999999998</v>
          </cell>
          <cell r="F961" t="str">
            <v>ED-51005</v>
          </cell>
          <cell r="G961">
            <v>0</v>
          </cell>
        </row>
        <row r="962">
          <cell r="A962" t="str">
            <v>14.</v>
          </cell>
          <cell r="B962">
            <v>8675</v>
          </cell>
          <cell r="C962" t="str">
            <v>REVESTIMENTOS</v>
          </cell>
          <cell r="D962" t="str">
            <v/>
          </cell>
          <cell r="E962">
            <v>0</v>
          </cell>
          <cell r="F962" t="str">
            <v>14.</v>
          </cell>
          <cell r="G962">
            <v>0</v>
          </cell>
        </row>
        <row r="963">
          <cell r="A963" t="str">
            <v>14.01</v>
          </cell>
          <cell r="B963">
            <v>8845</v>
          </cell>
          <cell r="C963" t="str">
            <v xml:space="preserve">REVESTIMENTO DE ARGAMASSA </v>
          </cell>
          <cell r="D963" t="str">
            <v/>
          </cell>
          <cell r="E963">
            <v>0</v>
          </cell>
          <cell r="F963" t="str">
            <v>14.01</v>
          </cell>
          <cell r="G963">
            <v>0</v>
          </cell>
        </row>
        <row r="964">
          <cell r="A964" t="str">
            <v>ED-50731</v>
          </cell>
          <cell r="B964" t="str">
            <v>REV-CHA-020</v>
          </cell>
          <cell r="C964" t="str">
            <v>CHAPISCO COM ARGAMASSA INDUSTRIALIZADA, ESP. 5MM, APLICADO EM ALVENARIA/ESTRUTURA DE CONCRETO COM DESEMPENADEIRA METÁLICA, PREPARO MECÂNICO</v>
          </cell>
          <cell r="D964" t="str">
            <v>M2</v>
          </cell>
          <cell r="E964">
            <v>12.35</v>
          </cell>
          <cell r="F964" t="str">
            <v>ED-50731</v>
          </cell>
          <cell r="G964">
            <v>0</v>
          </cell>
        </row>
        <row r="965">
          <cell r="A965" t="str">
            <v>ED-50730</v>
          </cell>
          <cell r="B965" t="str">
            <v>REV-CHA-015</v>
          </cell>
          <cell r="C965" t="str">
            <v>CHAPISCO COM ARGAMASSA, TRAÇO 1:2:3 (CIMENTO, AREIA E PEDRISCO), APLICADO COM COLHER, ESP. 5MM, PREPARO MECÂNICO</v>
          </cell>
          <cell r="D965" t="str">
            <v>M2</v>
          </cell>
          <cell r="E965">
            <v>10.52</v>
          </cell>
          <cell r="F965" t="str">
            <v>ED-50730</v>
          </cell>
          <cell r="G965">
            <v>0</v>
          </cell>
        </row>
        <row r="966">
          <cell r="A966" t="str">
            <v>ED-50729</v>
          </cell>
          <cell r="B966" t="str">
            <v>REV-CHA-010</v>
          </cell>
          <cell r="C966" t="str">
            <v>CHAPISCO COM ARGAMASSA, TRAÇO 1:3 (CIMENTO E AREIA), ESP. 5MM, APLICADO EM ALVENARIA COM PENEIRA, PREPARO MECÂNICO</v>
          </cell>
          <cell r="D966" t="str">
            <v>M2</v>
          </cell>
          <cell r="E966">
            <v>10.06</v>
          </cell>
          <cell r="F966" t="str">
            <v>ED-50729</v>
          </cell>
          <cell r="G966">
            <v>0</v>
          </cell>
        </row>
        <row r="967">
          <cell r="A967" t="str">
            <v>ED-50727</v>
          </cell>
          <cell r="B967" t="str">
            <v>REV-CHA-005</v>
          </cell>
          <cell r="C967" t="str">
            <v>CHAPISCO COM ARGAMASSA, TRAÇO 1:3 (CIMENTO E AREIA), ESP. 5MM, APLICADO EM ALVENARIA/ESTRUTURA DE CONCRETO COM COLHER, PREPARO MECÂNICO</v>
          </cell>
          <cell r="D967" t="str">
            <v>M2</v>
          </cell>
          <cell r="E967">
            <v>7.04</v>
          </cell>
          <cell r="F967" t="str">
            <v>ED-50727</v>
          </cell>
          <cell r="G967">
            <v>0</v>
          </cell>
        </row>
        <row r="968">
          <cell r="A968" t="str">
            <v>ED-50728</v>
          </cell>
          <cell r="B968" t="str">
            <v>REV-CHA-006</v>
          </cell>
          <cell r="C968" t="str">
            <v>CHAPISCO COM ARGAMASSA, TRAÇO 1:3 (CIMENTO E AREIA), ESP. 5MM, APLICADO EM TETO COM COLHER, PREPARO MECÂNICO</v>
          </cell>
          <cell r="D968" t="str">
            <v>M2</v>
          </cell>
          <cell r="E968">
            <v>9.8000000000000007</v>
          </cell>
          <cell r="F968" t="str">
            <v>ED-50728</v>
          </cell>
          <cell r="G968">
            <v>0</v>
          </cell>
        </row>
        <row r="969">
          <cell r="A969" t="str">
            <v>ED-50732</v>
          </cell>
          <cell r="B969" t="str">
            <v>REV-EMB-005</v>
          </cell>
          <cell r="C969" t="str">
            <v>EMBOÇO COM ARGAMASSA, TRAÇO 1:6 (CIMENTO E AREIA), ESP. 20MM, APLICAÇÃO MANUAL, PREPARO MECÂNICO</v>
          </cell>
          <cell r="D969" t="str">
            <v>M2</v>
          </cell>
          <cell r="E969">
            <v>25.65</v>
          </cell>
          <cell r="F969" t="str">
            <v>ED-50732</v>
          </cell>
          <cell r="G969">
            <v>0</v>
          </cell>
        </row>
        <row r="970">
          <cell r="A970" t="str">
            <v>ED-50734</v>
          </cell>
          <cell r="B970" t="str">
            <v>REV-FRI-005</v>
          </cell>
          <cell r="C970" t="str">
            <v>FRISO DE ALUMÍNIO ANODIZADO NATURAL 3/8" (USO INTERNO)</v>
          </cell>
          <cell r="D970" t="str">
            <v>M</v>
          </cell>
          <cell r="E970">
            <v>18.53</v>
          </cell>
          <cell r="F970" t="str">
            <v>ED-50734</v>
          </cell>
          <cell r="G970">
            <v>0</v>
          </cell>
        </row>
        <row r="971">
          <cell r="A971" t="str">
            <v>ED-50761</v>
          </cell>
          <cell r="B971" t="str">
            <v>REV-REB-015</v>
          </cell>
          <cell r="C971" t="str">
            <v>REBOCO COM ARGAMASSA, TRAÇO 1:2:8 (CIMENTO, CAL E AREIA), ESP. 20MM, APLICAÇÃO MANUAL, PREPARO MECÂNICO</v>
          </cell>
          <cell r="D971" t="str">
            <v>M2</v>
          </cell>
          <cell r="E971">
            <v>26.09</v>
          </cell>
          <cell r="F971" t="str">
            <v>ED-50761</v>
          </cell>
          <cell r="G971">
            <v>0</v>
          </cell>
        </row>
        <row r="972">
          <cell r="A972" t="str">
            <v>ED-50760</v>
          </cell>
          <cell r="B972" t="str">
            <v>REV-REB-010</v>
          </cell>
          <cell r="C972" t="str">
            <v>REBOCO COM ARGAMASSA, TRAÇO 1:2:9 (CIMENTO, CAL E AREIA), COM ADITIVO IMPERMEABILIZANTE, ESP. 20MM, APLICAÇÃO MANUAL, PREPARO MECÂNICO</v>
          </cell>
          <cell r="D972" t="str">
            <v>M2</v>
          </cell>
          <cell r="E972">
            <v>31.59</v>
          </cell>
          <cell r="F972" t="str">
            <v>ED-50760</v>
          </cell>
          <cell r="G972">
            <v>0</v>
          </cell>
        </row>
        <row r="973">
          <cell r="A973" t="str">
            <v>ED-50759</v>
          </cell>
          <cell r="B973" t="str">
            <v>REV-REB-005</v>
          </cell>
          <cell r="C973" t="str">
            <v>REBOCO COM ARGAMASSA, TRAÇO 1:7 (CIMENTO E AREIA), ESP. 20MM, APLICAÇÃO MANUAL, PREPARO MECÂNICO</v>
          </cell>
          <cell r="D973" t="str">
            <v>M2</v>
          </cell>
          <cell r="E973">
            <v>24.09</v>
          </cell>
          <cell r="F973" t="str">
            <v>ED-50759</v>
          </cell>
          <cell r="G973">
            <v>0</v>
          </cell>
        </row>
        <row r="974">
          <cell r="A974" t="str">
            <v>ED-50762</v>
          </cell>
          <cell r="B974" t="str">
            <v>REV-REB-020</v>
          </cell>
          <cell r="C974" t="str">
            <v>REVESTIMENTO COM ARGAMASSA EM CAMADA ÚNICA, APLICADO EM PAREDE, TRAÇO 1:3 (CIMENTO E AREIA), ESP. 20MM, APLICAÇÃO MANUAL, PREPARO MECÂNICO</v>
          </cell>
          <cell r="D974" t="str">
            <v>M2</v>
          </cell>
          <cell r="E974">
            <v>24.53</v>
          </cell>
          <cell r="F974" t="str">
            <v>ED-50762</v>
          </cell>
          <cell r="G974">
            <v>0</v>
          </cell>
        </row>
        <row r="975">
          <cell r="A975" t="str">
            <v>ED-50763</v>
          </cell>
          <cell r="B975" t="str">
            <v>REV-REB-021</v>
          </cell>
          <cell r="C975" t="str">
            <v>REVESTIMENTO COM ARGAMASSA EM CAMADA ÚNICA, APLICADO EM TETO, TRAÇO 1:3 (CIMENTO E AREIA), ESP. 20MM, APLICAÇÃO MANUAL, PREPARO MECÂNICO</v>
          </cell>
          <cell r="D975" t="str">
            <v>M2</v>
          </cell>
          <cell r="E975">
            <v>26.14</v>
          </cell>
          <cell r="F975" t="str">
            <v>ED-50763</v>
          </cell>
          <cell r="G975">
            <v>0</v>
          </cell>
        </row>
        <row r="976">
          <cell r="A976" t="str">
            <v>14.02</v>
          </cell>
          <cell r="B976">
            <v>8846</v>
          </cell>
          <cell r="C976" t="str">
            <v>REVESTIMENTO INTERNO DE GESSO</v>
          </cell>
          <cell r="D976" t="str">
            <v/>
          </cell>
          <cell r="E976">
            <v>0</v>
          </cell>
          <cell r="F976" t="str">
            <v>14.02</v>
          </cell>
          <cell r="G976">
            <v>0</v>
          </cell>
        </row>
        <row r="977">
          <cell r="A977" t="str">
            <v>ED-50736</v>
          </cell>
          <cell r="B977" t="str">
            <v>REV-GES-010</v>
          </cell>
          <cell r="C977" t="str">
            <v>REVESTIMENTO DE GESSO EM PAREDE, ESP. 5MM, APLICAÇÃO MANUAL (SARRAFAEADO)</v>
          </cell>
          <cell r="D977" t="str">
            <v>M2</v>
          </cell>
          <cell r="E977">
            <v>16.760000000000002</v>
          </cell>
          <cell r="F977" t="str">
            <v>ED-50736</v>
          </cell>
          <cell r="G977">
            <v>0</v>
          </cell>
        </row>
        <row r="978">
          <cell r="A978" t="str">
            <v>ED-9066</v>
          </cell>
          <cell r="B978" t="str">
            <v>-</v>
          </cell>
          <cell r="C978" t="str">
            <v>REVESTIMENTO DE GESSO EM TETO, ESP. 5MM, APLICAÇÃO MANUAL (SARRAFAEADO)</v>
          </cell>
          <cell r="D978" t="str">
            <v>M2</v>
          </cell>
          <cell r="E978">
            <v>19.489999999999998</v>
          </cell>
          <cell r="F978" t="str">
            <v>ED-9066</v>
          </cell>
          <cell r="G978">
            <v>0</v>
          </cell>
        </row>
        <row r="979">
          <cell r="A979" t="str">
            <v>14.03</v>
          </cell>
          <cell r="B979">
            <v>8847</v>
          </cell>
          <cell r="C979" t="str">
            <v>REVESTIMENTO NATADO</v>
          </cell>
          <cell r="D979" t="str">
            <v/>
          </cell>
          <cell r="E979">
            <v>0</v>
          </cell>
          <cell r="F979" t="str">
            <v>14.03</v>
          </cell>
          <cell r="G979">
            <v>0</v>
          </cell>
        </row>
        <row r="980">
          <cell r="A980" t="str">
            <v>ED-9071</v>
          </cell>
          <cell r="B980" t="str">
            <v>-</v>
          </cell>
          <cell r="C980" t="str">
            <v>REVESTIMENTO NATADO LISO, ESP. 5MM, APLICAÇÃO COM DESEMPENADEIRA METÁLICA, PREPARO MECÂNICO</v>
          </cell>
          <cell r="D980" t="str">
            <v>M2</v>
          </cell>
          <cell r="E980">
            <v>15.58</v>
          </cell>
          <cell r="F980" t="str">
            <v>ED-9071</v>
          </cell>
          <cell r="G980">
            <v>0</v>
          </cell>
        </row>
        <row r="981">
          <cell r="A981" t="str">
            <v>ED-50746</v>
          </cell>
          <cell r="B981" t="str">
            <v>REV-NAT-010</v>
          </cell>
          <cell r="C981" t="str">
            <v>REVESTIMENTO NATADO LISO, ESP. 5MM, APLICAÇÃO COM DESEMPENADEIRA METÁLICA, PREPARO MECÂNICO, INCLUSIVE ARGAMASSA EM CAMADA ÚNICA, TRAÇO 1:3 (CIMENTO E AREIA), APLICADO EM PAREDE, ESP. 20MM, APLICAÇÃO MANUAL, PREPARO MECÂNICO</v>
          </cell>
          <cell r="D981" t="str">
            <v>M2</v>
          </cell>
          <cell r="E981">
            <v>40.11</v>
          </cell>
          <cell r="F981" t="str">
            <v>ED-50746</v>
          </cell>
          <cell r="G981">
            <v>0</v>
          </cell>
        </row>
        <row r="982">
          <cell r="A982" t="str">
            <v>14.04</v>
          </cell>
          <cell r="B982">
            <v>8848</v>
          </cell>
          <cell r="C982" t="str">
            <v>REVESTIMENTO EM CERÂMICA</v>
          </cell>
          <cell r="D982" t="str">
            <v/>
          </cell>
          <cell r="E982">
            <v>0</v>
          </cell>
          <cell r="F982" t="str">
            <v>14.04</v>
          </cell>
          <cell r="G982">
            <v>0</v>
          </cell>
        </row>
        <row r="983">
          <cell r="A983" t="str">
            <v>ED-50718</v>
          </cell>
          <cell r="B983" t="str">
            <v>REV-AZU-015</v>
          </cell>
          <cell r="C983" t="str">
            <v>APLICAÇÃO DE REJUNTE CIMENTÍCIO COLORIDO INDUSTRIALIZADO PARA REVESTIMENTOS DE PAREDE/PISO COM JUNTAS DE ATÉ 3MM DE ESPESSURA</v>
          </cell>
          <cell r="D983" t="str">
            <v>M2</v>
          </cell>
          <cell r="E983">
            <v>4.54</v>
          </cell>
          <cell r="F983" t="str">
            <v>ED-50718</v>
          </cell>
          <cell r="G983">
            <v>0</v>
          </cell>
        </row>
        <row r="984">
          <cell r="A984" t="str">
            <v>ED-50721</v>
          </cell>
          <cell r="B984" t="str">
            <v>REV-CAN-010</v>
          </cell>
          <cell r="C984" t="str">
            <v>CANTONEIRA DE ALUMÍNIO PARA ACABAMENTO DE QUINAS</v>
          </cell>
          <cell r="D984" t="str">
            <v>M</v>
          </cell>
          <cell r="E984">
            <v>18.91</v>
          </cell>
          <cell r="F984" t="str">
            <v>ED-50721</v>
          </cell>
          <cell r="G984">
            <v>0</v>
          </cell>
        </row>
        <row r="985">
          <cell r="A985" t="str">
            <v>ED-50720</v>
          </cell>
          <cell r="B985" t="str">
            <v>REV-CAN-005</v>
          </cell>
          <cell r="C985" t="str">
            <v>CANTONEIRA DE PVC PARA ACABAMENTO DE QUINAS</v>
          </cell>
          <cell r="D985" t="str">
            <v>M</v>
          </cell>
          <cell r="E985">
            <v>19.75</v>
          </cell>
          <cell r="F985" t="str">
            <v>ED-50720</v>
          </cell>
          <cell r="G985">
            <v>0</v>
          </cell>
        </row>
        <row r="986">
          <cell r="A986" t="str">
            <v>ED-50726</v>
          </cell>
          <cell r="B986" t="str">
            <v>REV-CER-035</v>
          </cell>
          <cell r="C986" t="str">
            <v>CERÂMICA DECORADA EM FAIXA 50 X 200 MM</v>
          </cell>
          <cell r="D986" t="str">
            <v>M</v>
          </cell>
          <cell r="E986">
            <v>30.12</v>
          </cell>
          <cell r="F986" t="str">
            <v>ED-50726</v>
          </cell>
          <cell r="G986">
            <v>0</v>
          </cell>
        </row>
        <row r="987">
          <cell r="A987" t="str">
            <v>ED-50743</v>
          </cell>
          <cell r="B987" t="str">
            <v>REV-LIT-005</v>
          </cell>
          <cell r="C987" t="str">
            <v>LITOCERÂMICA DE 6,0 X 22,5 CM, ASSENTADO COM ARGAMASSA PRÉ-FABRICADA, INCLUSIVE REJUNTAMENTO</v>
          </cell>
          <cell r="D987" t="str">
            <v>M2</v>
          </cell>
          <cell r="E987">
            <v>77.3</v>
          </cell>
          <cell r="F987" t="str">
            <v>ED-50743</v>
          </cell>
          <cell r="G987">
            <v>0</v>
          </cell>
        </row>
        <row r="988">
          <cell r="A988" t="str">
            <v>ED-50715</v>
          </cell>
          <cell r="B988" t="str">
            <v>REV-AZU-005</v>
          </cell>
          <cell r="C988" t="str">
            <v>REVESTIMENTO COM AZULEJO BRANCO (15X15CM), EM DIAGONAL, ASSENTAMENTO COM ARGAMASSA INDUSTRIALIZADA, INCLUSIVE REJUNTAMENTO</v>
          </cell>
          <cell r="D988" t="str">
            <v>M2</v>
          </cell>
          <cell r="E988">
            <v>58.11</v>
          </cell>
          <cell r="F988" t="str">
            <v>ED-50715</v>
          </cell>
          <cell r="G988">
            <v>0</v>
          </cell>
        </row>
        <row r="989">
          <cell r="A989" t="str">
            <v>ED-50716</v>
          </cell>
          <cell r="B989" t="str">
            <v>REV-AZU-010</v>
          </cell>
          <cell r="C989" t="str">
            <v>REVESTIMENTO COM AZULEJO BRANCO (15X15CM), JUNTA A PRUMO, ASSENTAMENTO COM ARGAMASSA INDUSTRIALIZADA, INCLUSIVE REJUNTAMENTO</v>
          </cell>
          <cell r="D989" t="str">
            <v>M2</v>
          </cell>
          <cell r="E989">
            <v>50.74</v>
          </cell>
          <cell r="F989" t="str">
            <v>ED-50716</v>
          </cell>
          <cell r="G989">
            <v>0</v>
          </cell>
        </row>
        <row r="990">
          <cell r="A990" t="str">
            <v>ED-50717</v>
          </cell>
          <cell r="B990" t="str">
            <v>REV-AZU-011</v>
          </cell>
          <cell r="C990" t="str">
            <v>REVESTIMENTO COM AZULEJO BRANCO (20X20CM), JUNTA A PRUMO, ASSENTAMENTO COM ARGAMASSA INDUSTRIALIZADA, INCLUSIVE REJUNTAMENTO</v>
          </cell>
          <cell r="D990" t="str">
            <v>M2</v>
          </cell>
          <cell r="E990">
            <v>53.56</v>
          </cell>
          <cell r="F990" t="str">
            <v>ED-50717</v>
          </cell>
          <cell r="G990">
            <v>0</v>
          </cell>
        </row>
        <row r="991">
          <cell r="A991" t="str">
            <v>ED-9081</v>
          </cell>
          <cell r="B991" t="str">
            <v>-</v>
          </cell>
          <cell r="C991" t="str">
            <v>REVESTIMENTO COM CERÂMICA APLICADO EM PAREDE, ACABAMENTO ESMALTADO, AMBIENTE INTERNO/EXTERNO, PADRÃO EXTRA, DIMENSÃO DA PEÇA ATÉ 2025 CM2, PEI III, ASSENTAMENTO COM ARGAMASSA INDUSTRIALIZADA, INCLUSIVE REJUNTAMENTO</v>
          </cell>
          <cell r="D991" t="str">
            <v>M2</v>
          </cell>
          <cell r="E991">
            <v>59.66</v>
          </cell>
          <cell r="F991" t="str">
            <v>ED-9081</v>
          </cell>
          <cell r="G991">
            <v>0</v>
          </cell>
        </row>
        <row r="992">
          <cell r="A992" t="str">
            <v>ED-50749</v>
          </cell>
          <cell r="B992" t="str">
            <v>REV-PAS-005</v>
          </cell>
          <cell r="C992" t="str">
            <v>REVESTIMENTO COM PASTILHA DE VIDRO (VIDROTIL), ASSENTADO COM ARGAMASSA PRÉ-FABRICADA, INCLUSIVE REJUNTAMENTO</v>
          </cell>
          <cell r="D992" t="str">
            <v>M2</v>
          </cell>
          <cell r="E992">
            <v>294.27999999999997</v>
          </cell>
          <cell r="F992" t="str">
            <v>ED-50749</v>
          </cell>
          <cell r="G992">
            <v>0</v>
          </cell>
        </row>
        <row r="993">
          <cell r="A993" t="str">
            <v>ED-50750</v>
          </cell>
          <cell r="B993" t="str">
            <v>REV-PAS-010</v>
          </cell>
          <cell r="C993" t="str">
            <v>REVESTIMENTO COM PASTILHAS DE PORCELANA, ASSENTADO COM ARGAMASSA PRÉ-FABRICADA, INCLUSIVE REJUNTAMENTO</v>
          </cell>
          <cell r="D993" t="str">
            <v>M2</v>
          </cell>
          <cell r="E993">
            <v>200.66</v>
          </cell>
          <cell r="F993" t="str">
            <v>ED-50750</v>
          </cell>
          <cell r="G993">
            <v>0</v>
          </cell>
        </row>
        <row r="994">
          <cell r="A994" t="str">
            <v>14.05</v>
          </cell>
          <cell r="B994">
            <v>8850</v>
          </cell>
          <cell r="C994" t="str">
            <v>REVESTIMENTO EM FAIXA E FILETE</v>
          </cell>
          <cell r="D994" t="str">
            <v/>
          </cell>
          <cell r="E994">
            <v>0</v>
          </cell>
          <cell r="F994" t="str">
            <v>14.05</v>
          </cell>
          <cell r="G994">
            <v>0</v>
          </cell>
        </row>
        <row r="995">
          <cell r="A995" t="str">
            <v>ED-50725</v>
          </cell>
          <cell r="B995" t="str">
            <v>REV-CER-021</v>
          </cell>
          <cell r="C995" t="str">
            <v>FAIXA / FILETE / LISTELO EM CERAMICA, LISO OU CORDAO, BRANCO, *2 X 30* CM (L X C)</v>
          </cell>
          <cell r="D995" t="str">
            <v>M</v>
          </cell>
          <cell r="E995">
            <v>22.37</v>
          </cell>
          <cell r="F995" t="str">
            <v>ED-50725</v>
          </cell>
          <cell r="G995">
            <v>0</v>
          </cell>
        </row>
        <row r="996">
          <cell r="A996" t="str">
            <v>14.06</v>
          </cell>
          <cell r="B996">
            <v>8851</v>
          </cell>
          <cell r="C996" t="str">
            <v>REVESTIMENTO COM LADRILHO</v>
          </cell>
          <cell r="D996" t="str">
            <v/>
          </cell>
          <cell r="E996">
            <v>0</v>
          </cell>
          <cell r="F996" t="str">
            <v>14.06</v>
          </cell>
          <cell r="G996">
            <v>0</v>
          </cell>
        </row>
        <row r="997">
          <cell r="A997" t="str">
            <v>ED-50739</v>
          </cell>
          <cell r="B997" t="str">
            <v>REV-LAD-005</v>
          </cell>
          <cell r="C997" t="str">
            <v>REVESTIMENTO COM LADRILHO HIDRÁULICO APLICADO EM PAREDE (20X20CM) COM JUNTA SECA, NA COR NATURAL, ASSENTAMENTO COM ARGAMASSA INDUSTRIALIZADA</v>
          </cell>
          <cell r="D997" t="str">
            <v>M2</v>
          </cell>
          <cell r="E997">
            <v>61.02</v>
          </cell>
          <cell r="F997" t="str">
            <v>ED-50739</v>
          </cell>
          <cell r="G997">
            <v>0</v>
          </cell>
        </row>
        <row r="998">
          <cell r="A998" t="str">
            <v>ED-50740</v>
          </cell>
          <cell r="B998" t="str">
            <v>REV-LAD-010</v>
          </cell>
          <cell r="C998" t="str">
            <v>REVESTIMENTO COM LADRILHO HIDRÁULICO APLICADO EM PAREDE (25X25CM) COM JUNTA SECA, NA COR NATURAL, ASSENTAMENTO COM ARGAMASSA INDUSTRIALIZADA</v>
          </cell>
          <cell r="D998" t="str">
            <v>M2</v>
          </cell>
          <cell r="E998">
            <v>63.64</v>
          </cell>
          <cell r="F998" t="str">
            <v>ED-50740</v>
          </cell>
          <cell r="G998">
            <v>0</v>
          </cell>
        </row>
        <row r="999">
          <cell r="A999" t="str">
            <v>14.07</v>
          </cell>
          <cell r="B999">
            <v>8852</v>
          </cell>
          <cell r="C999" t="str">
            <v>REVESTIMENTO DE MÁRMORE E GRANITO</v>
          </cell>
          <cell r="D999" t="str">
            <v/>
          </cell>
          <cell r="E999">
            <v>0</v>
          </cell>
          <cell r="F999" t="str">
            <v>14.07</v>
          </cell>
          <cell r="G999">
            <v>0</v>
          </cell>
        </row>
        <row r="1000">
          <cell r="A1000" t="str">
            <v>ED-50714</v>
          </cell>
          <cell r="B1000" t="str">
            <v>REV-ARD-010</v>
          </cell>
          <cell r="C1000" t="str">
            <v>REVESTIMENTO COM ARDÓSIA APLICADO EM PAREDE (40X40CM), ESP. 1CM, ACABAMENTO NATURAL, ASSENTAMENTO COM ARGAMASSA INDUSTRIALIZADA, INCLUSIVE REJUNTAMENTO</v>
          </cell>
          <cell r="D1000" t="str">
            <v>M2</v>
          </cell>
          <cell r="E1000">
            <v>39.869999999999997</v>
          </cell>
          <cell r="F1000" t="str">
            <v>ED-50714</v>
          </cell>
          <cell r="G1000">
            <v>0</v>
          </cell>
        </row>
        <row r="1001">
          <cell r="A1001" t="str">
            <v>ED-50737</v>
          </cell>
          <cell r="B1001" t="str">
            <v>REV-GRA-005</v>
          </cell>
          <cell r="C1001" t="str">
            <v>REVESTIMENTO COM GRANITO, CINZA ANDORINHA, APLICADO EM PAREDE, ESP. 2CM, ASSENTAMENTO COM ARGAMASSA INDUSTRIALIZADA, AMBIENTE INTERNO/EXTERNO, ALTURA MÁXIMA DE 3M PARA APLICAÇÃO DO GRANITO, INCLUSIVE REJUNTAMENTO</v>
          </cell>
          <cell r="D1001" t="str">
            <v>M2</v>
          </cell>
          <cell r="E1001">
            <v>217.23</v>
          </cell>
          <cell r="F1001" t="str">
            <v>ED-50737</v>
          </cell>
          <cell r="G1001">
            <v>0</v>
          </cell>
        </row>
        <row r="1002">
          <cell r="A1002" t="str">
            <v>ED-50744</v>
          </cell>
          <cell r="B1002" t="str">
            <v>REV-MAR-005</v>
          </cell>
          <cell r="C1002" t="str">
            <v>REVESTIMENTO COM MÁRMORE BRANCO APLICADO EM PAREDE, ESP. 2CM, ASSENTAMENTO COM ARGAMASSA INDUSTRIALIZADA, AMBIENTE INTERNO/EXTERNO, ALTURA MÁXIMA DE 3M PARA APLICAÇÃO DO MÁRMORE, INCLUSIVE REJUNTAMENTO</v>
          </cell>
          <cell r="D1002" t="str">
            <v>M2</v>
          </cell>
          <cell r="E1002">
            <v>194.5</v>
          </cell>
          <cell r="F1002" t="str">
            <v>ED-50744</v>
          </cell>
          <cell r="G1002">
            <v>0</v>
          </cell>
        </row>
        <row r="1003">
          <cell r="A1003" t="str">
            <v>ED-50756</v>
          </cell>
          <cell r="B1003" t="str">
            <v>REV-PST-010</v>
          </cell>
          <cell r="C1003" t="str">
            <v>REVESTIMENTO COM PEDRA SÃO TOMÉ APLICADO EM PAREDE (40X40CM), ESP. 2CM, ACABAMENTO NATURAL, ASSENTAMENTO COM ARGAMASSA INDUSTRIALIZADA, AMBIENTE INTERNO/EXTERNO, ALTURA MÁXIMA DE 3M PARA APLICAÇÃO DA PEDRA, INCLUSIVE REJUNTAMENTO</v>
          </cell>
          <cell r="D1003" t="str">
            <v>M2</v>
          </cell>
          <cell r="E1003">
            <v>99.82</v>
          </cell>
          <cell r="F1003" t="str">
            <v>ED-50756</v>
          </cell>
          <cell r="G1003">
            <v>0</v>
          </cell>
        </row>
        <row r="1004">
          <cell r="A1004" t="str">
            <v>14.08</v>
          </cell>
          <cell r="B1004">
            <v>8853</v>
          </cell>
          <cell r="C1004" t="str">
            <v>REVESTIMENTO EM LAMINADO E MADEIRA</v>
          </cell>
          <cell r="D1004" t="str">
            <v/>
          </cell>
          <cell r="E1004">
            <v>0</v>
          </cell>
          <cell r="F1004" t="str">
            <v>14.08</v>
          </cell>
          <cell r="G1004">
            <v>0</v>
          </cell>
        </row>
        <row r="1005">
          <cell r="A1005" t="str">
            <v>ED-9127</v>
          </cell>
          <cell r="B1005" t="str">
            <v>-</v>
          </cell>
          <cell r="C1005" t="str">
            <v>PREPARAÇÃO PARA APLICAÇÃO DE LAMINADO MELAMÍNICO EM PAREDE, INCLUSIVE UMA (1) DEMÃO DE COLA DE CONTATO</v>
          </cell>
          <cell r="D1005" t="str">
            <v>M2</v>
          </cell>
          <cell r="E1005">
            <v>8.66</v>
          </cell>
          <cell r="F1005" t="str">
            <v>ED-9127</v>
          </cell>
          <cell r="G1005">
            <v>0</v>
          </cell>
        </row>
        <row r="1006">
          <cell r="A1006" t="str">
            <v>ED-50742</v>
          </cell>
          <cell r="B1006" t="str">
            <v>REV-LAM-010</v>
          </cell>
          <cell r="C1006" t="str">
            <v>REVESTIMENTO EM LAMBRIS DE MADEIRA, LARGURA 10CM, INCLUSIVE BARROTEAMENTO</v>
          </cell>
          <cell r="D1006" t="str">
            <v>M2</v>
          </cell>
          <cell r="E1006">
            <v>102.98</v>
          </cell>
          <cell r="F1006" t="str">
            <v>ED-50742</v>
          </cell>
          <cell r="G1006">
            <v>0</v>
          </cell>
        </row>
        <row r="1007">
          <cell r="A1007" t="str">
            <v>ED-9124</v>
          </cell>
          <cell r="B1007" t="str">
            <v>-</v>
          </cell>
          <cell r="C1007" t="str">
            <v>REVESTIMENTO EM LAMINADO MELAMÍNICO APLICADO EM PAREDE, ACABAMENTO FOSCO, ESP. 0,8MM, ASSENTAMENTO COM COLA DE CONTATO, INCLUSIVE LIXAMENTO E PREPARAÇÃO DA PAREDE PARA ASSENTAMENTO</v>
          </cell>
          <cell r="D1007" t="str">
            <v>M2</v>
          </cell>
          <cell r="E1007">
            <v>54</v>
          </cell>
          <cell r="F1007" t="str">
            <v>ED-9124</v>
          </cell>
          <cell r="G1007">
            <v>0</v>
          </cell>
        </row>
        <row r="1008">
          <cell r="A1008" t="str">
            <v>ED-9125</v>
          </cell>
          <cell r="B1008" t="str">
            <v>-</v>
          </cell>
          <cell r="C1008" t="str">
            <v>REVESTIMENTO EM LAMINADO MELAMÍNICO APLICADO SOBRE SUPERFÍCIE DE MADEIRA, ACABAMENTO FOSCO, ESP. 0,8MM, ASSENTAMENTO COM COLA DE CONTATO, INCLUSIVE LIXAMENTO E PREPARAÇÃO SUPERFÍCIE PARA ASSENTAMENTO</v>
          </cell>
          <cell r="D1008" t="str">
            <v>M2</v>
          </cell>
          <cell r="E1008">
            <v>45.38</v>
          </cell>
          <cell r="F1008" t="str">
            <v>ED-9125</v>
          </cell>
          <cell r="G1008">
            <v>0</v>
          </cell>
        </row>
        <row r="1009">
          <cell r="A1009" t="str">
            <v>14.09</v>
          </cell>
          <cell r="B1009">
            <v>8854</v>
          </cell>
          <cell r="C1009" t="str">
            <v>REVESTIMENTO ESPECIAL</v>
          </cell>
          <cell r="D1009" t="str">
            <v/>
          </cell>
          <cell r="E1009">
            <v>0</v>
          </cell>
          <cell r="F1009" t="str">
            <v>14.09</v>
          </cell>
          <cell r="G1009">
            <v>0</v>
          </cell>
        </row>
        <row r="1010">
          <cell r="A1010" t="str">
            <v>ED-50765</v>
          </cell>
          <cell r="B1010" t="str">
            <v>REV-VER-010</v>
          </cell>
          <cell r="C1010" t="str">
            <v>ISOLAMENTO TÉRMICO EM ARGAMASSA DE CIMENTO, AREIA E VERMICULITA, E = 4 CM</v>
          </cell>
          <cell r="D1010" t="str">
            <v>M2</v>
          </cell>
          <cell r="E1010">
            <v>22.76</v>
          </cell>
          <cell r="F1010" t="str">
            <v>ED-50765</v>
          </cell>
          <cell r="G1010">
            <v>0</v>
          </cell>
        </row>
        <row r="1011">
          <cell r="A1011" t="str">
            <v>ED-50719</v>
          </cell>
          <cell r="B1011" t="str">
            <v>REV-BAR-005</v>
          </cell>
          <cell r="C1011" t="str">
            <v>REVESTIMENTO COM ARGAMASSA BARITADA, ESP. 20MM, APLICAÇÃO MANUAL COM DESEMPENADEIRA, PREPARO MANUAL</v>
          </cell>
          <cell r="D1011" t="str">
            <v>M2</v>
          </cell>
          <cell r="E1011">
            <v>130.94</v>
          </cell>
          <cell r="F1011" t="str">
            <v>ED-50719</v>
          </cell>
          <cell r="G1011">
            <v>0</v>
          </cell>
        </row>
        <row r="1012">
          <cell r="A1012" t="str">
            <v>15.</v>
          </cell>
          <cell r="B1012">
            <v>8676</v>
          </cell>
          <cell r="C1012" t="str">
            <v>FORROS</v>
          </cell>
          <cell r="D1012" t="str">
            <v/>
          </cell>
          <cell r="E1012">
            <v>0</v>
          </cell>
          <cell r="F1012" t="str">
            <v>15.</v>
          </cell>
          <cell r="G1012">
            <v>0</v>
          </cell>
        </row>
        <row r="1013">
          <cell r="A1013" t="str">
            <v>15.01</v>
          </cell>
          <cell r="B1013">
            <v>8855</v>
          </cell>
          <cell r="C1013" t="str">
            <v>FORRO DE GESSO</v>
          </cell>
          <cell r="D1013" t="str">
            <v/>
          </cell>
          <cell r="E1013">
            <v>0</v>
          </cell>
          <cell r="F1013" t="str">
            <v>15.01</v>
          </cell>
          <cell r="G1013">
            <v>0</v>
          </cell>
        </row>
        <row r="1014">
          <cell r="A1014" t="str">
            <v>ED-49687</v>
          </cell>
          <cell r="B1014" t="str">
            <v>FOR-GES-015</v>
          </cell>
          <cell r="C1014" t="str">
            <v>FORRO DE GESSO EM PLACAS ACARTONADAS - FGA</v>
          </cell>
          <cell r="D1014" t="str">
            <v>M2</v>
          </cell>
          <cell r="E1014">
            <v>36.72</v>
          </cell>
          <cell r="F1014" t="str">
            <v>ED-49687</v>
          </cell>
          <cell r="G1014">
            <v>0</v>
          </cell>
        </row>
        <row r="1015">
          <cell r="A1015" t="str">
            <v>ED-49686</v>
          </cell>
          <cell r="B1015" t="str">
            <v>FOR-GES-010</v>
          </cell>
          <cell r="C1015" t="str">
            <v>FORRO DE GESSO EM PLACAS ACARTONADAS - FGE</v>
          </cell>
          <cell r="D1015" t="str">
            <v>M2</v>
          </cell>
          <cell r="E1015">
            <v>43.81</v>
          </cell>
          <cell r="F1015" t="str">
            <v>ED-49686</v>
          </cell>
          <cell r="G1015">
            <v>0</v>
          </cell>
        </row>
        <row r="1016">
          <cell r="A1016" t="str">
            <v>ED-49685</v>
          </cell>
          <cell r="B1016" t="str">
            <v>FOR-GES-005</v>
          </cell>
          <cell r="C1016" t="str">
            <v>FORRO DE GESSO EM PLACAS 60 X 60 CM LISO</v>
          </cell>
          <cell r="D1016" t="str">
            <v>M2</v>
          </cell>
          <cell r="E1016">
            <v>33.18</v>
          </cell>
          <cell r="F1016" t="str">
            <v>ED-49685</v>
          </cell>
          <cell r="G1016">
            <v>0</v>
          </cell>
        </row>
        <row r="1017">
          <cell r="A1017" t="str">
            <v>15.02</v>
          </cell>
          <cell r="B1017">
            <v>8856</v>
          </cell>
          <cell r="C1017" t="str">
            <v>FORRO DE MADEIRA</v>
          </cell>
          <cell r="D1017" t="str">
            <v/>
          </cell>
          <cell r="E1017">
            <v>0</v>
          </cell>
          <cell r="F1017" t="str">
            <v>15.02</v>
          </cell>
          <cell r="G1017">
            <v>0</v>
          </cell>
        </row>
        <row r="1018">
          <cell r="A1018" t="str">
            <v>ED-49691</v>
          </cell>
          <cell r="B1018" t="str">
            <v>FOR-MAD-015</v>
          </cell>
          <cell r="C1018" t="str">
            <v>CIMALHA DE MADEIRA PARA FORRO DE MADEIRA</v>
          </cell>
          <cell r="D1018" t="str">
            <v>M</v>
          </cell>
          <cell r="E1018">
            <v>13.47</v>
          </cell>
          <cell r="F1018" t="str">
            <v>ED-49691</v>
          </cell>
          <cell r="G1018">
            <v>0</v>
          </cell>
        </row>
        <row r="1019">
          <cell r="A1019" t="str">
            <v>ED-49692</v>
          </cell>
          <cell r="B1019" t="str">
            <v>FOR-MAD-020</v>
          </cell>
          <cell r="C1019" t="str">
            <v>EMPENAS DE MADEIRA (RÉGUAS)</v>
          </cell>
          <cell r="D1019" t="str">
            <v>M2</v>
          </cell>
          <cell r="E1019">
            <v>116.26</v>
          </cell>
          <cell r="F1019" t="str">
            <v>ED-49692</v>
          </cell>
          <cell r="G1019">
            <v>0</v>
          </cell>
        </row>
        <row r="1020">
          <cell r="A1020" t="str">
            <v>ED-49690</v>
          </cell>
          <cell r="B1020" t="str">
            <v>FOR-MAD-010</v>
          </cell>
          <cell r="C1020" t="str">
            <v>FORRO DE MADEIRA DE PINUS</v>
          </cell>
          <cell r="D1020" t="str">
            <v>M2</v>
          </cell>
          <cell r="E1020">
            <v>54.39</v>
          </cell>
          <cell r="F1020" t="str">
            <v>ED-49690</v>
          </cell>
          <cell r="G1020">
            <v>0</v>
          </cell>
        </row>
        <row r="1021">
          <cell r="A1021" t="str">
            <v>ED-49689</v>
          </cell>
          <cell r="B1021" t="str">
            <v>FOR-MAD-005</v>
          </cell>
          <cell r="C1021" t="str">
            <v>FORRO DE MADEIRA EM ANGELIM</v>
          </cell>
          <cell r="D1021" t="str">
            <v>M2</v>
          </cell>
          <cell r="E1021">
            <v>70.23</v>
          </cell>
          <cell r="F1021" t="str">
            <v>ED-49689</v>
          </cell>
          <cell r="G1021">
            <v>0</v>
          </cell>
        </row>
        <row r="1022">
          <cell r="A1022" t="str">
            <v>15.03</v>
          </cell>
          <cell r="B1022">
            <v>8857</v>
          </cell>
          <cell r="C1022" t="str">
            <v>FORRO DE PVC</v>
          </cell>
          <cell r="D1022" t="str">
            <v/>
          </cell>
          <cell r="E1022">
            <v>0</v>
          </cell>
          <cell r="F1022" t="str">
            <v>15.03</v>
          </cell>
          <cell r="G1022">
            <v>0</v>
          </cell>
        </row>
        <row r="1023">
          <cell r="A1023" t="str">
            <v>ED-49694</v>
          </cell>
          <cell r="B1023" t="str">
            <v>FOR-PVC-005</v>
          </cell>
          <cell r="C1023" t="str">
            <v>FORRO EM PVC BRANCO DE L = 10 CM</v>
          </cell>
          <cell r="D1023" t="str">
            <v>M2</v>
          </cell>
          <cell r="E1023">
            <v>41</v>
          </cell>
          <cell r="F1023" t="str">
            <v>ED-49694</v>
          </cell>
          <cell r="G1023">
            <v>0</v>
          </cell>
        </row>
        <row r="1024">
          <cell r="A1024" t="str">
            <v>ED-49695</v>
          </cell>
          <cell r="B1024" t="str">
            <v>FOR-PVC-010</v>
          </cell>
          <cell r="C1024" t="str">
            <v>FORRO EM PVC BRANCO DE L = 20 CM</v>
          </cell>
          <cell r="D1024" t="str">
            <v>M2</v>
          </cell>
          <cell r="E1024">
            <v>41</v>
          </cell>
          <cell r="F1024" t="str">
            <v>ED-49695</v>
          </cell>
          <cell r="G1024">
            <v>0</v>
          </cell>
        </row>
        <row r="1025">
          <cell r="A1025" t="str">
            <v>15.04</v>
          </cell>
          <cell r="B1025">
            <v>8858</v>
          </cell>
          <cell r="C1025" t="str">
            <v>RODAFORRO, MOLDURA E ACESSÓRIOS</v>
          </cell>
          <cell r="D1025" t="str">
            <v/>
          </cell>
          <cell r="E1025">
            <v>0</v>
          </cell>
          <cell r="F1025" t="str">
            <v>15.04</v>
          </cell>
          <cell r="G1025">
            <v>0</v>
          </cell>
        </row>
        <row r="1026">
          <cell r="A1026" t="str">
            <v>ED-49688</v>
          </cell>
          <cell r="B1026" t="str">
            <v>FOR-GES-020</v>
          </cell>
          <cell r="C1026" t="str">
            <v>COLOCAÇÃO DE MOLDURA DE GESSO</v>
          </cell>
          <cell r="D1026" t="str">
            <v>M</v>
          </cell>
          <cell r="E1026">
            <v>8.5</v>
          </cell>
          <cell r="F1026" t="str">
            <v>ED-49688</v>
          </cell>
          <cell r="G1026">
            <v>0</v>
          </cell>
        </row>
        <row r="1027">
          <cell r="A1027" t="str">
            <v>ED-52311</v>
          </cell>
          <cell r="B1027" t="str">
            <v>-</v>
          </cell>
          <cell r="C1027" t="str">
            <v>MANTA ISOLANTE PARA TELHADOS</v>
          </cell>
          <cell r="D1027" t="str">
            <v>M2</v>
          </cell>
          <cell r="E1027">
            <v>12.6</v>
          </cell>
          <cell r="F1027" t="str">
            <v>ED-52311</v>
          </cell>
          <cell r="G1027">
            <v>0</v>
          </cell>
        </row>
        <row r="1028">
          <cell r="A1028" t="str">
            <v>16.</v>
          </cell>
          <cell r="B1028">
            <v>8677</v>
          </cell>
          <cell r="C1028" t="str">
            <v>MARCENARIA E SERRALHERIA</v>
          </cell>
          <cell r="D1028" t="str">
            <v/>
          </cell>
          <cell r="E1028">
            <v>0</v>
          </cell>
          <cell r="F1028" t="str">
            <v>16.</v>
          </cell>
          <cell r="G1028">
            <v>0</v>
          </cell>
        </row>
        <row r="1029">
          <cell r="A1029" t="str">
            <v>16.01</v>
          </cell>
          <cell r="B1029">
            <v>8859</v>
          </cell>
          <cell r="C1029" t="str">
            <v>CORRIMÃO E GUARDA CORPO</v>
          </cell>
          <cell r="D1029" t="str">
            <v/>
          </cell>
          <cell r="E1029">
            <v>0</v>
          </cell>
          <cell r="F1029" t="str">
            <v>16.01</v>
          </cell>
          <cell r="G1029">
            <v>0</v>
          </cell>
        </row>
        <row r="1030">
          <cell r="A1030" t="str">
            <v>ED-50943</v>
          </cell>
          <cell r="B1030" t="str">
            <v>SER-COR-030</v>
          </cell>
          <cell r="C1030" t="str">
            <v>CORRIMÃO DUPLO EM TUBO DE AÇO INOX D = 1 1/2" - FIXADO EM ALVENARIA</v>
          </cell>
          <cell r="D1030" t="str">
            <v>M</v>
          </cell>
          <cell r="E1030">
            <v>327.24</v>
          </cell>
          <cell r="F1030" t="str">
            <v>ED-50943</v>
          </cell>
          <cell r="G1030">
            <v>0</v>
          </cell>
        </row>
        <row r="1031">
          <cell r="A1031" t="str">
            <v>ED-50937</v>
          </cell>
          <cell r="B1031" t="str">
            <v>SER-COR-007</v>
          </cell>
          <cell r="C1031" t="str">
            <v>CORRIMÃO DUPLO EM TUBO GALVANIZADO DIN 2440, D = 1 1/2" - FIXADO EM ALVENARIA</v>
          </cell>
          <cell r="D1031" t="str">
            <v>M</v>
          </cell>
          <cell r="E1031">
            <v>110.01</v>
          </cell>
          <cell r="F1031" t="str">
            <v>ED-50937</v>
          </cell>
          <cell r="G1031">
            <v>0</v>
          </cell>
        </row>
        <row r="1032">
          <cell r="A1032" t="str">
            <v>ED-50941</v>
          </cell>
          <cell r="B1032" t="str">
            <v>SER-COR-020</v>
          </cell>
          <cell r="C1032" t="str">
            <v>CORRIMÃO SIMPLES EM TUBO DE AÇO INOX D = 1 1/2" - FIXADO EM ALVENARIA</v>
          </cell>
          <cell r="D1032" t="str">
            <v>M</v>
          </cell>
          <cell r="E1032">
            <v>173.46</v>
          </cell>
          <cell r="F1032" t="str">
            <v>ED-50941</v>
          </cell>
          <cell r="G1032">
            <v>0</v>
          </cell>
        </row>
        <row r="1033">
          <cell r="A1033" t="str">
            <v>ED-50942</v>
          </cell>
          <cell r="B1033" t="str">
            <v>SER-COR-025</v>
          </cell>
          <cell r="C1033" t="str">
            <v>CORRIMÃO SIMPLES EM TUBO DE AÇO INOX D = 1 1/2" - FIXADO EM PISO</v>
          </cell>
          <cell r="D1033" t="str">
            <v>M</v>
          </cell>
          <cell r="E1033">
            <v>169.68</v>
          </cell>
          <cell r="F1033" t="str">
            <v>ED-50942</v>
          </cell>
          <cell r="G1033">
            <v>0</v>
          </cell>
        </row>
        <row r="1034">
          <cell r="A1034" t="str">
            <v>ED-50935</v>
          </cell>
          <cell r="B1034" t="str">
            <v>SER-COR-005</v>
          </cell>
          <cell r="C1034" t="str">
            <v>CORRIMÃO SIMPLES EM TUBO GALVANIZADO DIN 2440, D = 1 1/2" - FIXADO EM ALVENARIA</v>
          </cell>
          <cell r="D1034" t="str">
            <v>M</v>
          </cell>
          <cell r="E1034">
            <v>93.46</v>
          </cell>
          <cell r="F1034" t="str">
            <v>ED-50935</v>
          </cell>
          <cell r="G1034">
            <v>0</v>
          </cell>
        </row>
        <row r="1035">
          <cell r="A1035" t="str">
            <v>ED-50936</v>
          </cell>
          <cell r="B1035" t="str">
            <v>SER-COR-006</v>
          </cell>
          <cell r="C1035" t="str">
            <v>CORRIMÃO SIMPLES EM TUBO GALVANIZADO DIN 2440, D = 1 1/2" - FIXADO EM PISO</v>
          </cell>
          <cell r="D1035" t="str">
            <v>M</v>
          </cell>
          <cell r="E1035">
            <v>83.93</v>
          </cell>
          <cell r="F1035" t="str">
            <v>ED-50936</v>
          </cell>
          <cell r="G1035">
            <v>0</v>
          </cell>
        </row>
        <row r="1036">
          <cell r="A1036" t="str">
            <v>ED-50939</v>
          </cell>
          <cell r="B1036" t="str">
            <v>SER-COR-011</v>
          </cell>
          <cell r="C1036" t="str">
            <v>GUARDA-CORPO EM AÇO GALVANIZADO DIN 2440, D = 2", COM SUBDIVISÕES EM TUBO DE AÇO D = 1/2", H = 1,05 M - COM CORRIMÃO DUPLO DE TUBO DE AÇO GALVANIZADO DE D = 1 1/2"</v>
          </cell>
          <cell r="D1036" t="str">
            <v>M</v>
          </cell>
          <cell r="E1036">
            <v>517.79999999999995</v>
          </cell>
          <cell r="F1036" t="str">
            <v>ED-50939</v>
          </cell>
          <cell r="G1036">
            <v>0</v>
          </cell>
        </row>
        <row r="1037">
          <cell r="A1037" t="str">
            <v>ED-50938</v>
          </cell>
          <cell r="B1037" t="str">
            <v>SER-COR-010</v>
          </cell>
          <cell r="C1037" t="str">
            <v>GUARDA-CORPO EM AÇO GALVANIZADO DIN 2440, D = 2", COM SUBDIVISÕES EM TUBO DE AÇO D = 1/2", H = 1,05 M - COM CORRIMÃO SIMPLES DE TUBO DE AÇO GALVANIZADO DE D = 1 1/2"</v>
          </cell>
          <cell r="D1037" t="str">
            <v>M</v>
          </cell>
          <cell r="E1037">
            <v>432.8</v>
          </cell>
          <cell r="F1037" t="str">
            <v>ED-50938</v>
          </cell>
          <cell r="G1037">
            <v>0</v>
          </cell>
        </row>
        <row r="1038">
          <cell r="A1038" t="str">
            <v>ED-50946</v>
          </cell>
          <cell r="B1038" t="str">
            <v>SER-COR-045</v>
          </cell>
          <cell r="C1038" t="str">
            <v>GUARDA-CORPO EM AÇO INOX D = 1 1/2", COM SUBDIVISÕES EM TUBO DE AÇO INOX D = 1/2", H = 1,05 M</v>
          </cell>
          <cell r="D1038" t="str">
            <v>M</v>
          </cell>
          <cell r="E1038">
            <v>427.8</v>
          </cell>
          <cell r="F1038" t="str">
            <v>ED-50946</v>
          </cell>
          <cell r="G1038">
            <v>0</v>
          </cell>
        </row>
        <row r="1039">
          <cell r="A1039" t="str">
            <v>ED-50945</v>
          </cell>
          <cell r="B1039" t="str">
            <v>SER-COR-040</v>
          </cell>
          <cell r="C1039" t="str">
            <v>GUARDA-CORPO EM AÇO INOX D = 1 1/2", COM SUBDIVISÕES EM TUBO DE AÇO INOX D = 1/2", H = 1,05 M - COM CORRIMÃO DUPLO DE TUBO DE AÇO INOX D = 1 1/2"</v>
          </cell>
          <cell r="D1039" t="str">
            <v>M</v>
          </cell>
          <cell r="E1039">
            <v>727.8</v>
          </cell>
          <cell r="F1039" t="str">
            <v>ED-50945</v>
          </cell>
          <cell r="G1039">
            <v>0</v>
          </cell>
        </row>
        <row r="1040">
          <cell r="A1040" t="str">
            <v>ED-50944</v>
          </cell>
          <cell r="B1040" t="str">
            <v>SER-COR-035</v>
          </cell>
          <cell r="C1040" t="str">
            <v>GUARDA-CORPO EM AÇO INOX D = 1 1/2", COM SUBDIVISÕES EM TUBO DE AÇO INOX D = 1/2", H = 1,05 M - COM CORRIMÃO SIMPLES DE TUBO DE AÇO INOX D = 1 1/2"</v>
          </cell>
          <cell r="D1040" t="str">
            <v>M</v>
          </cell>
          <cell r="E1040">
            <v>607.79999999999995</v>
          </cell>
          <cell r="F1040" t="str">
            <v>ED-50944</v>
          </cell>
          <cell r="G1040">
            <v>0</v>
          </cell>
        </row>
        <row r="1041">
          <cell r="A1041" t="str">
            <v>ED-50940</v>
          </cell>
          <cell r="B1041" t="str">
            <v>SER-COR-015</v>
          </cell>
          <cell r="C1041" t="str">
            <v>GUARDA-CORPO EM TUBO GALVANIZADO DIN 2440 D = 2", COM SUBDIVISÕES EM TUBO DE AÇO D = 1/2", H = 1,05 M</v>
          </cell>
          <cell r="D1041" t="str">
            <v>M</v>
          </cell>
          <cell r="E1041">
            <v>356.25</v>
          </cell>
          <cell r="F1041" t="str">
            <v>ED-50940</v>
          </cell>
          <cell r="G1041">
            <v>0</v>
          </cell>
        </row>
        <row r="1042">
          <cell r="A1042" t="str">
            <v>16.02</v>
          </cell>
          <cell r="B1042">
            <v>8860</v>
          </cell>
          <cell r="C1042" t="str">
            <v>GRADE E GRADIL</v>
          </cell>
          <cell r="D1042" t="str">
            <v/>
          </cell>
          <cell r="E1042">
            <v>0</v>
          </cell>
          <cell r="F1042" t="str">
            <v>16.02</v>
          </cell>
          <cell r="G1042">
            <v>0</v>
          </cell>
        </row>
        <row r="1043">
          <cell r="A1043" t="str">
            <v>ED-50982</v>
          </cell>
          <cell r="B1043" t="str">
            <v>SER-POR-050</v>
          </cell>
          <cell r="C1043" t="str">
            <v>PORTÃO DE FERRO PADRÃO, EM CHAPA (TIPO LAMBRI), COLOCADO COM CADEADO</v>
          </cell>
          <cell r="D1043" t="str">
            <v>M2</v>
          </cell>
          <cell r="E1043">
            <v>271.33</v>
          </cell>
          <cell r="F1043" t="str">
            <v>ED-50982</v>
          </cell>
          <cell r="G1043">
            <v>0</v>
          </cell>
        </row>
        <row r="1044">
          <cell r="A1044" t="str">
            <v>ED-50983</v>
          </cell>
          <cell r="B1044" t="str">
            <v>SER-POR-055</v>
          </cell>
          <cell r="C1044" t="str">
            <v>PORTÃO DE GRADE COLOCADO COM CADEADO</v>
          </cell>
          <cell r="D1044" t="str">
            <v>M2</v>
          </cell>
          <cell r="E1044">
            <v>251.33</v>
          </cell>
          <cell r="F1044" t="str">
            <v>ED-50983</v>
          </cell>
          <cell r="G1044">
            <v>0</v>
          </cell>
        </row>
        <row r="1045">
          <cell r="A1045" t="str">
            <v>ED-50984</v>
          </cell>
          <cell r="B1045" t="str">
            <v>SER-POR-060</v>
          </cell>
          <cell r="C1045" t="str">
            <v>PORTÃO DE TUBO DE FERRO COLOCADO COM CADEADO</v>
          </cell>
          <cell r="D1045" t="str">
            <v>M2</v>
          </cell>
          <cell r="E1045">
            <v>291.33</v>
          </cell>
          <cell r="F1045" t="str">
            <v>ED-50984</v>
          </cell>
          <cell r="G1045">
            <v>0</v>
          </cell>
        </row>
        <row r="1046">
          <cell r="A1046" t="str">
            <v>ED-50985</v>
          </cell>
          <cell r="B1046" t="str">
            <v>SER-POR-070</v>
          </cell>
          <cell r="C1046" t="str">
            <v>PORTÃO EM PERFIL E CHAPA METÁLICA COLOCADO COM CADEADO</v>
          </cell>
          <cell r="D1046" t="str">
            <v>M2</v>
          </cell>
          <cell r="E1046">
            <v>326.23</v>
          </cell>
          <cell r="F1046" t="str">
            <v>ED-50985</v>
          </cell>
          <cell r="G1046">
            <v>0</v>
          </cell>
        </row>
        <row r="1047">
          <cell r="A1047" t="str">
            <v>ED-50987</v>
          </cell>
          <cell r="B1047" t="str">
            <v>SER-POR-076</v>
          </cell>
          <cell r="C1047" t="str">
            <v>PORTÃO EM TUBO GALVANIZADO 1 1/2" COM TELA FIO 12 # 1/2" E CADEADO</v>
          </cell>
          <cell r="D1047" t="str">
            <v>M2</v>
          </cell>
          <cell r="E1047">
            <v>351.33</v>
          </cell>
          <cell r="F1047" t="str">
            <v>ED-50987</v>
          </cell>
          <cell r="G1047">
            <v>0</v>
          </cell>
        </row>
        <row r="1048">
          <cell r="A1048" t="str">
            <v>ED-50986</v>
          </cell>
          <cell r="B1048" t="str">
            <v>SER-POR-075</v>
          </cell>
          <cell r="C1048" t="str">
            <v>PORTÃO EM TUBO GALVANIZADO 2 1/2" COM TELA FIO 12 # 1/2"</v>
          </cell>
          <cell r="D1048" t="str">
            <v>M2</v>
          </cell>
          <cell r="E1048">
            <v>361.33</v>
          </cell>
          <cell r="F1048" t="str">
            <v>ED-50986</v>
          </cell>
          <cell r="G1048">
            <v>0</v>
          </cell>
        </row>
        <row r="1049">
          <cell r="A1049" t="str">
            <v>16.03</v>
          </cell>
          <cell r="B1049">
            <v>8861</v>
          </cell>
          <cell r="C1049" t="str">
            <v>ALAMBRADO PARA QUADRA</v>
          </cell>
          <cell r="D1049" t="str">
            <v/>
          </cell>
          <cell r="E1049">
            <v>0</v>
          </cell>
          <cell r="F1049" t="str">
            <v>16.03</v>
          </cell>
          <cell r="G1049">
            <v>0</v>
          </cell>
        </row>
        <row r="1050">
          <cell r="A1050" t="str">
            <v>ED-9100</v>
          </cell>
          <cell r="B1050" t="str">
            <v>-</v>
          </cell>
          <cell r="C1050" t="str">
            <v>ALAMBRADO PARA QUADRA ESPORTIVA, COM TELA DE ARAME GALVANIZADO FIO 12 # 2", FIXADO EM QUADROS DE TUBOS DE AÇO CARBONO GALVANIZADO DN 50MM (2")</v>
          </cell>
          <cell r="D1050" t="str">
            <v>M2</v>
          </cell>
          <cell r="E1050">
            <v>123.93</v>
          </cell>
          <cell r="F1050" t="str">
            <v>ED-9100</v>
          </cell>
          <cell r="G1050">
            <v>0</v>
          </cell>
        </row>
        <row r="1051">
          <cell r="A1051" t="str">
            <v>ED-50921</v>
          </cell>
          <cell r="B1051" t="str">
            <v>SER-ALA-010</v>
          </cell>
          <cell r="C1051" t="str">
            <v>ALAMBRADO PARA QUADRA ESPORTIVA, COM TELA DE ARAME GALVANIZADO FIO 12 # 2", FIXADO EM QUADROS DE TUBOS DE AÇO GALVANIZADO D = 2", H = 1,00 M</v>
          </cell>
          <cell r="D1051" t="str">
            <v>M</v>
          </cell>
          <cell r="E1051">
            <v>147.72999999999999</v>
          </cell>
          <cell r="F1051" t="str">
            <v>ED-50921</v>
          </cell>
          <cell r="G1051">
            <v>0</v>
          </cell>
        </row>
        <row r="1052">
          <cell r="A1052" t="str">
            <v>ED-50920</v>
          </cell>
          <cell r="B1052" t="str">
            <v>SER-ALA-005</v>
          </cell>
          <cell r="C1052" t="str">
            <v>ALAMBRADO PARA QUADRA ESPORTIVA, COM TELA DE ARAME GALVANIZADO FIO 12 # 2", FIXADO EM QUADROS DE TUBOS DE AÇO GALVANIZADO D = 2", H = 4,00 M</v>
          </cell>
          <cell r="D1052" t="str">
            <v>M</v>
          </cell>
          <cell r="E1052">
            <v>349.16</v>
          </cell>
          <cell r="F1052" t="str">
            <v>ED-50920</v>
          </cell>
          <cell r="G1052">
            <v>0</v>
          </cell>
        </row>
        <row r="1053">
          <cell r="A1053" t="str">
            <v>ED-50922</v>
          </cell>
          <cell r="B1053" t="str">
            <v>SER-ALA-015</v>
          </cell>
          <cell r="C1053" t="str">
            <v>ALAMBRADO PARA QUADRA ESPORTIVA, COM TELA DE ARAME GALVANIZADO FIO 12 # 2", FIXADO EM QUADROS DE TUBOS DE AÇO GALVANIZADO D = 2", H = 6,00 M</v>
          </cell>
          <cell r="D1053" t="str">
            <v>M</v>
          </cell>
          <cell r="E1053">
            <v>491.29</v>
          </cell>
          <cell r="F1053" t="str">
            <v>ED-50922</v>
          </cell>
          <cell r="G1053">
            <v>0</v>
          </cell>
        </row>
        <row r="1054">
          <cell r="A1054" t="str">
            <v>16.04</v>
          </cell>
          <cell r="B1054">
            <v>8862</v>
          </cell>
          <cell r="C1054" t="str">
            <v>PEÇA ESPECIAL DE SERRALHERIA</v>
          </cell>
          <cell r="D1054" t="str">
            <v/>
          </cell>
          <cell r="E1054">
            <v>0</v>
          </cell>
          <cell r="F1054" t="str">
            <v>16.04</v>
          </cell>
          <cell r="G1054">
            <v>0</v>
          </cell>
        </row>
        <row r="1055">
          <cell r="A1055" t="str">
            <v>ED-50927</v>
          </cell>
          <cell r="B1055" t="str">
            <v>SER-ARM-005</v>
          </cell>
          <cell r="C1055" t="str">
            <v>ARMÁRIO EM CHAPA DOBRADA #14 COM PRATELEIRA INTERNA E SUPORTES DE METALON PARA TV E VÍDEO</v>
          </cell>
          <cell r="D1055" t="str">
            <v>U</v>
          </cell>
          <cell r="E1055">
            <v>323.31</v>
          </cell>
          <cell r="F1055" t="str">
            <v>ED-50927</v>
          </cell>
          <cell r="G1055">
            <v>0</v>
          </cell>
        </row>
        <row r="1056">
          <cell r="A1056" t="str">
            <v>ED-50928</v>
          </cell>
          <cell r="B1056" t="str">
            <v>SER-ARM-010</v>
          </cell>
          <cell r="C1056" t="str">
            <v>ARMÁRIO PARA TV E VÍDEO</v>
          </cell>
          <cell r="D1056" t="str">
            <v>U</v>
          </cell>
          <cell r="E1056">
            <v>268.52</v>
          </cell>
          <cell r="F1056" t="str">
            <v>ED-50928</v>
          </cell>
          <cell r="G1056">
            <v>0</v>
          </cell>
        </row>
        <row r="1057">
          <cell r="A1057" t="str">
            <v>ED-50965</v>
          </cell>
          <cell r="B1057" t="str">
            <v>SER-MAR-005</v>
          </cell>
          <cell r="C1057" t="str">
            <v>FORNECIMENTO E ASSENTAMENTO DE MARCO EM CHAPA METÁLICA</v>
          </cell>
          <cell r="D1057" t="str">
            <v>U</v>
          </cell>
          <cell r="E1057">
            <v>303.14</v>
          </cell>
          <cell r="F1057" t="str">
            <v>ED-50965</v>
          </cell>
          <cell r="G1057">
            <v>0</v>
          </cell>
        </row>
        <row r="1058">
          <cell r="A1058" t="str">
            <v>ED-50966</v>
          </cell>
          <cell r="B1058" t="str">
            <v>SER-MAS-005</v>
          </cell>
          <cell r="C1058" t="str">
            <v>MASTRO DE PÁTIO PARA BANDEIRA, EM TUBO GALVANIZADO 2" - H = 6,00 M</v>
          </cell>
          <cell r="D1058" t="str">
            <v>U</v>
          </cell>
          <cell r="E1058">
            <v>505.97</v>
          </cell>
          <cell r="F1058" t="str">
            <v>ED-50966</v>
          </cell>
          <cell r="G1058">
            <v>0</v>
          </cell>
        </row>
        <row r="1059">
          <cell r="A1059" t="str">
            <v>ED-50967</v>
          </cell>
          <cell r="B1059" t="str">
            <v>SER-MAS-010</v>
          </cell>
          <cell r="C1059" t="str">
            <v>MASTRO PARA FACHADA</v>
          </cell>
          <cell r="D1059" t="str">
            <v>U</v>
          </cell>
          <cell r="E1059">
            <v>243.65</v>
          </cell>
          <cell r="F1059" t="str">
            <v>ED-50967</v>
          </cell>
          <cell r="G1059">
            <v>0</v>
          </cell>
        </row>
        <row r="1060">
          <cell r="A1060" t="str">
            <v>ED-50968</v>
          </cell>
          <cell r="B1060" t="str">
            <v>SER-MAS-015</v>
          </cell>
          <cell r="C1060" t="str">
            <v>MASTROS DE PÁTIO PARA BANDEIRAS (H = 2,00 M E 6,00 M E DE 1,00 M E 9,00 M)</v>
          </cell>
          <cell r="D1060" t="str">
            <v>CJ</v>
          </cell>
          <cell r="E1060">
            <v>1655.63</v>
          </cell>
          <cell r="F1060" t="str">
            <v>ED-50968</v>
          </cell>
          <cell r="G1060">
            <v>0</v>
          </cell>
        </row>
        <row r="1061">
          <cell r="A1061" t="str">
            <v>ED-50929</v>
          </cell>
          <cell r="B1061" t="str">
            <v>SER-BAT-005</v>
          </cell>
          <cell r="C1061" t="str">
            <v>SEGREGADOR/BATE-RODAS PARA ESTACIONAMENTO ENGASTADO, EM TUBO GALVANIZADO, DN 3" (75MM), ACABAMENTO EM PINTURA ESMALTE, INCLUSIVE ESCAVAÇÃO, CHUMBAMENTO, FORNECIMENTO DE CONCRETO E BOTA-FORA DO MATERIAL</v>
          </cell>
          <cell r="D1061" t="str">
            <v>UN</v>
          </cell>
          <cell r="E1061">
            <v>188.21</v>
          </cell>
          <cell r="F1061" t="str">
            <v>ED-50929</v>
          </cell>
          <cell r="G1061">
            <v>0</v>
          </cell>
        </row>
        <row r="1062">
          <cell r="A1062" t="str">
            <v>16.05</v>
          </cell>
          <cell r="B1062">
            <v>8863</v>
          </cell>
          <cell r="C1062" t="str">
            <v>ALÇAPÃO METÁLICO</v>
          </cell>
          <cell r="D1062" t="str">
            <v/>
          </cell>
          <cell r="E1062">
            <v>0</v>
          </cell>
          <cell r="F1062" t="str">
            <v>16.05</v>
          </cell>
          <cell r="G1062">
            <v>0</v>
          </cell>
        </row>
        <row r="1063">
          <cell r="A1063" t="str">
            <v>ED-50923</v>
          </cell>
          <cell r="B1063" t="str">
            <v>SER-ALÇ-005</v>
          </cell>
          <cell r="C1063" t="str">
            <v>ALÇAPÃO 60 X 60 CM COM COM QUADRO DE CANTONEIRA METÁLICA 1"X 1/8", TAMPA EM CANTONEIRA 7/8"X 1/8" E CHAPA METÁLICA ENRIJECIDA POR PERFIL "T</v>
          </cell>
          <cell r="D1063" t="str">
            <v>U</v>
          </cell>
          <cell r="E1063">
            <v>186.21</v>
          </cell>
          <cell r="F1063" t="str">
            <v>ED-50923</v>
          </cell>
          <cell r="G1063">
            <v>0</v>
          </cell>
        </row>
        <row r="1064">
          <cell r="A1064" t="str">
            <v>ED-50925</v>
          </cell>
          <cell r="B1064" t="str">
            <v>SER-ALÇ-015</v>
          </cell>
          <cell r="C1064" t="str">
            <v>ALÇAPÃO 70 X 70 CM COM COM QUADRO DE CANTONEIRA METÁLICA 1"X 1/8", TAMPA EM CANTONEIRA 7/8"X 1/8" E CHAPA METÁLICA ENRIJECIDA POR PERFIL "T</v>
          </cell>
          <cell r="D1064" t="str">
            <v>U</v>
          </cell>
          <cell r="E1064">
            <v>216.06</v>
          </cell>
          <cell r="F1064" t="str">
            <v>ED-50925</v>
          </cell>
          <cell r="G1064">
            <v>0</v>
          </cell>
        </row>
        <row r="1065">
          <cell r="A1065" t="str">
            <v>ED-50924</v>
          </cell>
          <cell r="B1065" t="str">
            <v>SER-ALÇ-010</v>
          </cell>
          <cell r="C1065" t="str">
            <v>ALÇAPÃO 80 X 80 CM COM COM QUADRO DE CANTONEIRA METÁLICA 1"X 1/8", TAMPA EM CANTONEIRA 7/8"X 1/8" E CHAPA METÁLICA ENRIJECIDA POR PERFIL "T</v>
          </cell>
          <cell r="D1065" t="str">
            <v>U</v>
          </cell>
          <cell r="E1065">
            <v>226.21</v>
          </cell>
          <cell r="F1065" t="str">
            <v>ED-50924</v>
          </cell>
          <cell r="G1065">
            <v>0</v>
          </cell>
        </row>
        <row r="1066">
          <cell r="A1066" t="str">
            <v>16.06</v>
          </cell>
          <cell r="B1066">
            <v>8864</v>
          </cell>
          <cell r="C1066" t="str">
            <v>ESCADA DE MARINHEIRO</v>
          </cell>
          <cell r="D1066" t="str">
            <v/>
          </cell>
          <cell r="E1066">
            <v>0</v>
          </cell>
          <cell r="F1066" t="str">
            <v>16.06</v>
          </cell>
          <cell r="G1066">
            <v>0</v>
          </cell>
        </row>
        <row r="1067">
          <cell r="A1067" t="str">
            <v>ED-50947</v>
          </cell>
          <cell r="B1067" t="str">
            <v>SER-DEG-005</v>
          </cell>
          <cell r="C1067" t="str">
            <v>DEGRAU DE ESCADA DE MARINHEIRO DE FERRO REDONDO DE 7/8" ENGASTADO</v>
          </cell>
          <cell r="D1067" t="str">
            <v>U</v>
          </cell>
          <cell r="E1067">
            <v>49.87</v>
          </cell>
          <cell r="F1067" t="str">
            <v>ED-50947</v>
          </cell>
          <cell r="G1067">
            <v>0</v>
          </cell>
        </row>
        <row r="1068">
          <cell r="A1068" t="str">
            <v>ED-50949</v>
          </cell>
          <cell r="B1068" t="str">
            <v>SER-ESC-010</v>
          </cell>
          <cell r="C1068" t="str">
            <v>ESCADA MARINHEIRO - TUBO GALVANIZADO D = 3/4" E D = 1/2"</v>
          </cell>
          <cell r="D1068" t="str">
            <v>M</v>
          </cell>
          <cell r="E1068">
            <v>166.12</v>
          </cell>
          <cell r="F1068" t="str">
            <v>ED-50949</v>
          </cell>
          <cell r="G1068">
            <v>0</v>
          </cell>
        </row>
        <row r="1069">
          <cell r="A1069" t="str">
            <v>ED-50948</v>
          </cell>
          <cell r="B1069" t="str">
            <v>SER-ESC-005</v>
          </cell>
          <cell r="C1069" t="str">
            <v>ESCADA MARINHEIRO COM GRADIL PROTETOR - D = 3/4"</v>
          </cell>
          <cell r="D1069" t="str">
            <v>M</v>
          </cell>
          <cell r="E1069">
            <v>365.65</v>
          </cell>
          <cell r="F1069" t="str">
            <v>ED-50948</v>
          </cell>
          <cell r="G1069">
            <v>0</v>
          </cell>
        </row>
        <row r="1070">
          <cell r="A1070" t="str">
            <v>16.07</v>
          </cell>
          <cell r="B1070">
            <v>8865</v>
          </cell>
          <cell r="C1070" t="str">
            <v>PORTA EM AÇO DE ENROLAR</v>
          </cell>
          <cell r="D1070" t="str">
            <v/>
          </cell>
          <cell r="E1070">
            <v>0</v>
          </cell>
          <cell r="F1070" t="str">
            <v>16.07</v>
          </cell>
          <cell r="G1070">
            <v>0</v>
          </cell>
        </row>
        <row r="1071">
          <cell r="A1071" t="str">
            <v>ED-50970</v>
          </cell>
          <cell r="B1071" t="str">
            <v>SER-POR-005</v>
          </cell>
          <cell r="C1071" t="str">
            <v>FORNECIMENTO E ASSENTAMENTO DE PORTA AÇO DE ENROLAR, LÂMINA RAIADA COM LARGURA ÚTIL 100MM, CHAPA 24, ABERTURA MANUAL, COMPLETA, INCLUSIVE EIXO, MOLA, SOLEIRA, ETIQUETA, CAVALETE, GUIAS, FITAS E FECHADURAS LATERAIS - COMPLETA</v>
          </cell>
          <cell r="D1071" t="str">
            <v>M2</v>
          </cell>
          <cell r="E1071">
            <v>333.4</v>
          </cell>
          <cell r="F1071" t="str">
            <v>ED-50970</v>
          </cell>
          <cell r="G1071">
            <v>0</v>
          </cell>
        </row>
        <row r="1072">
          <cell r="A1072" t="str">
            <v>17.</v>
          </cell>
          <cell r="B1072">
            <v>8678</v>
          </cell>
          <cell r="C1072" t="str">
            <v>PINTURA</v>
          </cell>
          <cell r="D1072" t="str">
            <v/>
          </cell>
          <cell r="E1072">
            <v>0</v>
          </cell>
          <cell r="F1072" t="str">
            <v>17.</v>
          </cell>
          <cell r="G1072">
            <v>0</v>
          </cell>
        </row>
        <row r="1073">
          <cell r="A1073" t="str">
            <v>17.01</v>
          </cell>
          <cell r="B1073">
            <v>8866</v>
          </cell>
          <cell r="C1073" t="str">
            <v>LIXAMENTO PARA PINTURA</v>
          </cell>
          <cell r="D1073" t="str">
            <v/>
          </cell>
          <cell r="E1073">
            <v>0</v>
          </cell>
          <cell r="F1073" t="str">
            <v>17.01</v>
          </cell>
          <cell r="G1073">
            <v>0</v>
          </cell>
        </row>
        <row r="1074">
          <cell r="A1074" t="str">
            <v>ED-50505</v>
          </cell>
          <cell r="B1074" t="str">
            <v>PIN-LIX-005</v>
          </cell>
          <cell r="C1074" t="str">
            <v>LIXAMENTO MANUAL EM PAREDE PARA REMOÇÃO DE TINTA</v>
          </cell>
          <cell r="D1074" t="str">
            <v>M2</v>
          </cell>
          <cell r="E1074">
            <v>2.65</v>
          </cell>
          <cell r="F1074" t="str">
            <v>ED-50505</v>
          </cell>
          <cell r="G1074">
            <v>0</v>
          </cell>
        </row>
        <row r="1075">
          <cell r="A1075" t="str">
            <v>ED-50507</v>
          </cell>
          <cell r="B1075" t="str">
            <v>PIN-LIX-010</v>
          </cell>
          <cell r="C1075" t="str">
            <v>LIXAMENTO MANUAL EM SUPERFÍCIE DE MADEIRA PARA REMOÇÃO DE TINTA</v>
          </cell>
          <cell r="D1075" t="str">
            <v>M2</v>
          </cell>
          <cell r="E1075">
            <v>3.92</v>
          </cell>
          <cell r="F1075" t="str">
            <v>ED-50507</v>
          </cell>
          <cell r="G1075">
            <v>0</v>
          </cell>
        </row>
        <row r="1076">
          <cell r="A1076" t="str">
            <v>ED-50508</v>
          </cell>
          <cell r="B1076" t="str">
            <v>PIN-LIX-015</v>
          </cell>
          <cell r="C1076" t="str">
            <v>LIXAMENTO MANUAL EM SUPERFÍCIE METÁLICA PARA REMOÇÃO DE TINTA</v>
          </cell>
          <cell r="D1076" t="str">
            <v>M2</v>
          </cell>
          <cell r="E1076">
            <v>3.89</v>
          </cell>
          <cell r="F1076" t="str">
            <v>ED-50508</v>
          </cell>
          <cell r="G1076">
            <v>0</v>
          </cell>
        </row>
        <row r="1077">
          <cell r="A1077" t="str">
            <v>ED-50506</v>
          </cell>
          <cell r="B1077" t="str">
            <v>PIN-LIX-006</v>
          </cell>
          <cell r="C1077" t="str">
            <v>LIXAMENTO MANUAL EM TETO PARA REMOÇÃO DE TINTA</v>
          </cell>
          <cell r="D1077" t="str">
            <v>M2</v>
          </cell>
          <cell r="E1077">
            <v>2.97</v>
          </cell>
          <cell r="F1077" t="str">
            <v>ED-50506</v>
          </cell>
          <cell r="G1077">
            <v>0</v>
          </cell>
        </row>
        <row r="1078">
          <cell r="A1078" t="str">
            <v>17.02</v>
          </cell>
          <cell r="B1078">
            <v>8867</v>
          </cell>
          <cell r="C1078" t="str">
            <v>SELADOR PAREDE</v>
          </cell>
          <cell r="D1078" t="str">
            <v/>
          </cell>
          <cell r="E1078">
            <v>0</v>
          </cell>
          <cell r="F1078" t="str">
            <v>17.02</v>
          </cell>
          <cell r="G1078">
            <v>0</v>
          </cell>
        </row>
        <row r="1079">
          <cell r="A1079" t="str">
            <v>ED-50516</v>
          </cell>
          <cell r="B1079" t="str">
            <v>PIN-SEL-015</v>
          </cell>
          <cell r="C1079" t="str">
            <v>PREPARAÇÃO PARA EMASSAMENTO OU PINTURA (LÁTEX/ACRÍLICA) EM PAREDE DE GESSO ACARTONADO (DRY-WALL) E FORRO DE GESSO, INCLUSIVE UMA (1) DEMÃO DE SELADOR ACRÍLICO</v>
          </cell>
          <cell r="D1079" t="str">
            <v>M2</v>
          </cell>
          <cell r="E1079">
            <v>4.3899999999999997</v>
          </cell>
          <cell r="F1079" t="str">
            <v>ED-50516</v>
          </cell>
          <cell r="G1079">
            <v>0</v>
          </cell>
        </row>
        <row r="1080">
          <cell r="A1080" t="str">
            <v>ED-50514</v>
          </cell>
          <cell r="B1080" t="str">
            <v>PIN-SEL-005</v>
          </cell>
          <cell r="C1080" t="str">
            <v>PREPARAÇÃO PARA EMASSAMENTO OU PINTURA (LÁTEX/ACRÍLICA) EM PAREDE, INCLUSIVE UMA (1) DEMÃO DE SELADOR ACRÍLICO</v>
          </cell>
          <cell r="D1080" t="str">
            <v>M2</v>
          </cell>
          <cell r="E1080">
            <v>4.88</v>
          </cell>
          <cell r="F1080" t="str">
            <v>ED-50514</v>
          </cell>
          <cell r="G1080">
            <v>0</v>
          </cell>
        </row>
        <row r="1081">
          <cell r="A1081" t="str">
            <v>ED-50515</v>
          </cell>
          <cell r="B1081" t="str">
            <v>PIN-SEL-010</v>
          </cell>
          <cell r="C1081" t="str">
            <v>PREPARAÇÃO PARA EMASSAMENTO OU PINTURA (LÁTEX/ACRÍLICA) EM TETO, INCLUSIVE UMA (1) DEMÃO DE SELADOR ACRÍLICO</v>
          </cell>
          <cell r="D1081" t="str">
            <v>M2</v>
          </cell>
          <cell r="E1081">
            <v>6.17</v>
          </cell>
          <cell r="F1081" t="str">
            <v>ED-50515</v>
          </cell>
          <cell r="G1081">
            <v>0</v>
          </cell>
        </row>
        <row r="1082">
          <cell r="A1082" t="str">
            <v>17.03</v>
          </cell>
          <cell r="B1082">
            <v>8868</v>
          </cell>
          <cell r="C1082" t="str">
            <v>MASSA CORRIDA (PVA E ACRÍLICA)</v>
          </cell>
          <cell r="D1082" t="str">
            <v/>
          </cell>
          <cell r="E1082">
            <v>0</v>
          </cell>
          <cell r="F1082" t="str">
            <v>17.03</v>
          </cell>
          <cell r="G1082">
            <v>0</v>
          </cell>
        </row>
        <row r="1083">
          <cell r="A1083" t="str">
            <v>ED-50485</v>
          </cell>
          <cell r="B1083" t="str">
            <v>PIN-EMA-030</v>
          </cell>
          <cell r="C1083" t="str">
            <v>EMASSAMENTO EM FORRO DE GESSO COM MASSA ACRÍLICA, UMA (1) DEMÃO, INCLUSIVE LIXAMENTO PARA PINTURA</v>
          </cell>
          <cell r="D1083" t="str">
            <v>M2</v>
          </cell>
          <cell r="E1083">
            <v>13.91</v>
          </cell>
          <cell r="F1083" t="str">
            <v>ED-50485</v>
          </cell>
          <cell r="G1083">
            <v>0</v>
          </cell>
        </row>
        <row r="1084">
          <cell r="A1084" t="str">
            <v>ED-50486</v>
          </cell>
          <cell r="B1084" t="str">
            <v>PIN-EMA-031</v>
          </cell>
          <cell r="C1084" t="str">
            <v>EMASSAMENTO EM FORRO DE GESSO COM MASSA CORRIDA (PVA), UMA (1) DEMÃO, INCLUSIVE LIXAMENTO PARA PINTURA</v>
          </cell>
          <cell r="D1084" t="str">
            <v>M2</v>
          </cell>
          <cell r="E1084">
            <v>12.16</v>
          </cell>
          <cell r="F1084" t="str">
            <v>ED-50486</v>
          </cell>
          <cell r="G1084">
            <v>0</v>
          </cell>
        </row>
        <row r="1085">
          <cell r="A1085" t="str">
            <v>ED-50474</v>
          </cell>
          <cell r="B1085" t="str">
            <v>PIN-EMA-006</v>
          </cell>
          <cell r="C1085" t="str">
            <v>EMASSAMENTO EM PAREDE COM MASSA ACRÍLICA, DUAS (2) DEMÃOS, INCLUSIVE LIXAMENTO PARA PINTURA</v>
          </cell>
          <cell r="D1085" t="str">
            <v>M2</v>
          </cell>
          <cell r="E1085">
            <v>16.77</v>
          </cell>
          <cell r="F1085" t="str">
            <v>ED-50474</v>
          </cell>
          <cell r="G1085">
            <v>0</v>
          </cell>
        </row>
        <row r="1086">
          <cell r="A1086" t="str">
            <v>ED-50473</v>
          </cell>
          <cell r="B1086" t="str">
            <v>PIN-EMA-005</v>
          </cell>
          <cell r="C1086" t="str">
            <v>EMASSAMENTO EM PAREDE COM MASSA ACRÍLICA, UMA (1) DEMÃO, INCLUSIVE LIXAMENTO PARA PINTURA</v>
          </cell>
          <cell r="D1086" t="str">
            <v>M2</v>
          </cell>
          <cell r="E1086">
            <v>11.1</v>
          </cell>
          <cell r="F1086" t="str">
            <v>ED-50473</v>
          </cell>
          <cell r="G1086">
            <v>0</v>
          </cell>
        </row>
        <row r="1087">
          <cell r="A1087" t="str">
            <v>ED-50478</v>
          </cell>
          <cell r="B1087" t="str">
            <v>PIN-EMA-011</v>
          </cell>
          <cell r="C1087" t="str">
            <v>EMASSAMENTO EM PAREDE COM MASSA CORRIDA (PVA), DUAS (2) DEMÃOS, INCLUSIVE LIXAMENTO PARA PINTURA</v>
          </cell>
          <cell r="D1087" t="str">
            <v>M2</v>
          </cell>
          <cell r="E1087">
            <v>13.49</v>
          </cell>
          <cell r="F1087" t="str">
            <v>ED-50478</v>
          </cell>
          <cell r="G1087">
            <v>0</v>
          </cell>
        </row>
        <row r="1088">
          <cell r="A1088" t="str">
            <v>ED-50477</v>
          </cell>
          <cell r="B1088" t="str">
            <v>PIN-EMA-010</v>
          </cell>
          <cell r="C1088" t="str">
            <v>EMASSAMENTO EM PAREDE COM MASSA CORRIDA (PVA), UMA (1) DEMÃO, INCLUSIVE LIXAMENTO PARA PINTURA</v>
          </cell>
          <cell r="D1088" t="str">
            <v>M2</v>
          </cell>
          <cell r="E1088">
            <v>9.4600000000000009</v>
          </cell>
          <cell r="F1088" t="str">
            <v>ED-50477</v>
          </cell>
          <cell r="G1088">
            <v>0</v>
          </cell>
        </row>
        <row r="1089">
          <cell r="A1089" t="str">
            <v>ED-50483</v>
          </cell>
          <cell r="B1089" t="str">
            <v>PIN-EMA-025</v>
          </cell>
          <cell r="C1089" t="str">
            <v>EMASSAMENTO EM PAREDE DE GESSO ACARTONADO (DRY-WALL) COM MASSA ACRÍLICA, UMA (1) DEMÃO, INCLUSIVE LIXAMENTO PARA PINTURA</v>
          </cell>
          <cell r="D1089" t="str">
            <v>M2</v>
          </cell>
          <cell r="E1089">
            <v>11.1</v>
          </cell>
          <cell r="F1089" t="str">
            <v>ED-50483</v>
          </cell>
          <cell r="G1089">
            <v>0</v>
          </cell>
        </row>
        <row r="1090">
          <cell r="A1090" t="str">
            <v>ED-50484</v>
          </cell>
          <cell r="B1090" t="str">
            <v>PIN-EMA-026</v>
          </cell>
          <cell r="C1090" t="str">
            <v>EMASSAMENTO EM PAREDE DE GESSO ACARTONADO (DRY-WALL) COM MASSA CORRIDA (PVA), UMA (1) DEMÃO, INCLUSIVE LIXAMENTO PARA PINTURA</v>
          </cell>
          <cell r="D1090" t="str">
            <v>M2</v>
          </cell>
          <cell r="E1090">
            <v>9.4600000000000009</v>
          </cell>
          <cell r="F1090" t="str">
            <v>ED-50484</v>
          </cell>
          <cell r="G1090">
            <v>0</v>
          </cell>
        </row>
        <row r="1091">
          <cell r="A1091" t="str">
            <v>ED-50476</v>
          </cell>
          <cell r="B1091" t="str">
            <v>PIN-EMA-008</v>
          </cell>
          <cell r="C1091" t="str">
            <v>EMASSAMENTO EM TETO COM MASSA ACRÍLICA, DUAS (2) DEMÃOS, INCLUSIVE LIXAMENTO PARA PINTURA</v>
          </cell>
          <cell r="D1091" t="str">
            <v>M2</v>
          </cell>
          <cell r="E1091">
            <v>26.14</v>
          </cell>
          <cell r="F1091" t="str">
            <v>ED-50476</v>
          </cell>
          <cell r="G1091">
            <v>0</v>
          </cell>
        </row>
        <row r="1092">
          <cell r="A1092" t="str">
            <v>ED-50475</v>
          </cell>
          <cell r="B1092" t="str">
            <v>PIN-EMA-007</v>
          </cell>
          <cell r="C1092" t="str">
            <v>EMASSAMENTO EM TETO COM MASSA ACRÍLICA, UMA (1) DEMÃO, INCLUSIVE LIXAMENTO PARA PINTURA</v>
          </cell>
          <cell r="D1092" t="str">
            <v>M2</v>
          </cell>
          <cell r="E1092">
            <v>18.13</v>
          </cell>
          <cell r="F1092" t="str">
            <v>ED-50475</v>
          </cell>
          <cell r="G1092">
            <v>0</v>
          </cell>
        </row>
        <row r="1093">
          <cell r="A1093" t="str">
            <v>ED-50480</v>
          </cell>
          <cell r="B1093" t="str">
            <v>PIN-EMA-013</v>
          </cell>
          <cell r="C1093" t="str">
            <v>EMASSAMENTO EM TETO COM MASSA CORRIDA (PVA), DUAS (2) DEMÃOS, INCLUSIVE LIXAMENTO PARA PINTURA</v>
          </cell>
          <cell r="D1093" t="str">
            <v>M2</v>
          </cell>
          <cell r="E1093">
            <v>22.86</v>
          </cell>
          <cell r="F1093" t="str">
            <v>ED-50480</v>
          </cell>
          <cell r="G1093">
            <v>0</v>
          </cell>
        </row>
        <row r="1094">
          <cell r="A1094" t="str">
            <v>ED-50479</v>
          </cell>
          <cell r="B1094" t="str">
            <v>PIN-EMA-012</v>
          </cell>
          <cell r="C1094" t="str">
            <v>EMASSAMENTO EM TETO COM MASSA CORRIDA (PVA), UMA (1) DEMÃO, INCLUSIVE LIXAMENTO PARA PINTURA</v>
          </cell>
          <cell r="D1094" t="str">
            <v>M2</v>
          </cell>
          <cell r="E1094">
            <v>16.489999999999998</v>
          </cell>
          <cell r="F1094" t="str">
            <v>ED-50479</v>
          </cell>
          <cell r="G1094">
            <v>0</v>
          </cell>
        </row>
        <row r="1095">
          <cell r="A1095" t="str">
            <v>17.04</v>
          </cell>
          <cell r="B1095">
            <v>8869</v>
          </cell>
          <cell r="C1095" t="str">
            <v>PINTURA LÁTEX (PVA)</v>
          </cell>
          <cell r="D1095" t="str">
            <v/>
          </cell>
          <cell r="E1095">
            <v>0</v>
          </cell>
          <cell r="F1095" t="str">
            <v>17.04</v>
          </cell>
          <cell r="G1095">
            <v>0</v>
          </cell>
        </row>
        <row r="1096">
          <cell r="A1096" t="str">
            <v>ED-50492</v>
          </cell>
          <cell r="B1096" t="str">
            <v>PIN-ESM-010</v>
          </cell>
          <cell r="C1096" t="str">
            <v>PINTURA ESMALTE EM ESTRUTURA DE AÇO CARBONO, DUAS (2) DEMÃOS, EXCLUSIVE FUNDO ANTICORROSIVO</v>
          </cell>
          <cell r="D1096" t="str">
            <v>M2</v>
          </cell>
          <cell r="E1096">
            <v>19.16</v>
          </cell>
          <cell r="F1096" t="str">
            <v>ED-50492</v>
          </cell>
          <cell r="G1096">
            <v>0</v>
          </cell>
        </row>
        <row r="1097">
          <cell r="A1097" t="str">
            <v>ED-50498</v>
          </cell>
          <cell r="B1097" t="str">
            <v>PIN-LAT-005</v>
          </cell>
          <cell r="C1097" t="str">
            <v xml:space="preserve">PINTURA LÁTEX (PVA) EM PAREDE, DUAS (2) DEMÃOS, EXCLUSIVE SELADOR ACRÍLICO E MASSA ACRÍLICA/CORRIDA (PVA)
</v>
          </cell>
          <cell r="D1097" t="str">
            <v>M2</v>
          </cell>
          <cell r="E1097">
            <v>10.210000000000001</v>
          </cell>
          <cell r="F1097" t="str">
            <v>ED-50498</v>
          </cell>
          <cell r="G1097">
            <v>0</v>
          </cell>
        </row>
        <row r="1098">
          <cell r="A1098" t="str">
            <v>ED-50502</v>
          </cell>
          <cell r="B1098" t="str">
            <v>PIN-LAT-015</v>
          </cell>
          <cell r="C1098" t="str">
            <v>PINTURA LÁTEX (PVA) EM PAREDE, DUAS (2) DEMÃOS, INCLUSIVE UMA (1) DEMÃO DE MASSA CORRIDA (PVA), EXCLUSIVE SELADOR ACRÍLICO</v>
          </cell>
          <cell r="D1098" t="str">
            <v>M2</v>
          </cell>
          <cell r="E1098">
            <v>19.670000000000002</v>
          </cell>
          <cell r="F1098" t="str">
            <v>ED-50502</v>
          </cell>
          <cell r="G1098">
            <v>0</v>
          </cell>
        </row>
        <row r="1099">
          <cell r="A1099" t="str">
            <v>ED-50500</v>
          </cell>
          <cell r="B1099" t="str">
            <v>PIN-LAT-010</v>
          </cell>
          <cell r="C1099" t="str">
            <v>PINTURA LÁTEX (PVA) EM PAREDE, TRÊS (3) DEMÃOS, EXCLUSIVE SELADOR ACRÍLICO E MASSA ACRÍLICA/CORRIDA (PVA)</v>
          </cell>
          <cell r="D1099" t="str">
            <v>M2</v>
          </cell>
          <cell r="E1099">
            <v>13.05</v>
          </cell>
          <cell r="F1099" t="str">
            <v>ED-50500</v>
          </cell>
          <cell r="G1099">
            <v>0</v>
          </cell>
        </row>
        <row r="1100">
          <cell r="A1100" t="str">
            <v>ED-50504</v>
          </cell>
          <cell r="B1100" t="str">
            <v>PIN-LAT-020</v>
          </cell>
          <cell r="C1100" t="str">
            <v>PINTURA LÁTEX (PVA) EM RODAPÉ OU MOLDURAS (ALTURA DE 5 CM A 7C M), EXCLUSIVE SELADOR ACRÍLICO</v>
          </cell>
          <cell r="D1100" t="str">
            <v>M</v>
          </cell>
          <cell r="E1100">
            <v>4.47</v>
          </cell>
          <cell r="F1100" t="str">
            <v>ED-50504</v>
          </cell>
          <cell r="G1100">
            <v>0</v>
          </cell>
        </row>
        <row r="1101">
          <cell r="A1101" t="str">
            <v>ED-50499</v>
          </cell>
          <cell r="B1101" t="str">
            <v>PIN-LAT-006</v>
          </cell>
          <cell r="C1101" t="str">
            <v>PINTURA LÁTEX (PVA) EM TETO, DUAS (2) DEMÃOS, EXCLUSIVE SELADOR ACRÍLICO E MASSA ACRÍLICA/CORRIDA (PVA)</v>
          </cell>
          <cell r="D1101" t="str">
            <v>M2</v>
          </cell>
          <cell r="E1101">
            <v>11.47</v>
          </cell>
          <cell r="F1101" t="str">
            <v>ED-50499</v>
          </cell>
          <cell r="G1101">
            <v>0</v>
          </cell>
        </row>
        <row r="1102">
          <cell r="A1102" t="str">
            <v>ED-50503</v>
          </cell>
          <cell r="B1102" t="str">
            <v>PIN-LAT-016</v>
          </cell>
          <cell r="C1102" t="str">
            <v>PINTURA LÁTEX (PVA) EM TETO, DUAS (2) DEMÃOS, INCLUSIVE UMA (1) DEMÃO DE MASSA CORRIDA (PVA), EXCLUSIVE SELADOR ACRÍLICO</v>
          </cell>
          <cell r="D1102" t="str">
            <v>M2</v>
          </cell>
          <cell r="E1102">
            <v>27.96</v>
          </cell>
          <cell r="F1102" t="str">
            <v>ED-50503</v>
          </cell>
          <cell r="G1102">
            <v>0</v>
          </cell>
        </row>
        <row r="1103">
          <cell r="A1103" t="str">
            <v>ED-50501</v>
          </cell>
          <cell r="B1103" t="str">
            <v>PIN-LAT-011</v>
          </cell>
          <cell r="C1103" t="str">
            <v>PINTURA LÁTEX (PVA) EM TETO, TRÊS (3) DEMÃOS, EXCLUSIVE SELADOR ACRÍLICO E MASSA ACRÍLICA/CORRIDA (PVA)</v>
          </cell>
          <cell r="D1103" t="str">
            <v>M2</v>
          </cell>
          <cell r="E1103">
            <v>14.94</v>
          </cell>
          <cell r="F1103" t="str">
            <v>ED-50501</v>
          </cell>
          <cell r="G1103">
            <v>0</v>
          </cell>
        </row>
        <row r="1104">
          <cell r="A1104" t="str">
            <v>17.05</v>
          </cell>
          <cell r="B1104">
            <v>8870</v>
          </cell>
          <cell r="C1104" t="str">
            <v>PINTURA ACRÍLICA</v>
          </cell>
          <cell r="D1104" t="str">
            <v/>
          </cell>
          <cell r="E1104">
            <v>0</v>
          </cell>
          <cell r="F1104" t="str">
            <v>17.05</v>
          </cell>
          <cell r="G1104">
            <v>0</v>
          </cell>
        </row>
        <row r="1105">
          <cell r="A1105" t="str">
            <v>ED-50451</v>
          </cell>
          <cell r="B1105" t="str">
            <v>PIN-ACR-005</v>
          </cell>
          <cell r="C1105" t="str">
            <v>PINTURA ACRÍLICA EM PAREDE, DUAS (2) DEMÃOS, EXCLUSIVE SELADOR ACRÍLICO E MASSA ACRÍLICA/CORRIDA (PVA)</v>
          </cell>
          <cell r="D1105" t="str">
            <v>M2</v>
          </cell>
          <cell r="E1105">
            <v>11.78</v>
          </cell>
          <cell r="F1105" t="str">
            <v>ED-50451</v>
          </cell>
          <cell r="G1105">
            <v>0</v>
          </cell>
        </row>
        <row r="1106">
          <cell r="A1106" t="str">
            <v>ED-50455</v>
          </cell>
          <cell r="B1106" t="str">
            <v>PIN-ACR-015</v>
          </cell>
          <cell r="C1106" t="str">
            <v>PINTURA ACRÍLICA EM PAREDE, DUAS (2) DEMÃOS, INCLUSIVE UMA (1) DEMÃO DE MASSA CORRIDA (PVA), EXCLUSIVE SELADOR ACRÍLICO</v>
          </cell>
          <cell r="D1106" t="str">
            <v>M2</v>
          </cell>
          <cell r="E1106">
            <v>21.24</v>
          </cell>
          <cell r="F1106" t="str">
            <v>ED-50455</v>
          </cell>
          <cell r="G1106">
            <v>0</v>
          </cell>
        </row>
        <row r="1107">
          <cell r="A1107" t="str">
            <v>ED-50453</v>
          </cell>
          <cell r="B1107" t="str">
            <v>PIN-ACR-010</v>
          </cell>
          <cell r="C1107" t="str">
            <v>PINTURA ACRÍLICA EM PAREDE, TRÊS (3) DEMÃOS, EXCLUSIVE SELADOR ACRÍLICO E MASSA ACRÍLICA/CORRIDA (PVA)</v>
          </cell>
          <cell r="D1107" t="str">
            <v>M2</v>
          </cell>
          <cell r="E1107">
            <v>15.41</v>
          </cell>
          <cell r="F1107" t="str">
            <v>ED-50453</v>
          </cell>
          <cell r="G1107">
            <v>0</v>
          </cell>
        </row>
        <row r="1108">
          <cell r="A1108" t="str">
            <v>ED-50452</v>
          </cell>
          <cell r="B1108" t="str">
            <v>PIN-ACR-006</v>
          </cell>
          <cell r="C1108" t="str">
            <v>PINTURA ACRÍLICA EM TETO, DUAS (2) DEMÃOS, EXCLUSIVE SELADOR ACRÍLICO E MASSA ACRÍLICA/CORRIDA (PVA)</v>
          </cell>
          <cell r="D1108" t="str">
            <v>M2</v>
          </cell>
          <cell r="E1108">
            <v>13.04</v>
          </cell>
          <cell r="F1108" t="str">
            <v>ED-50452</v>
          </cell>
          <cell r="G1108">
            <v>0</v>
          </cell>
        </row>
        <row r="1109">
          <cell r="A1109" t="str">
            <v>ED-50456</v>
          </cell>
          <cell r="B1109" t="str">
            <v>PIN-ACR-016</v>
          </cell>
          <cell r="C1109" t="str">
            <v>PINTURA ACRÍLICA EM TETO, DUAS (2) DEMÃOS, INCLUSIVE UMA (1) DEMÃO DE MASSA CORRIDA (PVA), EXCLUSIVE SELADOR ACRÍLICO</v>
          </cell>
          <cell r="D1109" t="str">
            <v>M2</v>
          </cell>
          <cell r="E1109">
            <v>29.53</v>
          </cell>
          <cell r="F1109" t="str">
            <v>ED-50456</v>
          </cell>
          <cell r="G1109">
            <v>0</v>
          </cell>
        </row>
        <row r="1110">
          <cell r="A1110" t="str">
            <v>ED-50454</v>
          </cell>
          <cell r="B1110" t="str">
            <v>PIN-ACR-011</v>
          </cell>
          <cell r="C1110" t="str">
            <v>PINTURA ACRÍLICA EM TETO, TRÊS (3) DEMÃOS, EXCLUSIVE SELADOR ACRÍLICO E MASSA ACRÍLICA/CORRIDA (PVA)</v>
          </cell>
          <cell r="D1110" t="str">
            <v>M2</v>
          </cell>
          <cell r="E1110">
            <v>17.3</v>
          </cell>
          <cell r="F1110" t="str">
            <v>ED-50454</v>
          </cell>
          <cell r="G1110">
            <v>0</v>
          </cell>
        </row>
        <row r="1111">
          <cell r="A1111" t="str">
            <v>17.06</v>
          </cell>
          <cell r="B1111">
            <v>8871</v>
          </cell>
          <cell r="C1111" t="str">
            <v>PINTURA A CAL</v>
          </cell>
          <cell r="D1111" t="str">
            <v/>
          </cell>
          <cell r="E1111">
            <v>0</v>
          </cell>
          <cell r="F1111" t="str">
            <v>17.06</v>
          </cell>
          <cell r="G1111">
            <v>0</v>
          </cell>
        </row>
        <row r="1112">
          <cell r="A1112" t="str">
            <v>ED-50470</v>
          </cell>
          <cell r="B1112" t="str">
            <v>PIN-CAI-010</v>
          </cell>
          <cell r="C1112" t="str">
            <v>PINTURA EM CAIAÇÃO PARA AMBIENTE EXTERNO,TRÊS (3) DEMÃOS, INCLUSIVE PIGMENTO E FIXADOR DE CAL</v>
          </cell>
          <cell r="D1112" t="str">
            <v>M2</v>
          </cell>
          <cell r="E1112">
            <v>10.81</v>
          </cell>
          <cell r="F1112" t="str">
            <v>ED-50470</v>
          </cell>
          <cell r="G1112">
            <v>0</v>
          </cell>
        </row>
        <row r="1113">
          <cell r="A1113" t="str">
            <v>ED-50469</v>
          </cell>
          <cell r="B1113" t="str">
            <v>PIN-CAI-005</v>
          </cell>
          <cell r="C1113" t="str">
            <v>PINTURA EM CAIAÇÃO PARA AMBIENTE INTERNO,TRÊS (3) DEMÃOS, INCLUSIVE PIGMENTO E FIXADOR DE CAL</v>
          </cell>
          <cell r="D1113" t="str">
            <v>M2</v>
          </cell>
          <cell r="E1113">
            <v>12.89</v>
          </cell>
          <cell r="F1113" t="str">
            <v>ED-50469</v>
          </cell>
          <cell r="G1113">
            <v>0</v>
          </cell>
        </row>
        <row r="1114">
          <cell r="A1114" t="str">
            <v>17.07</v>
          </cell>
          <cell r="B1114">
            <v>8872</v>
          </cell>
          <cell r="C1114" t="str">
            <v>MASSA CORRIDA SOBRE MADEIRA</v>
          </cell>
          <cell r="D1114" t="str">
            <v/>
          </cell>
          <cell r="E1114">
            <v>0</v>
          </cell>
          <cell r="F1114" t="str">
            <v>17.07</v>
          </cell>
          <cell r="G1114">
            <v>0</v>
          </cell>
        </row>
        <row r="1115">
          <cell r="A1115" t="str">
            <v>ED-50481</v>
          </cell>
          <cell r="B1115" t="str">
            <v>PIN-EMA-015</v>
          </cell>
          <cell r="C1115" t="str">
            <v>EMASSAMENTO A ÓLEO SOBRE MADEIRA, UMA (1) DEMÃO, INCLUSIVE LIXAMENTO PARA PINTURA</v>
          </cell>
          <cell r="D1115" t="str">
            <v>M2</v>
          </cell>
          <cell r="E1115">
            <v>17.02</v>
          </cell>
          <cell r="F1115" t="str">
            <v>ED-50481</v>
          </cell>
          <cell r="G1115">
            <v>0</v>
          </cell>
        </row>
        <row r="1116">
          <cell r="A1116" t="str">
            <v>ED-50482</v>
          </cell>
          <cell r="B1116" t="str">
            <v>PIN-EMA-020</v>
          </cell>
          <cell r="C1116" t="str">
            <v>EMASSAMENTO EM ESQUADRIA DE MADEIRA COM MASSA A ÓLEO, DUAS (2) DEMÃOS, INCLUSIVE LIXAMENTO PARA PINTURA  A ÓLEO OU ESMALTE</v>
          </cell>
          <cell r="D1116" t="str">
            <v>M2</v>
          </cell>
          <cell r="E1116">
            <v>24.46</v>
          </cell>
          <cell r="F1116" t="str">
            <v>ED-50482</v>
          </cell>
          <cell r="G1116">
            <v>0</v>
          </cell>
        </row>
        <row r="1117">
          <cell r="A1117" t="str">
            <v>17.08</v>
          </cell>
          <cell r="B1117">
            <v>8873</v>
          </cell>
          <cell r="C1117" t="str">
            <v>PINTURA PRESERVATIVA PARA MADEIRA</v>
          </cell>
          <cell r="D1117" t="str">
            <v/>
          </cell>
          <cell r="E1117">
            <v>0</v>
          </cell>
          <cell r="F1117" t="str">
            <v>17.08</v>
          </cell>
          <cell r="G1117">
            <v>0</v>
          </cell>
        </row>
        <row r="1118">
          <cell r="A1118" t="str">
            <v>ED-50512</v>
          </cell>
          <cell r="B1118" t="str">
            <v>PIN-PER-010</v>
          </cell>
          <cell r="C1118" t="str">
            <v>PINTURA PRESERVATIVA COM CUPINICIDA EM MADEIRA SECA, DUAS (2) DEMÃOS</v>
          </cell>
          <cell r="D1118" t="str">
            <v>M2</v>
          </cell>
          <cell r="E1118">
            <v>15.47</v>
          </cell>
          <cell r="F1118" t="str">
            <v>ED-50512</v>
          </cell>
          <cell r="G1118">
            <v>0</v>
          </cell>
        </row>
        <row r="1119">
          <cell r="A1119" t="str">
            <v>ED-50511</v>
          </cell>
          <cell r="B1119" t="str">
            <v>PIN-PER-005</v>
          </cell>
          <cell r="C1119" t="str">
            <v>PINTURA PRESERVATIVA COM CUPINICIDA EM MADEIRA SECA, DUAS (2) DEMÃOS, INCLUSIVE DUAS (2) DEMÃOS DE VERNIZ SINTÉTICO MARÍTIMO, ACABAMENTO TIPO FOSCO</v>
          </cell>
          <cell r="D1119" t="str">
            <v>M2</v>
          </cell>
          <cell r="E1119">
            <v>22.14</v>
          </cell>
          <cell r="F1119" t="str">
            <v>ED-50511</v>
          </cell>
          <cell r="G1119">
            <v>0</v>
          </cell>
        </row>
        <row r="1120">
          <cell r="A1120" t="str">
            <v>17.09</v>
          </cell>
          <cell r="B1120">
            <v>8874</v>
          </cell>
          <cell r="C1120" t="str">
            <v>PINTURA VERNIZ SOBRE MADEIRA</v>
          </cell>
          <cell r="D1120" t="str">
            <v/>
          </cell>
          <cell r="E1120">
            <v>0</v>
          </cell>
          <cell r="F1120" t="str">
            <v>17.09</v>
          </cell>
          <cell r="G1120">
            <v>0</v>
          </cell>
        </row>
        <row r="1121">
          <cell r="A1121" t="str">
            <v>ED-50530</v>
          </cell>
          <cell r="B1121" t="str">
            <v>PIN-VER-030</v>
          </cell>
          <cell r="C1121" t="str">
            <v>PINTURA COM VERNIZ POLIURETANO COM FILTRO SOLAR EM MADEIRA, DUAS (2) DEMÃOS, ACABAMENTO TIPO FOSCO</v>
          </cell>
          <cell r="D1121" t="str">
            <v>M2</v>
          </cell>
          <cell r="E1121">
            <v>22.87</v>
          </cell>
          <cell r="F1121" t="str">
            <v>ED-50530</v>
          </cell>
          <cell r="G1121">
            <v>0</v>
          </cell>
        </row>
        <row r="1122">
          <cell r="A1122" t="str">
            <v>ED-9026</v>
          </cell>
          <cell r="B1122" t="str">
            <v>-</v>
          </cell>
          <cell r="C1122" t="str">
            <v>PINTURA COM VERNIZ SINTÉTICO MARÍTIMO EM BATE MACA DE MADEIRA SEM CORRIMÃO, COM LARGURA DE 15CM E ESP. 2CM, DUAS (2) DEMÃOS, ACABAMENTO TIPO FOSCO</v>
          </cell>
          <cell r="D1122" t="str">
            <v>M</v>
          </cell>
          <cell r="E1122">
            <v>6.36</v>
          </cell>
          <cell r="F1122" t="str">
            <v>ED-9026</v>
          </cell>
          <cell r="G1122">
            <v>0</v>
          </cell>
        </row>
        <row r="1123">
          <cell r="A1123" t="str">
            <v>ED-50527</v>
          </cell>
          <cell r="B1123" t="str">
            <v>PIN-VER-015</v>
          </cell>
          <cell r="C1123" t="str">
            <v>PINTURA COM VERNIZ SINTÉTICO MARÍTIMO EM ESQUADRIAS DE MADEIRA, DUAS (2) DEMÃOS, ACABAMENTO TIPO ACETINADO (BRILHO SÚTIL)</v>
          </cell>
          <cell r="D1123" t="str">
            <v>M2</v>
          </cell>
          <cell r="E1123">
            <v>17.13</v>
          </cell>
          <cell r="F1123" t="str">
            <v>ED-50527</v>
          </cell>
          <cell r="G1123">
            <v>0</v>
          </cell>
        </row>
        <row r="1124">
          <cell r="A1124" t="str">
            <v>ED-50526</v>
          </cell>
          <cell r="B1124" t="str">
            <v>PIN-VER-010</v>
          </cell>
          <cell r="C1124" t="str">
            <v>PINTURA COM VERNIZ SINTÉTICO MARÍTIMO EM ESQUADRIAS DE MADEIRA, DUAS (2) DEMÃOS, ACABAMENTO TIPO BRILHANTE</v>
          </cell>
          <cell r="D1124" t="str">
            <v>M2</v>
          </cell>
          <cell r="E1124">
            <v>17.13</v>
          </cell>
          <cell r="F1124" t="str">
            <v>ED-50526</v>
          </cell>
          <cell r="G1124">
            <v>0</v>
          </cell>
        </row>
        <row r="1125">
          <cell r="A1125" t="str">
            <v>ED-50528</v>
          </cell>
          <cell r="B1125" t="str">
            <v>PIN-VER-020</v>
          </cell>
          <cell r="C1125" t="str">
            <v>PINTURA COM VERNIZ SINTÉTICO MARÍTIMO EM ESQUADRIAS DE MADEIRA, DUAS (2) DEMÃOS, ACABAMENTO TIPO FOSCO</v>
          </cell>
          <cell r="D1125" t="str">
            <v>M2</v>
          </cell>
          <cell r="E1125">
            <v>18.12</v>
          </cell>
          <cell r="F1125" t="str">
            <v>ED-50528</v>
          </cell>
          <cell r="G1125">
            <v>0</v>
          </cell>
        </row>
        <row r="1126">
          <cell r="A1126" t="str">
            <v>ED-50531</v>
          </cell>
          <cell r="B1126" t="str">
            <v>PIN-VER-035</v>
          </cell>
          <cell r="C1126" t="str">
            <v>PINTURA COM VERNIZ SINTÉTICO MARÍTIMO EM RÉGUAS PARA FIXAÇÃO CARTAZES E PROTEÇÃO DE CARTEIRAS, COM LARGURA DE 10CM E ESP. 2CM, DUAS (2) DEMÃOS, ACABAMENTO TIPO FOSCO</v>
          </cell>
          <cell r="D1126" t="str">
            <v>M</v>
          </cell>
          <cell r="E1126">
            <v>5.8</v>
          </cell>
          <cell r="F1126" t="str">
            <v>ED-50531</v>
          </cell>
          <cell r="G1126">
            <v>0</v>
          </cell>
        </row>
        <row r="1127">
          <cell r="A1127" t="str">
            <v>17.10</v>
          </cell>
          <cell r="B1127">
            <v>8875</v>
          </cell>
          <cell r="C1127" t="str">
            <v>PINTURA ESMALTE SOBRE MADEIRA</v>
          </cell>
          <cell r="D1127" t="str">
            <v/>
          </cell>
          <cell r="E1127">
            <v>0</v>
          </cell>
          <cell r="F1127" t="str">
            <v>17.10</v>
          </cell>
          <cell r="G1127">
            <v>0</v>
          </cell>
        </row>
        <row r="1128">
          <cell r="A1128" t="str">
            <v>ED-50493</v>
          </cell>
          <cell r="B1128" t="str">
            <v>PIN-ESM-015</v>
          </cell>
          <cell r="C1128" t="str">
            <v>PINTURA ESMALTE EM ESQUADRIA DE MADEIRA, DUAS (2) DEMÃOS, INCLUSIVE UMA (1) DEMÃO DE FUNDO NIVELADOR, EXCLUSIVE MASSA A ÓLEO</v>
          </cell>
          <cell r="D1128" t="str">
            <v>M2</v>
          </cell>
          <cell r="E1128">
            <v>19.3</v>
          </cell>
          <cell r="F1128" t="str">
            <v>ED-50493</v>
          </cell>
          <cell r="G1128">
            <v>0</v>
          </cell>
        </row>
        <row r="1129">
          <cell r="A1129" t="str">
            <v>17.11</v>
          </cell>
          <cell r="B1129">
            <v>8876</v>
          </cell>
          <cell r="C1129" t="str">
            <v>CERA EM ESQUADRIA DE MADEIRA</v>
          </cell>
          <cell r="D1129" t="str">
            <v/>
          </cell>
          <cell r="E1129">
            <v>0</v>
          </cell>
          <cell r="F1129" t="str">
            <v>17.11</v>
          </cell>
          <cell r="G1129">
            <v>0</v>
          </cell>
        </row>
        <row r="1130">
          <cell r="A1130" t="str">
            <v>ED-50471</v>
          </cell>
          <cell r="B1130" t="str">
            <v>PIN-CER-005</v>
          </cell>
          <cell r="C1130" t="str">
            <v>APLICAÇÃO DE CERA EM  ESQUADRIAS DE MADEIRA, TRÊS (3) DEMÃOS, INCLUSIVE APLICAÇÃO DE SELADOR PARA MADEIRA</v>
          </cell>
          <cell r="D1130" t="str">
            <v>M2</v>
          </cell>
          <cell r="E1130">
            <v>19.29</v>
          </cell>
          <cell r="F1130" t="str">
            <v>ED-50471</v>
          </cell>
          <cell r="G1130">
            <v>0</v>
          </cell>
        </row>
        <row r="1131">
          <cell r="A1131" t="str">
            <v>ED-50472</v>
          </cell>
          <cell r="B1131" t="str">
            <v>PIN-CER-010</v>
          </cell>
          <cell r="C1131" t="str">
            <v>APLICAÇÃO DE CERA EM  RODAPÉS COM ALTURA DE 10 CM, TRÊS (3) DEMÃOS, INCLUSIVE APLICAÇÃO DE SELADOR PARA MADEIRA</v>
          </cell>
          <cell r="D1131" t="str">
            <v>M</v>
          </cell>
          <cell r="E1131">
            <v>5.57</v>
          </cell>
          <cell r="F1131" t="str">
            <v>ED-50472</v>
          </cell>
          <cell r="G1131">
            <v>0</v>
          </cell>
        </row>
        <row r="1132">
          <cell r="A1132" t="str">
            <v>17.12</v>
          </cell>
          <cell r="B1132">
            <v>8877</v>
          </cell>
          <cell r="C1132" t="str">
            <v>PINTURA ESMALTE</v>
          </cell>
          <cell r="D1132" t="str">
            <v/>
          </cell>
          <cell r="E1132">
            <v>0</v>
          </cell>
          <cell r="F1132" t="str">
            <v>17.12</v>
          </cell>
          <cell r="G1132">
            <v>0</v>
          </cell>
        </row>
        <row r="1133">
          <cell r="A1133" t="str">
            <v>ED-50509</v>
          </cell>
          <cell r="B1133" t="str">
            <v>PIN-OLE-005</v>
          </cell>
          <cell r="C1133" t="str">
            <v>PINTURA ESMALTE EM SUPERFÍCIE DE CONCRETO/ALVENARIA, DUAS (2) DEMÃOS, EXCLUSIVE SELADOR ACRÍLICO E MASSA ACRÍLICA/CORRIDA (PVA)</v>
          </cell>
          <cell r="D1133" t="str">
            <v>M2</v>
          </cell>
          <cell r="E1133">
            <v>18.29</v>
          </cell>
          <cell r="F1133" t="str">
            <v>ED-50509</v>
          </cell>
          <cell r="G1133">
            <v>0</v>
          </cell>
        </row>
        <row r="1134">
          <cell r="A1134" t="str">
            <v>ED-50510</v>
          </cell>
          <cell r="B1134" t="str">
            <v>PIN-OLE-015</v>
          </cell>
          <cell r="C1134" t="str">
            <v>PINTURA ESMALTE EM SUPERFÍCIE DE CONCRETO/ALVENARIA, TRÊS (3) DEMÃOS, EXCLUSIVE SELADOR ACRÍLICO E MASSA ACRÍLICA/CORRIDA (PVA)</v>
          </cell>
          <cell r="D1134" t="str">
            <v>M2</v>
          </cell>
          <cell r="E1134">
            <v>23.5</v>
          </cell>
          <cell r="F1134" t="str">
            <v>ED-50510</v>
          </cell>
          <cell r="G1134">
            <v>0</v>
          </cell>
        </row>
        <row r="1135">
          <cell r="A1135" t="str">
            <v>17.13</v>
          </cell>
          <cell r="B1135">
            <v>8878</v>
          </cell>
          <cell r="C1135" t="str">
            <v>PINTURA ESMALTE SOBRE FERRO</v>
          </cell>
          <cell r="D1135" t="str">
            <v/>
          </cell>
          <cell r="E1135">
            <v>0</v>
          </cell>
          <cell r="F1135" t="str">
            <v>17.13</v>
          </cell>
          <cell r="G1135">
            <v>0</v>
          </cell>
        </row>
        <row r="1136">
          <cell r="A1136" t="str">
            <v>ED-50491</v>
          </cell>
          <cell r="B1136" t="str">
            <v>PIN-ESM-005</v>
          </cell>
          <cell r="C1136" t="str">
            <v>PINTURA ESMALTE EM ESQUADRIAS DE FERRO, DUAS (2) DEMÃOS, INCLUSIVE UMA (1) DEMÃO DE FUNDO ANTICORROSIVO</v>
          </cell>
          <cell r="D1136" t="str">
            <v>M2</v>
          </cell>
          <cell r="E1136">
            <v>26.92</v>
          </cell>
          <cell r="F1136" t="str">
            <v>ED-50491</v>
          </cell>
          <cell r="G1136">
            <v>0</v>
          </cell>
        </row>
        <row r="1137">
          <cell r="A1137" t="str">
            <v>ED-50496</v>
          </cell>
          <cell r="B1137" t="str">
            <v>PIN-ESM-030</v>
          </cell>
          <cell r="C1137" t="str">
            <v>PINTURA ESMALTE EM TUBO GALVANIZADO, DUAS (2) DEMÃOS, INCLUSIVE UMA (1) DEMÃO DE FUNDO ANTICORROSIVO</v>
          </cell>
          <cell r="D1137" t="str">
            <v>M</v>
          </cell>
          <cell r="E1137">
            <v>17.239999999999998</v>
          </cell>
          <cell r="F1137" t="str">
            <v>ED-50496</v>
          </cell>
          <cell r="G1137">
            <v>0</v>
          </cell>
        </row>
        <row r="1138">
          <cell r="A1138" t="str">
            <v>ED-50495</v>
          </cell>
          <cell r="B1138" t="str">
            <v>PIN-ESM-025</v>
          </cell>
          <cell r="C1138" t="str">
            <v>PINTURA ESMALTE SINTÉTICO EM SUPERFÍCIES GALVANIZADAS, DUAS (2) DEMÃOS, INCLUSIVE UMA (1) DEMÃO DE FUNDO ANTICORROSIVO</v>
          </cell>
          <cell r="D1138" t="str">
            <v>M2</v>
          </cell>
          <cell r="E1138">
            <v>26.92</v>
          </cell>
          <cell r="F1138" t="str">
            <v>ED-50495</v>
          </cell>
          <cell r="G1138">
            <v>0</v>
          </cell>
        </row>
        <row r="1139">
          <cell r="A1139" t="str">
            <v>17.14</v>
          </cell>
          <cell r="B1139">
            <v>8879</v>
          </cell>
          <cell r="C1139" t="str">
            <v>PINTURA EPÓXI EM PAREDE</v>
          </cell>
          <cell r="D1139" t="str">
            <v/>
          </cell>
          <cell r="E1139">
            <v>0</v>
          </cell>
          <cell r="F1139" t="str">
            <v>17.14</v>
          </cell>
          <cell r="G1139">
            <v>0</v>
          </cell>
        </row>
        <row r="1140">
          <cell r="A1140" t="str">
            <v>ED-9917</v>
          </cell>
          <cell r="B1140" t="str">
            <v>-</v>
          </cell>
          <cell r="C1140" t="str">
            <v>PINTURA EPÓXI EM PAREDE, DUAS (2) DEMÃOS, EXCLUSIVE SELADOR ACRÍLICO E MASSA ACRÍLICA/CORRIDA (PVA)</v>
          </cell>
          <cell r="D1140" t="str">
            <v>M2</v>
          </cell>
          <cell r="E1140">
            <v>19.54</v>
          </cell>
          <cell r="F1140" t="str">
            <v>ED-9917</v>
          </cell>
          <cell r="G1140">
            <v>0</v>
          </cell>
        </row>
        <row r="1141">
          <cell r="A1141" t="str">
            <v>ED-9919</v>
          </cell>
          <cell r="B1141" t="str">
            <v>-</v>
          </cell>
          <cell r="C1141" t="str">
            <v>PINTURA EPÓXI EM PAREDE, DUAS (2) DEMÃOS, INCLUSIVE UMA (1) DEMÃO DE MASSA ACRÍLICA, EXCLUSIVE SELADOR ACRÍLICO</v>
          </cell>
          <cell r="D1141" t="str">
            <v>M2</v>
          </cell>
          <cell r="E1141">
            <v>30.64</v>
          </cell>
          <cell r="F1141" t="str">
            <v>ED-9919</v>
          </cell>
          <cell r="G1141">
            <v>0</v>
          </cell>
        </row>
        <row r="1142">
          <cell r="A1142" t="str">
            <v>ED-9918</v>
          </cell>
          <cell r="B1142" t="str">
            <v>-</v>
          </cell>
          <cell r="C1142" t="str">
            <v>PINTURA EPÓXI EM PAREDE, TRÊS (3) DEMÃOS, EXCLUSIVE SELADOR ACRÍLICO E MASSA ACRÍLICA/CORRIDA (PVA)</v>
          </cell>
          <cell r="D1142" t="str">
            <v>M2</v>
          </cell>
          <cell r="E1142">
            <v>27.05</v>
          </cell>
          <cell r="F1142" t="str">
            <v>ED-9918</v>
          </cell>
          <cell r="G1142">
            <v>0</v>
          </cell>
        </row>
        <row r="1143">
          <cell r="A1143" t="str">
            <v>17.15</v>
          </cell>
          <cell r="B1143">
            <v>8880</v>
          </cell>
          <cell r="C1143" t="str">
            <v>PINTURA EPÓXI EM PISO</v>
          </cell>
          <cell r="D1143" t="str">
            <v/>
          </cell>
          <cell r="E1143">
            <v>0</v>
          </cell>
          <cell r="F1143" t="str">
            <v>17.15</v>
          </cell>
          <cell r="G1143">
            <v>0</v>
          </cell>
        </row>
        <row r="1144">
          <cell r="A1144" t="str">
            <v>ED-9937</v>
          </cell>
          <cell r="B1144" t="str">
            <v>-</v>
          </cell>
          <cell r="C1144" t="str">
            <v>PINTURA EPÓXI EM PISO, DUAS (2) DEMÃOS, EXCLUSIVE PRIMER EPÓXI, INCLUSIVE LIMPEZA DA SUPERFÍCIE A SER APLICADO MATERIAL</v>
          </cell>
          <cell r="D1144" t="str">
            <v>M2</v>
          </cell>
          <cell r="E1144">
            <v>18.84</v>
          </cell>
          <cell r="F1144" t="str">
            <v>ED-9937</v>
          </cell>
          <cell r="G1144">
            <v>0</v>
          </cell>
        </row>
        <row r="1145">
          <cell r="A1145" t="str">
            <v>ED-9934</v>
          </cell>
          <cell r="B1145" t="str">
            <v>-</v>
          </cell>
          <cell r="C1145" t="str">
            <v>PINTURA EPÓXI EM PISO, DUAS (2) DEMÃOS, INCLUSIVE UMA (1) DEMÃO DE PRIMER EPÓXI</v>
          </cell>
          <cell r="D1145" t="str">
            <v>M2</v>
          </cell>
          <cell r="E1145">
            <v>35.340000000000003</v>
          </cell>
          <cell r="F1145" t="str">
            <v>ED-9934</v>
          </cell>
          <cell r="G1145">
            <v>0</v>
          </cell>
        </row>
        <row r="1146">
          <cell r="A1146" t="str">
            <v>ED-9933</v>
          </cell>
          <cell r="B1146" t="str">
            <v>-</v>
          </cell>
          <cell r="C1146" t="str">
            <v>PINTURA EPÓXI EM PISO, DUAS (2) DEMÃOS, INCLUSIVE UMA (1) DEMÃO DE PRIMER EPÓXI E PREPARAÇÃO DA SUPERFÍCIE COM ARGAMASSA AUTONIVELANTE, ESP.4MM</v>
          </cell>
          <cell r="D1146" t="str">
            <v>M2</v>
          </cell>
          <cell r="E1146">
            <v>68.209999999999994</v>
          </cell>
          <cell r="F1146" t="str">
            <v>ED-9933</v>
          </cell>
          <cell r="G1146">
            <v>0</v>
          </cell>
        </row>
        <row r="1147">
          <cell r="A1147" t="str">
            <v>ED-16659</v>
          </cell>
          <cell r="B1147" t="str">
            <v>-</v>
          </cell>
          <cell r="C1147" t="str">
            <v>PINTURA LÁTEX (PVA) EM SUPERFÍCIE DE MADEIRA, DUAS (2) DEMÃOS, EXCLUSIVE SELADOR ACRÍLICO E MASSA ACRÍLICA/CORRIDA (PVA)</v>
          </cell>
          <cell r="D1147" t="str">
            <v>M2</v>
          </cell>
          <cell r="E1147">
            <v>10.210000000000001</v>
          </cell>
          <cell r="F1147" t="str">
            <v>ED-16659</v>
          </cell>
          <cell r="G1147">
            <v>0</v>
          </cell>
        </row>
        <row r="1148">
          <cell r="A1148" t="str">
            <v>ED-9935</v>
          </cell>
          <cell r="B1148" t="str">
            <v>-</v>
          </cell>
          <cell r="C1148" t="str">
            <v>PREPARAÇÃO PARA PINTURA (EPÓXI) EM PISO, INCLUSIVE UMA (1) DEMÃO DE PRIMER EPÓXI</v>
          </cell>
          <cell r="D1148" t="str">
            <v>M2</v>
          </cell>
          <cell r="E1148">
            <v>16.5</v>
          </cell>
          <cell r="F1148" t="str">
            <v>ED-9935</v>
          </cell>
          <cell r="G1148">
            <v>0</v>
          </cell>
        </row>
        <row r="1149">
          <cell r="A1149" t="str">
            <v>17.16</v>
          </cell>
          <cell r="B1149">
            <v>8881</v>
          </cell>
          <cell r="C1149" t="str">
            <v>PINTURA E VERNIZ EM CONCRETO</v>
          </cell>
          <cell r="D1149" t="str">
            <v/>
          </cell>
          <cell r="E1149">
            <v>0</v>
          </cell>
          <cell r="F1149" t="str">
            <v>17.16</v>
          </cell>
          <cell r="G1149">
            <v>0</v>
          </cell>
        </row>
        <row r="1150">
          <cell r="A1150" t="str">
            <v>ED-50517</v>
          </cell>
          <cell r="B1150" t="str">
            <v>PIN-SIL-005</v>
          </cell>
          <cell r="C1150" t="str">
            <v>PINTURA A BASE DE RESINA DE SILICONE EM CONCRETO OU ALVENARIA APARENTE, DUAS (2) DEMÃOS</v>
          </cell>
          <cell r="D1150" t="str">
            <v>M2</v>
          </cell>
          <cell r="E1150">
            <v>16.559999999999999</v>
          </cell>
          <cell r="F1150" t="str">
            <v>ED-50517</v>
          </cell>
          <cell r="G1150">
            <v>0</v>
          </cell>
        </row>
        <row r="1151">
          <cell r="A1151" t="str">
            <v>ED-50513</v>
          </cell>
          <cell r="B1151" t="str">
            <v>PIN-RES-005</v>
          </cell>
          <cell r="C1151" t="str">
            <v>PINTURA COM RESINA ACRÍLICA EM CONCRETO, DUAS (2) DEMÃOS, INCLUSIVE UMA (1) DEMÃO DE SELADOR ACRÍLICO</v>
          </cell>
          <cell r="D1151" t="str">
            <v>M2</v>
          </cell>
          <cell r="E1151">
            <v>26.89</v>
          </cell>
          <cell r="F1151" t="str">
            <v>ED-50513</v>
          </cell>
          <cell r="G1151">
            <v>0</v>
          </cell>
        </row>
        <row r="1152">
          <cell r="A1152" t="str">
            <v>ED-50525</v>
          </cell>
          <cell r="B1152" t="str">
            <v>PIN-VER-005</v>
          </cell>
          <cell r="C1152" t="str">
            <v>PINTURA COM VERNIZ ACRÍLICO EM ALVENARIA OU CONCRETO, DUAS (2) DEMÃOS, INCLUSIVE PREPARAÇÃO DA SUPERFÍCIE COM LIXAMENTO</v>
          </cell>
          <cell r="D1152" t="str">
            <v>M2</v>
          </cell>
          <cell r="E1152">
            <v>13.98</v>
          </cell>
          <cell r="F1152" t="str">
            <v>ED-50525</v>
          </cell>
          <cell r="G1152">
            <v>0</v>
          </cell>
        </row>
        <row r="1153">
          <cell r="A1153" t="str">
            <v>ED-50523</v>
          </cell>
          <cell r="B1153" t="str">
            <v>PIN-TRA-005</v>
          </cell>
          <cell r="C1153" t="str">
            <v>TRATAMENTO EM SUPERFÍCIE DE CONCRETO APARENTE, INCLUSIVE RASPAGEM, ESTUCAGEM E POLIMENTO COM DUAS (2) DEMÃOS DE RESINA ACRÍLICA</v>
          </cell>
          <cell r="D1153" t="str">
            <v>M2</v>
          </cell>
          <cell r="E1153">
            <v>37.64</v>
          </cell>
          <cell r="F1153" t="str">
            <v>ED-50523</v>
          </cell>
          <cell r="G1153">
            <v>0</v>
          </cell>
        </row>
        <row r="1154">
          <cell r="A1154" t="str">
            <v>ED-50524</v>
          </cell>
          <cell r="B1154" t="str">
            <v>PIN-TRA-006</v>
          </cell>
          <cell r="C1154" t="str">
            <v>TRATAMENTO EM SUPERFÍCIE DE CONCRETO APARENTE, INCLUSIVE RASPAGEM, ESTUCAGEM E POLIMENTO COM DUAS (2) DEMÃOS DE VERNIZ ACRÍLICO</v>
          </cell>
          <cell r="D1154" t="str">
            <v>M2</v>
          </cell>
          <cell r="E1154">
            <v>38.04</v>
          </cell>
          <cell r="F1154" t="str">
            <v>ED-50524</v>
          </cell>
          <cell r="G1154">
            <v>0</v>
          </cell>
        </row>
        <row r="1155">
          <cell r="A1155" t="str">
            <v>17.17</v>
          </cell>
          <cell r="B1155">
            <v>8882</v>
          </cell>
          <cell r="C1155" t="str">
            <v>REVESTIMENTO TEXTURIZADO</v>
          </cell>
          <cell r="D1155" t="str">
            <v/>
          </cell>
          <cell r="E1155">
            <v>0</v>
          </cell>
          <cell r="F1155" t="str">
            <v>17.17</v>
          </cell>
          <cell r="G1155">
            <v>0</v>
          </cell>
        </row>
        <row r="1156">
          <cell r="A1156" t="str">
            <v>ED-9013</v>
          </cell>
          <cell r="B1156" t="str">
            <v>-</v>
          </cell>
          <cell r="C1156" t="str">
            <v>PINTURA COM TEXTURA ACRÍLICA COM DESEMPENADEIRA DE AÇO, EXCLUSIVE SELADOR ACRÍLICO/FUNDO PREPARADOR</v>
          </cell>
          <cell r="D1156" t="str">
            <v>M2</v>
          </cell>
          <cell r="E1156">
            <v>18.89</v>
          </cell>
          <cell r="F1156" t="str">
            <v>ED-9013</v>
          </cell>
          <cell r="G1156">
            <v>0</v>
          </cell>
        </row>
        <row r="1157">
          <cell r="A1157" t="str">
            <v>ED-50519</v>
          </cell>
          <cell r="B1157" t="str">
            <v>PIN-TEX-010</v>
          </cell>
          <cell r="C1157" t="str">
            <v>PINTURA COM TEXTURA ACRÍLICA COM DESEMPENADEIRA DE AÇO, INCLUSIVE UMA (1) DEMÃO DE SELADOR ACRÍLICO</v>
          </cell>
          <cell r="D1157" t="str">
            <v>M2</v>
          </cell>
          <cell r="E1157">
            <v>21.9</v>
          </cell>
          <cell r="F1157" t="str">
            <v>ED-50519</v>
          </cell>
          <cell r="G1157">
            <v>0</v>
          </cell>
        </row>
        <row r="1158">
          <cell r="A1158" t="str">
            <v>ED-50520</v>
          </cell>
          <cell r="B1158" t="str">
            <v>PIN-TEX-015</v>
          </cell>
          <cell r="C1158" t="str">
            <v>PINTURA COM TEXTURA ACRÍLICA COM ROLO, EXCLUSIVE SELADOR ACRÍLICO/FUNDO PREPARADOR</v>
          </cell>
          <cell r="D1158" t="str">
            <v>M2</v>
          </cell>
          <cell r="E1158">
            <v>15.63</v>
          </cell>
          <cell r="F1158" t="str">
            <v>ED-50520</v>
          </cell>
          <cell r="G1158">
            <v>0</v>
          </cell>
        </row>
        <row r="1159">
          <cell r="A1159" t="str">
            <v>ED-50521</v>
          </cell>
          <cell r="B1159" t="str">
            <v>PIN-TEX-015D</v>
          </cell>
          <cell r="C1159" t="str">
            <v>PINTURA COM TEXTURA ACRÍLICA COM ROLO, INCLUSIVE UMA (1) DEMÃO DE SELADOR ACRÍLICO</v>
          </cell>
          <cell r="D1159" t="str">
            <v>M2</v>
          </cell>
          <cell r="E1159">
            <v>18.43</v>
          </cell>
          <cell r="F1159" t="str">
            <v>ED-50521</v>
          </cell>
          <cell r="G1159">
            <v>0</v>
          </cell>
        </row>
        <row r="1160">
          <cell r="A1160" t="str">
            <v>17.18</v>
          </cell>
          <cell r="B1160">
            <v>8883</v>
          </cell>
          <cell r="C1160" t="str">
            <v>PINTURA EM ESTRUTURA METÁLICA</v>
          </cell>
          <cell r="D1160" t="str">
            <v/>
          </cell>
          <cell r="E1160">
            <v>0</v>
          </cell>
          <cell r="F1160" t="str">
            <v>17.18</v>
          </cell>
          <cell r="G1160">
            <v>0</v>
          </cell>
        </row>
        <row r="1161">
          <cell r="A1161" t="str">
            <v>ED-50532</v>
          </cell>
          <cell r="B1161" t="str">
            <v>PIN-ZAR-006</v>
          </cell>
          <cell r="C1161" t="str">
            <v>PINTURA ANTICORROSIVA A BASE DE ÓXIDO DE FERRO (ZARCÃO) EM ESQUADRIA E SUPERFÍCIE METÁLICA, UMA (1) DEMÃO</v>
          </cell>
          <cell r="D1161" t="str">
            <v>M2</v>
          </cell>
          <cell r="E1161">
            <v>9.41</v>
          </cell>
          <cell r="F1161" t="str">
            <v>ED-50532</v>
          </cell>
          <cell r="G1161">
            <v>0</v>
          </cell>
        </row>
        <row r="1162">
          <cell r="A1162" t="str">
            <v>ED-50487</v>
          </cell>
          <cell r="B1162" t="str">
            <v>PIN-EPO-005</v>
          </cell>
          <cell r="C1162" t="str">
            <v>PINTURA EPÓXI EM SUPERFÍCIES DE AÇO CARBONO, DUAS (2) DEMÃOS</v>
          </cell>
          <cell r="D1162" t="str">
            <v>M2</v>
          </cell>
          <cell r="E1162">
            <v>21.74</v>
          </cell>
          <cell r="F1162" t="str">
            <v>ED-50487</v>
          </cell>
          <cell r="G1162">
            <v>0</v>
          </cell>
        </row>
        <row r="1163">
          <cell r="A1163" t="str">
            <v>ED-50488</v>
          </cell>
          <cell r="B1163" t="str">
            <v>PIN-EPO-010</v>
          </cell>
          <cell r="C1163" t="str">
            <v>PINTURA EPÓXI EM SUPERFÍCIES DE AÇO CARBONO, DUAS (2) DEMÃOS, APLICAÇÃO MECÂNICA</v>
          </cell>
          <cell r="D1163" t="str">
            <v>M2</v>
          </cell>
          <cell r="E1163">
            <v>13.39</v>
          </cell>
          <cell r="F1163" t="str">
            <v>ED-50488</v>
          </cell>
          <cell r="G1163">
            <v>0</v>
          </cell>
        </row>
        <row r="1164">
          <cell r="A1164" t="str">
            <v>ED-50497</v>
          </cell>
          <cell r="B1164" t="str">
            <v>PIN-ESM-035</v>
          </cell>
          <cell r="C1164" t="str">
            <v>PINTURA ESMALTE EM ESTRUTURA METÁLICA, DUAS (2) DEMÃOS, INCLUSIVE UMA (1) DEMÃO FUNDO ANTICORROSIVO</v>
          </cell>
          <cell r="D1164" t="str">
            <v>M2</v>
          </cell>
          <cell r="E1164">
            <v>28.49</v>
          </cell>
          <cell r="F1164" t="str">
            <v>ED-50497</v>
          </cell>
          <cell r="G1164">
            <v>0</v>
          </cell>
        </row>
        <row r="1165">
          <cell r="A1165" t="str">
            <v>17.19</v>
          </cell>
          <cell r="B1165">
            <v>8884</v>
          </cell>
          <cell r="C1165" t="str">
            <v>PINTURA ESPECIAL</v>
          </cell>
          <cell r="D1165" t="str">
            <v/>
          </cell>
          <cell r="E1165">
            <v>0</v>
          </cell>
          <cell r="F1165" t="str">
            <v>17.19</v>
          </cell>
          <cell r="G1165">
            <v>0</v>
          </cell>
        </row>
        <row r="1166">
          <cell r="A1166" t="str">
            <v>ED-50465</v>
          </cell>
          <cell r="B1166" t="str">
            <v>PIN-BOR-005</v>
          </cell>
          <cell r="C1166" t="str">
            <v>PINTURA COM  TINTA A BASE DE BORRACHA CLORADA EM FAIXAS DE DEMARCAÇÃO DE PISO, DUAS (2) DEMÃOS, FAIXA COM LARGURA DE 5 CM, APLICAÇÃO MECÂNICA</v>
          </cell>
          <cell r="D1166" t="str">
            <v>M</v>
          </cell>
          <cell r="E1166">
            <v>8.1300000000000008</v>
          </cell>
          <cell r="F1166" t="str">
            <v>ED-50465</v>
          </cell>
          <cell r="G1166">
            <v>0</v>
          </cell>
        </row>
        <row r="1167">
          <cell r="A1167" t="str">
            <v>ED-50467</v>
          </cell>
          <cell r="B1167" t="str">
            <v>PIN-BOR-015</v>
          </cell>
          <cell r="C1167" t="str">
            <v>PINTURA COM  TINTA A BASE DE BORRACHA CLORADA EM REVESTIMENTO CIMENTÍCIO OU CONCRETO, DUAS (2) DEMÃOS</v>
          </cell>
          <cell r="D1167" t="str">
            <v>M2</v>
          </cell>
          <cell r="E1167">
            <v>25.38</v>
          </cell>
          <cell r="F1167" t="str">
            <v>ED-50467</v>
          </cell>
          <cell r="G1167">
            <v>0</v>
          </cell>
        </row>
        <row r="1168">
          <cell r="A1168" t="str">
            <v>ED-50466</v>
          </cell>
          <cell r="B1168" t="str">
            <v>PIN-BOR-010</v>
          </cell>
          <cell r="C1168" t="str">
            <v>PINTURA COM  TINTA A BASE DE BORRACHA CLORADA EM TELHAS DE FIBROCIMENTO, DUAS (2) DEMÃOS</v>
          </cell>
          <cell r="D1168" t="str">
            <v>M2</v>
          </cell>
          <cell r="E1168">
            <v>40.49</v>
          </cell>
          <cell r="F1168" t="str">
            <v>ED-50466</v>
          </cell>
          <cell r="G1168">
            <v>0</v>
          </cell>
        </row>
        <row r="1169">
          <cell r="A1169" t="str">
            <v>17.20</v>
          </cell>
          <cell r="B1169">
            <v>8885</v>
          </cell>
          <cell r="C1169" t="str">
            <v>PINTURA PARA VAGA DE GARAGEM</v>
          </cell>
          <cell r="D1169" t="str">
            <v/>
          </cell>
          <cell r="E1169">
            <v>0</v>
          </cell>
          <cell r="F1169" t="str">
            <v>17.20</v>
          </cell>
          <cell r="G1169">
            <v>0</v>
          </cell>
        </row>
        <row r="1170">
          <cell r="A1170" t="str">
            <v>ED-50460</v>
          </cell>
          <cell r="B1170" t="str">
            <v>PIN-ACR-030</v>
          </cell>
          <cell r="C1170" t="str">
            <v>PINTURA ACRÍLICA PARA PISO EM FAIXA DE DEMARCAÇÃO DE QUADRA, DUAS (2) DEMÃOS, FAIXA COM LARGURA DE 5 CM</v>
          </cell>
          <cell r="D1170" t="str">
            <v>M</v>
          </cell>
          <cell r="E1170">
            <v>2.77</v>
          </cell>
          <cell r="F1170" t="str">
            <v>ED-50460</v>
          </cell>
          <cell r="G1170">
            <v>0</v>
          </cell>
        </row>
        <row r="1171">
          <cell r="A1171" t="str">
            <v>ED-50462</v>
          </cell>
          <cell r="B1171" t="str">
            <v>PIN-ACR-040</v>
          </cell>
          <cell r="C1171" t="str">
            <v>PINTURA ACRÍLICA PARA PISO EM FAIXA DE DEMARCAÇÃO DE QUADRA, QUATRO (4) DEMÃOS, FAIXA COM LARGURA DE 5 CM</v>
          </cell>
          <cell r="D1171" t="str">
            <v>M</v>
          </cell>
          <cell r="E1171">
            <v>3.89</v>
          </cell>
          <cell r="F1171" t="str">
            <v>ED-50462</v>
          </cell>
          <cell r="G1171">
            <v>0</v>
          </cell>
        </row>
        <row r="1172">
          <cell r="A1172" t="str">
            <v>ED-50459</v>
          </cell>
          <cell r="B1172" t="str">
            <v>PIN-ACR-025</v>
          </cell>
          <cell r="C1172" t="str">
            <v>PINTURA ACRÍLICA PARA PISO EM PASSEIO/SUPERFÍCIE CIMENTADA, DUAS (2) DEMÃOS</v>
          </cell>
          <cell r="D1172" t="str">
            <v>M2</v>
          </cell>
          <cell r="E1172">
            <v>9.0500000000000007</v>
          </cell>
          <cell r="F1172" t="str">
            <v>ED-50459</v>
          </cell>
          <cell r="G1172">
            <v>0</v>
          </cell>
        </row>
        <row r="1173">
          <cell r="A1173" t="str">
            <v>ED-50461</v>
          </cell>
          <cell r="B1173" t="str">
            <v>PIN-ACR-035</v>
          </cell>
          <cell r="C1173" t="str">
            <v>PINTURA ACRÍLICA PARA PISO EM QUADRAS ESPORTIVA, DUAS (2) DEMÃOS</v>
          </cell>
          <cell r="D1173" t="str">
            <v>M2</v>
          </cell>
          <cell r="E1173">
            <v>9.0500000000000007</v>
          </cell>
          <cell r="F1173" t="str">
            <v>ED-50461</v>
          </cell>
          <cell r="G1173">
            <v>0</v>
          </cell>
        </row>
        <row r="1174">
          <cell r="A1174" t="str">
            <v>ED-50463</v>
          </cell>
          <cell r="B1174" t="str">
            <v>PIN-ACR-045</v>
          </cell>
          <cell r="C1174" t="str">
            <v>PINTURA ACRÍLICA PARA PISO EM QUADRAS ESPORTIVA, QUATRO (4) DEMÃOS</v>
          </cell>
          <cell r="D1174" t="str">
            <v>M2</v>
          </cell>
          <cell r="E1174">
            <v>18.39</v>
          </cell>
          <cell r="F1174" t="str">
            <v>ED-50463</v>
          </cell>
          <cell r="G1174">
            <v>0</v>
          </cell>
        </row>
        <row r="1175">
          <cell r="A1175" t="str">
            <v>ED-50468</v>
          </cell>
          <cell r="B1175" t="str">
            <v>PIN-BOR-020</v>
          </cell>
          <cell r="C1175" t="str">
            <v>PINTURA COM  TINTA A BASE DE BORRACHA CLORADA EM FAIXAS DE DEMARCAÇÃO DE QUADRA, DUAS (2) DEMÃOS, FAIXA COM LARGURA DE 5 CM, APLICAÇÃO MECÂNICA</v>
          </cell>
          <cell r="D1175" t="str">
            <v>M</v>
          </cell>
          <cell r="E1175">
            <v>8.1300000000000008</v>
          </cell>
          <cell r="F1175" t="str">
            <v>ED-50468</v>
          </cell>
          <cell r="G1175">
            <v>0</v>
          </cell>
        </row>
        <row r="1176">
          <cell r="A1176" t="str">
            <v>ED-50464</v>
          </cell>
          <cell r="B1176" t="str">
            <v>PIN-ACR-050</v>
          </cell>
          <cell r="C1176" t="str">
            <v>PINTURA COM RESINA ACRÍLICA EM PISOS CIMENTADOS, DUAS (2) DEMÃOS, INCLUSIVE LIMPEZA DA SUPERFÍCIE A SER APLICADO MATERIAL</v>
          </cell>
          <cell r="D1176" t="str">
            <v>M2</v>
          </cell>
          <cell r="E1176">
            <v>8.82</v>
          </cell>
          <cell r="F1176" t="str">
            <v>ED-50464</v>
          </cell>
          <cell r="G1176">
            <v>0</v>
          </cell>
        </row>
        <row r="1177">
          <cell r="A1177" t="str">
            <v>ED-50490</v>
          </cell>
          <cell r="B1177" t="str">
            <v>PIN-EPO-020</v>
          </cell>
          <cell r="C1177" t="str">
            <v>PINTURA EPÓXI EM FAIXAS DE DEMARCAÇÃO DE PISO, DUAS (2) DEMÃOS, FAIXA COM LARGURA DE 5 CM</v>
          </cell>
          <cell r="D1177" t="str">
            <v>M</v>
          </cell>
          <cell r="E1177">
            <v>14.69</v>
          </cell>
          <cell r="F1177" t="str">
            <v>ED-50490</v>
          </cell>
          <cell r="G1177">
            <v>0</v>
          </cell>
        </row>
        <row r="1178">
          <cell r="A1178" t="str">
            <v>ED-50518</v>
          </cell>
          <cell r="B1178" t="str">
            <v>PIN-SIN-010</v>
          </cell>
          <cell r="C1178" t="str">
            <v>PINTURA PARA SINALIZAÇÃO DE VAGA DE ESTACIONAMENTO PARA PORTADORES DE NECESSIDADES ESPECIAIS SOBRE PAVIMENTAÇÃO URBANA</v>
          </cell>
          <cell r="D1178" t="str">
            <v>U</v>
          </cell>
          <cell r="E1178">
            <v>200.38</v>
          </cell>
          <cell r="F1178" t="str">
            <v>ED-50518</v>
          </cell>
          <cell r="G1178">
            <v>0</v>
          </cell>
        </row>
        <row r="1179">
          <cell r="A1179" t="str">
            <v>18.</v>
          </cell>
          <cell r="B1179">
            <v>8679</v>
          </cell>
          <cell r="C1179" t="str">
            <v>LOUÇAS E METAIS</v>
          </cell>
          <cell r="D1179" t="str">
            <v/>
          </cell>
          <cell r="E1179">
            <v>0</v>
          </cell>
          <cell r="F1179" t="str">
            <v>18.</v>
          </cell>
          <cell r="G1179">
            <v>0</v>
          </cell>
        </row>
        <row r="1180">
          <cell r="A1180" t="str">
            <v>18.01</v>
          </cell>
          <cell r="B1180">
            <v>8886</v>
          </cell>
          <cell r="C1180" t="str">
            <v xml:space="preserve">BOJO EM AÇO INOX </v>
          </cell>
          <cell r="D1180" t="str">
            <v/>
          </cell>
          <cell r="E1180">
            <v>0</v>
          </cell>
          <cell r="F1180" t="str">
            <v>18.01</v>
          </cell>
          <cell r="G1180">
            <v>0</v>
          </cell>
        </row>
        <row r="1181">
          <cell r="A1181" t="str">
            <v>ED-50277</v>
          </cell>
          <cell r="B1181" t="str">
            <v>LOU-BOJ-005</v>
          </cell>
          <cell r="C1181" t="str">
            <v>CUBA EM AÇO INOXIDÁVEL DE EMBUTIR, AISI 304, APLICAÇÃO PARA PIA (465X330X115MM), NÚMERO 1, ASSENTAMENTO EM BANCADA, INCLUSIVE VÁLVULA DE ESCOAMENTO DE METAL COM ACABAMENTO CROMADO, SIFÃO DE METAL TIPO COPO COM ACABAMENTO CROMADO, FORNECIMENTO E INSTALAÇÃO</v>
          </cell>
          <cell r="D1181" t="str">
            <v>UN</v>
          </cell>
          <cell r="E1181">
            <v>283.07</v>
          </cell>
          <cell r="F1181" t="str">
            <v>ED-50277</v>
          </cell>
          <cell r="G1181">
            <v>0</v>
          </cell>
        </row>
        <row r="1182">
          <cell r="A1182" t="str">
            <v>ED-50278</v>
          </cell>
          <cell r="B1182" t="str">
            <v>LOU-BOJ-010</v>
          </cell>
          <cell r="C1182" t="str">
            <v>CUBA EM AÇO INOXIDÁVEL DE EMBUTIR, AISI 304, APLICAÇÃO PARA PIA (560X330X115MM), NÚMERO 2, ASSENTAMENTO EM BANCADA, INCLUSIVE VÁLVULA DE ESCOAMENTO DE METAL COM ACABAMENTO CROMADO, SIFÃO DE METAL TIPO COPO COM ACABAMENTO CROMADO, FORNECIMENTO E INSTALAÇÃO</v>
          </cell>
          <cell r="D1182" t="str">
            <v>UN</v>
          </cell>
          <cell r="E1182">
            <v>297.39</v>
          </cell>
          <cell r="F1182" t="str">
            <v>ED-50278</v>
          </cell>
          <cell r="G1182">
            <v>0</v>
          </cell>
        </row>
        <row r="1183">
          <cell r="A1183" t="str">
            <v>ED-50287</v>
          </cell>
          <cell r="B1183" t="str">
            <v>LOU-TAN-005</v>
          </cell>
          <cell r="C1183" t="str">
            <v>CUBA EM AÇO INOXIDÁVEL DE EMBUTIR, AISI 304, APLICAÇÃO PARA TANQUE (600X600X400MM), ASSENTAMENTO EM BANCADA, INCLUSIVE VÁLVULA DE ESCOAMENTO DE METAL COM ACABAMENTO CROMADO, SIFÃO DE METAL TIPO COPO COM ACABAMENTO CROMADO, FORNECIMENTO E INSTALAÇÃO</v>
          </cell>
          <cell r="D1183" t="str">
            <v>UN</v>
          </cell>
          <cell r="E1183">
            <v>606.34</v>
          </cell>
          <cell r="F1183" t="str">
            <v>ED-50287</v>
          </cell>
          <cell r="G1183">
            <v>0</v>
          </cell>
        </row>
        <row r="1184">
          <cell r="A1184" t="str">
            <v>18.02</v>
          </cell>
          <cell r="B1184">
            <v>8887</v>
          </cell>
          <cell r="C1184" t="str">
            <v>CUBA</v>
          </cell>
          <cell r="D1184" t="str">
            <v/>
          </cell>
          <cell r="E1184">
            <v>0</v>
          </cell>
          <cell r="F1184" t="str">
            <v>18.02</v>
          </cell>
          <cell r="G1184">
            <v>0</v>
          </cell>
        </row>
        <row r="1185">
          <cell r="A1185" t="str">
            <v>ED-50279</v>
          </cell>
          <cell r="B1185" t="str">
            <v>LOU-CUB-005</v>
          </cell>
          <cell r="C1185" t="str">
            <v>CUBA DE LOUÇA BRANCA DE EMBUTIR, FORMATO OVAL, INCLUSIVE VÁLVULA DE ESCOAMENTO DE METAL COM ACABAMENTO CROMADO, SIFÃO DE METAL TIPO COPO COM ACABAMENTO CROMADO, FORNECIMENTO E INSTALAÇÃO</v>
          </cell>
          <cell r="D1185" t="str">
            <v>UN</v>
          </cell>
          <cell r="E1185">
            <v>227.91</v>
          </cell>
          <cell r="F1185" t="str">
            <v>ED-50279</v>
          </cell>
          <cell r="G1185">
            <v>0</v>
          </cell>
        </row>
        <row r="1186">
          <cell r="A1186" t="str">
            <v>ED-50280</v>
          </cell>
          <cell r="B1186" t="str">
            <v>LOU-CUB-010</v>
          </cell>
          <cell r="C1186" t="str">
            <v>CUBA DE LOUÇA BRANCA DE SOBREPOR, FORMATO OVAL, INCLUSIVE VÁLVULA DE ESCOAMENTO DE METAL COM ACABAMENTO CROMADO, SIFÃO DE METAL TIPO COPO COM ACABAMENTO CROMADO, FORNECIMENTO E INSTALAÇÃO</v>
          </cell>
          <cell r="D1186" t="str">
            <v>UN</v>
          </cell>
          <cell r="E1186">
            <v>289.77999999999997</v>
          </cell>
          <cell r="F1186" t="str">
            <v>ED-50280</v>
          </cell>
          <cell r="G1186">
            <v>0</v>
          </cell>
        </row>
        <row r="1187">
          <cell r="A1187" t="str">
            <v>ED-2552</v>
          </cell>
          <cell r="B1187" t="str">
            <v>-</v>
          </cell>
          <cell r="C1187"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187" t="str">
            <v>UN</v>
          </cell>
          <cell r="E1187">
            <v>319.10000000000002</v>
          </cell>
          <cell r="F1187" t="str">
            <v>ED-2552</v>
          </cell>
          <cell r="G1187">
            <v>0</v>
          </cell>
        </row>
        <row r="1188">
          <cell r="A1188" t="str">
            <v>ED-50282</v>
          </cell>
          <cell r="B1188" t="str">
            <v>LOU-LAV-010</v>
          </cell>
          <cell r="C1188"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188" t="str">
            <v>U</v>
          </cell>
          <cell r="E1188">
            <v>355.02</v>
          </cell>
          <cell r="F1188" t="str">
            <v>ED-50282</v>
          </cell>
          <cell r="G1188">
            <v>0</v>
          </cell>
        </row>
        <row r="1189">
          <cell r="A1189" t="str">
            <v>ED-50283</v>
          </cell>
          <cell r="B1189" t="str">
            <v>LOU-LAV-015</v>
          </cell>
          <cell r="C1189"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189" t="str">
            <v>U</v>
          </cell>
          <cell r="E1189">
            <v>270.48</v>
          </cell>
          <cell r="F1189" t="str">
            <v>ED-50283</v>
          </cell>
          <cell r="G1189">
            <v>0</v>
          </cell>
        </row>
        <row r="1190">
          <cell r="A1190" t="str">
            <v>ED-50281</v>
          </cell>
          <cell r="B1190" t="str">
            <v>LOU-LAV-005</v>
          </cell>
          <cell r="C1190"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190" t="str">
            <v>U</v>
          </cell>
          <cell r="E1190">
            <v>270.07</v>
          </cell>
          <cell r="F1190" t="str">
            <v>ED-50281</v>
          </cell>
          <cell r="G1190">
            <v>0</v>
          </cell>
        </row>
        <row r="1191">
          <cell r="A1191" t="str">
            <v>18.03</v>
          </cell>
          <cell r="B1191">
            <v>8888</v>
          </cell>
          <cell r="C1191" t="str">
            <v>TANQUE</v>
          </cell>
          <cell r="D1191" t="str">
            <v/>
          </cell>
          <cell r="E1191">
            <v>0</v>
          </cell>
          <cell r="F1191" t="str">
            <v>18.03</v>
          </cell>
          <cell r="G1191">
            <v>0</v>
          </cell>
        </row>
        <row r="1192">
          <cell r="A1192" t="str">
            <v>ED-50288</v>
          </cell>
          <cell r="B1192" t="str">
            <v>LOU-TAN-010</v>
          </cell>
          <cell r="C1192" t="str">
            <v>CUBA EM AÇO INOXIDÁVEL DE SOBREPOR, AISI 304, APLICAÇÃO PARA TANQUE (630X515X260MM), ASSENTAMENTO EM BANCADA, INCLUSIVE VÁLVULA DE ESCOAMENTO DE METAL COM ACABAMENTO CROMADO, SIFÃO DE METAL TIPO COPO COM ACABAMENTO CROMADO, FORNECIMENTO E INSTALAÇÃO</v>
          </cell>
          <cell r="D1192" t="str">
            <v>UN</v>
          </cell>
          <cell r="E1192">
            <v>546.87</v>
          </cell>
          <cell r="F1192" t="str">
            <v>ED-50288</v>
          </cell>
          <cell r="G1192">
            <v>0</v>
          </cell>
        </row>
        <row r="1193">
          <cell r="A1193" t="str">
            <v>ED-50289</v>
          </cell>
          <cell r="B1193" t="str">
            <v>LOU-TAN-015</v>
          </cell>
          <cell r="C1193" t="str">
            <v>TANQUE DE LOUÇA BRANCA COM COLUNA, CAPACIDADE 22 LITROS, INCLUSIVE ACESSÓRIOS DE FIXAÇÃO, FORNECIMENTO, INSTALAÇÃO E REJUNTAMENTO, EXCLUSIVE TORNEIRA, VÁLVULA DE ESCOAMENTO E SIFÃO</v>
          </cell>
          <cell r="D1193" t="str">
            <v>U</v>
          </cell>
          <cell r="E1193">
            <v>336.92</v>
          </cell>
          <cell r="F1193" t="str">
            <v>ED-50289</v>
          </cell>
          <cell r="G1193">
            <v>0</v>
          </cell>
        </row>
        <row r="1194">
          <cell r="A1194" t="str">
            <v>ED-50290</v>
          </cell>
          <cell r="B1194" t="str">
            <v>LOU-TAN-020</v>
          </cell>
          <cell r="C1194" t="str">
            <v>TANQUE DE LOUÇA BRANCA COM COLUNA, CAPACIDADE 22 LITROS, INCLUSIVE ACESSÓRIOS DE FIXAÇÃO, VÁLVULA DE ESCOAMENTO DE METAL COM ACABAMENTO CROMADO, SIFÃO DE METAL TIPO COPO COM ACABAMENTO CROMADO, FORNECIMENTO, INSTALAÇÃO E REJUNTAMENTO, EXCLUSIVE TORNEIRA</v>
          </cell>
          <cell r="D1194" t="str">
            <v>U</v>
          </cell>
          <cell r="E1194">
            <v>499.59</v>
          </cell>
          <cell r="F1194" t="str">
            <v>ED-50290</v>
          </cell>
          <cell r="G1194">
            <v>0</v>
          </cell>
        </row>
        <row r="1195">
          <cell r="A1195" t="str">
            <v>ED-9156</v>
          </cell>
          <cell r="B1195" t="str">
            <v>-</v>
          </cell>
          <cell r="C1195" t="str">
            <v>TANQUE DE MÁRMORE SINTÉTICO DUPLO, CAPACIDADE 37 LITROS, INCLUSIVE ACESSÓRIOS DE FIXAÇÃO, VÁLVULA DE ESCOAMENTO DE METAL COM ACABAMENTO CROMADO, SIFÃO DE METAL TIPO COPO COM ACABAMENTO CROMADO, FORNECIMENTO E INSTALAÇÃO, EXCLUSIVE TORNEIRA</v>
          </cell>
          <cell r="D1195" t="str">
            <v>U</v>
          </cell>
          <cell r="E1195">
            <v>462.86</v>
          </cell>
          <cell r="F1195" t="str">
            <v>ED-9156</v>
          </cell>
          <cell r="G1195">
            <v>0</v>
          </cell>
        </row>
        <row r="1196">
          <cell r="A1196" t="str">
            <v>ED-9155</v>
          </cell>
          <cell r="B1196" t="str">
            <v>-</v>
          </cell>
          <cell r="C1196" t="str">
            <v>TANQUE DE MÁRMORE SINTÉTICO SIMPLES, CAPACIDADE 20 LITROS, INCLUSIVE ACESSÓRIOS DE FIXAÇÃO, VÁLVULA DE ESCOAMENTO DE METAL COM ACABAMENTO CROMADO, SIFÃO DE METAL TIPO COPO COM ACABAMENTO CROMADO, FORNECIMENTO E INSTALAÇÃO, EXCLUSIVE TORNEIRA</v>
          </cell>
          <cell r="D1196" t="str">
            <v>U</v>
          </cell>
          <cell r="E1196">
            <v>359.43</v>
          </cell>
          <cell r="F1196" t="str">
            <v>ED-9155</v>
          </cell>
          <cell r="G1196">
            <v>0</v>
          </cell>
        </row>
        <row r="1197">
          <cell r="A1197" t="str">
            <v>ED-50293</v>
          </cell>
          <cell r="B1197" t="str">
            <v>LOU-TAN-035</v>
          </cell>
          <cell r="C1197" t="str">
            <v>TANQUE DE POLIPROPILENO, CAPACIDADE 15 LITROS, INCLUSIVE ACESSÓRIOS DE FIXAÇÃO, VÁLVULA DE ESCOAMENTO DE PLÁSTICO (PVC) NA COR BRANCA, SIFÃO DE PLÁSTICO (PVC) TIPO COPO NA COR BRANCA, FORNECIMENTO E INSTALAÇÃO, EXCLUSIVE TORNEIRA</v>
          </cell>
          <cell r="D1197" t="str">
            <v>U</v>
          </cell>
          <cell r="E1197">
            <v>116.06</v>
          </cell>
          <cell r="F1197" t="str">
            <v>ED-50293</v>
          </cell>
          <cell r="G1197">
            <v>0</v>
          </cell>
        </row>
        <row r="1198">
          <cell r="A1198" t="str">
            <v>ED-50294</v>
          </cell>
          <cell r="B1198" t="str">
            <v>LOU-TAN-040</v>
          </cell>
          <cell r="C1198" t="str">
            <v>TANQUE DE POLIPROPILENO, CAPACIDADE 24 LITROS, INCLUSIVE ACESSÓRIOS DE FIXAÇÃO, VÁLVULA DE ESCOAMENTO DE PLÁSTICO (PVC) NA COR BRANCA, SIFÃO DE PLÁSTICO (PVC) TIPO COPO NA COR BRANCA, FORNECIMENTO E INSTALAÇÃO, EXCLUSIVE TORNEIRA</v>
          </cell>
          <cell r="D1198" t="str">
            <v>U</v>
          </cell>
          <cell r="E1198">
            <v>139.66999999999999</v>
          </cell>
          <cell r="F1198" t="str">
            <v>ED-50294</v>
          </cell>
          <cell r="G1198">
            <v>0</v>
          </cell>
        </row>
        <row r="1199">
          <cell r="A1199" t="str">
            <v>18.04</v>
          </cell>
          <cell r="B1199">
            <v>8889</v>
          </cell>
          <cell r="C1199" t="str">
            <v>TORNEIRA</v>
          </cell>
          <cell r="D1199" t="str">
            <v/>
          </cell>
          <cell r="E1199">
            <v>0</v>
          </cell>
          <cell r="F1199" t="str">
            <v>18.04</v>
          </cell>
          <cell r="G1199">
            <v>0</v>
          </cell>
        </row>
        <row r="1200">
          <cell r="A1200" t="str">
            <v>ED-50328</v>
          </cell>
          <cell r="B1200" t="str">
            <v>MET-TOR-025</v>
          </cell>
          <cell r="C1200" t="str">
            <v>TORNEIRA METÁLICA PARA BEBEDOURO, ACABAMENTO CROMADO, COM AREJADOR, APLICAÇÃO DE PAREDE, INCLUSIVE FORNECIMENTO E INSTALAÇÃO</v>
          </cell>
          <cell r="D1200" t="str">
            <v>U</v>
          </cell>
          <cell r="E1200">
            <v>98.04</v>
          </cell>
          <cell r="F1200" t="str">
            <v>ED-50328</v>
          </cell>
          <cell r="G1200">
            <v>0</v>
          </cell>
        </row>
        <row r="1201">
          <cell r="A1201" t="str">
            <v>ED-50323</v>
          </cell>
          <cell r="B1201" t="str">
            <v>MET-TOR-010</v>
          </cell>
          <cell r="C1201" t="str">
            <v>TORNEIRA METÁLICA PARA IRRIGAÇÃO/JARDIM, ACABAMENTO CROMADO, APLICAÇÃO DE PAREDE, INCLUSIVE FORNECIMENTO E INSTALAÇÃO</v>
          </cell>
          <cell r="D1201" t="str">
            <v>U</v>
          </cell>
          <cell r="E1201">
            <v>35.21</v>
          </cell>
          <cell r="F1201" t="str">
            <v>ED-50323</v>
          </cell>
          <cell r="G1201">
            <v>0</v>
          </cell>
        </row>
        <row r="1202">
          <cell r="A1202" t="str">
            <v>ED-50330</v>
          </cell>
          <cell r="B1202" t="str">
            <v>MET-TOR-035</v>
          </cell>
          <cell r="C1202" t="str">
            <v>TORNEIRA METÁLICA PARA LAVATÓRIO, ACABAMENTO CROMADO, COM AREJADOR, APLICAÇÃO DE MESA, INCLUSIVE ENGATE FLEXÍVEL METÁLICO, FORNECIMENTO E INSTALAÇÃO</v>
          </cell>
          <cell r="D1202" t="str">
            <v>U</v>
          </cell>
          <cell r="E1202">
            <v>99.47</v>
          </cell>
          <cell r="F1202" t="str">
            <v>ED-50330</v>
          </cell>
          <cell r="G1202">
            <v>0</v>
          </cell>
        </row>
        <row r="1203">
          <cell r="A1203" t="str">
            <v>ED-50329</v>
          </cell>
          <cell r="B1203" t="str">
            <v>MET-TOR-030</v>
          </cell>
          <cell r="C1203" t="str">
            <v>TORNEIRA METÁLICA PARA LAVATÓRIO, FECHAMENTO AUTOMÁTICO, ACABAMENTO CROMADO, COM AREJADOR, APLICAÇÃO DE MESA, INCLUSIVE ENGATE FLEXÍVEL METÁLICO, FORNECIMENTO E INSTALAÇÃO</v>
          </cell>
          <cell r="D1203" t="str">
            <v>U</v>
          </cell>
          <cell r="E1203">
            <v>247.16</v>
          </cell>
          <cell r="F1203" t="str">
            <v>ED-50329</v>
          </cell>
          <cell r="G1203">
            <v>0</v>
          </cell>
        </row>
        <row r="1204">
          <cell r="A1204" t="str">
            <v>ED-50326</v>
          </cell>
          <cell r="B1204" t="str">
            <v>MET-TOR-021</v>
          </cell>
          <cell r="C1204" t="str">
            <v>TORNEIRA METÁLICA PARA PIA, ACABAMENTO CROMADO, COM AREJADOR, APLICAÇÃO DE PAREDE, INCLUSIVE FORNECIMENTO E INSTALAÇÃO</v>
          </cell>
          <cell r="D1204" t="str">
            <v>U</v>
          </cell>
          <cell r="E1204">
            <v>66.67</v>
          </cell>
          <cell r="F1204" t="str">
            <v>ED-50326</v>
          </cell>
          <cell r="G1204">
            <v>0</v>
          </cell>
        </row>
        <row r="1205">
          <cell r="A1205" t="str">
            <v>ED-50327</v>
          </cell>
          <cell r="B1205" t="str">
            <v>MET-TOR-022</v>
          </cell>
          <cell r="C1205" t="str">
            <v>TORNEIRA METÁLICA PARA PIA, ACABAMENTO CROMADO, SEM AREJADOR, APLICAÇÃO DE PAREDE, INCLUSIVE FORNECIMENTO E INSTALAÇÃ</v>
          </cell>
          <cell r="D1205" t="str">
            <v>U</v>
          </cell>
          <cell r="E1205">
            <v>57.67</v>
          </cell>
          <cell r="F1205" t="str">
            <v>ED-50327</v>
          </cell>
          <cell r="G1205">
            <v>0</v>
          </cell>
        </row>
        <row r="1206">
          <cell r="A1206" t="str">
            <v>ED-50324</v>
          </cell>
          <cell r="B1206" t="str">
            <v>MET-TOR-015</v>
          </cell>
          <cell r="C1206" t="str">
            <v>TORNEIRA METÁLICA PARA PIA, BICA MÓVEL, ACABAMENTO CROMADO, COM AREJADOR, APLICAÇÃO DE MESA, INCLUSIVE ENGATE FLEXÍVEL METÁLICO, FORNECIMENTO E INSTALAÇÃO</v>
          </cell>
          <cell r="D1206" t="str">
            <v>U</v>
          </cell>
          <cell r="E1206">
            <v>156.05000000000001</v>
          </cell>
          <cell r="F1206" t="str">
            <v>ED-50324</v>
          </cell>
          <cell r="G1206">
            <v>0</v>
          </cell>
        </row>
        <row r="1207">
          <cell r="A1207" t="str">
            <v>ED-50325</v>
          </cell>
          <cell r="B1207" t="str">
            <v>MET-TOR-020</v>
          </cell>
          <cell r="C1207" t="str">
            <v>TORNEIRA METÁLICA PARA PIA, BICA MÓVEL, ACABAMENTO CROMADO, COM AREJADOR, APLICAÇÃO DE PAREDE, INCLUSIVE FORNECIMENTO E INSTALAÇÃO</v>
          </cell>
          <cell r="D1207" t="str">
            <v>U</v>
          </cell>
          <cell r="E1207">
            <v>155.91</v>
          </cell>
          <cell r="F1207" t="str">
            <v>ED-50325</v>
          </cell>
          <cell r="G1207">
            <v>0</v>
          </cell>
        </row>
        <row r="1208">
          <cell r="A1208" t="str">
            <v>ED-50331</v>
          </cell>
          <cell r="B1208" t="str">
            <v>MET-TOR-040</v>
          </cell>
          <cell r="C1208" t="str">
            <v>TORNEIRA METÁLICA PARA TANQUE, ACABAMENTO CROMADO, INCLUSIVE ENGATE FLEXÍVEL METÁLICO, FORNECIMENTO E INSTALAÇÃO</v>
          </cell>
          <cell r="D1208" t="str">
            <v>U</v>
          </cell>
          <cell r="E1208">
            <v>47.38</v>
          </cell>
          <cell r="F1208" t="str">
            <v>ED-50331</v>
          </cell>
          <cell r="G1208">
            <v>0</v>
          </cell>
        </row>
        <row r="1209">
          <cell r="A1209" t="str">
            <v>18.05</v>
          </cell>
          <cell r="B1209">
            <v>8890</v>
          </cell>
          <cell r="C1209" t="str">
            <v>LIGAÇÃO FLEXÍVEL</v>
          </cell>
          <cell r="D1209" t="str">
            <v/>
          </cell>
          <cell r="E1209">
            <v>0</v>
          </cell>
          <cell r="F1209" t="str">
            <v>18.05</v>
          </cell>
          <cell r="G1209">
            <v>0</v>
          </cell>
        </row>
        <row r="1210">
          <cell r="A1210" t="str">
            <v>ED-50317</v>
          </cell>
          <cell r="B1210" t="str">
            <v>MET-LIG-005</v>
          </cell>
          <cell r="C1210" t="str">
            <v>LIGAÇÃO FLEXÍVEL METÁLICA, DIÂMETRO 1/2" (20MM), INCLUSIVE FORNECIMENTO E INSTALAÇÃO</v>
          </cell>
          <cell r="D1210" t="str">
            <v>UN</v>
          </cell>
          <cell r="E1210">
            <v>35.65</v>
          </cell>
          <cell r="F1210" t="str">
            <v>ED-50317</v>
          </cell>
          <cell r="G1210">
            <v>0</v>
          </cell>
        </row>
        <row r="1211">
          <cell r="A1211" t="str">
            <v>18.06</v>
          </cell>
          <cell r="B1211">
            <v>8891</v>
          </cell>
          <cell r="C1211" t="str">
            <v>VÁLVULA</v>
          </cell>
          <cell r="D1211" t="str">
            <v/>
          </cell>
          <cell r="E1211">
            <v>0</v>
          </cell>
          <cell r="F1211" t="str">
            <v>18.06</v>
          </cell>
          <cell r="G1211">
            <v>0</v>
          </cell>
        </row>
        <row r="1212">
          <cell r="A1212" t="str">
            <v>ED-50349</v>
          </cell>
          <cell r="B1212" t="str">
            <v>MET-VAL-035</v>
          </cell>
          <cell r="C1212" t="str">
            <v>INSTALAÇÃO DE VÁLVULA DE ESCOAMENTO DE METAL PARA TANQUE,  DN (1.1/4"), ACABAMENTO CROMADO, INCLUSIVE FORNECIMENTO</v>
          </cell>
          <cell r="D1212" t="str">
            <v>U</v>
          </cell>
          <cell r="E1212">
            <v>60.26</v>
          </cell>
          <cell r="F1212" t="str">
            <v>ED-50349</v>
          </cell>
          <cell r="G1212">
            <v>0</v>
          </cell>
        </row>
        <row r="1213">
          <cell r="A1213" t="str">
            <v>ED-50335</v>
          </cell>
          <cell r="B1213" t="str">
            <v>MET-VAL-005</v>
          </cell>
          <cell r="C1213" t="str">
            <v>VÁLVULA AMERICANA PIA INOX 1 1/2" X 3/4"</v>
          </cell>
          <cell r="D1213" t="str">
            <v>U</v>
          </cell>
          <cell r="E1213">
            <v>61.85</v>
          </cell>
          <cell r="F1213" t="str">
            <v>ED-50335</v>
          </cell>
          <cell r="G1213">
            <v>0</v>
          </cell>
        </row>
        <row r="1214">
          <cell r="A1214" t="str">
            <v>ED-50336</v>
          </cell>
          <cell r="B1214" t="str">
            <v>MET-VAL-010</v>
          </cell>
          <cell r="C1214" t="str">
            <v>VÁLVULA AMERICANA PIA INOX 4" X 1 1/2"</v>
          </cell>
          <cell r="D1214" t="str">
            <v>U</v>
          </cell>
          <cell r="E1214">
            <v>73.02</v>
          </cell>
          <cell r="F1214" t="str">
            <v>ED-50336</v>
          </cell>
          <cell r="G1214">
            <v>0</v>
          </cell>
        </row>
        <row r="1215">
          <cell r="A1215" t="str">
            <v>ED-50337</v>
          </cell>
          <cell r="B1215" t="str">
            <v>MET-VAL-015</v>
          </cell>
          <cell r="C1215" t="str">
            <v>VÁLVULA DE DESCARGA COM REGISTRO INTERNO, ACIONAMENTO SIMPLES, DN 1.1/2" (50MM), INCLUSIVE ACABAMENTO DA VÁLVULA</v>
          </cell>
          <cell r="D1215" t="str">
            <v>UN</v>
          </cell>
          <cell r="E1215">
            <v>198.83</v>
          </cell>
          <cell r="F1215" t="str">
            <v>ED-50337</v>
          </cell>
          <cell r="G1215">
            <v>0</v>
          </cell>
        </row>
        <row r="1216">
          <cell r="A1216" t="str">
            <v>ED-50347</v>
          </cell>
          <cell r="B1216" t="str">
            <v>MET-VAL-029</v>
          </cell>
          <cell r="C1216" t="str">
            <v>VÁLVULA PARA LAVATÓRIO COM LADRÃO D = 2 1/4" X 1"</v>
          </cell>
          <cell r="D1216" t="str">
            <v>U</v>
          </cell>
          <cell r="E1216">
            <v>36.69</v>
          </cell>
          <cell r="F1216" t="str">
            <v>ED-50347</v>
          </cell>
          <cell r="G1216">
            <v>0</v>
          </cell>
        </row>
        <row r="1217">
          <cell r="A1217" t="str">
            <v>ED-50348</v>
          </cell>
          <cell r="B1217" t="str">
            <v>MET-VAL-030</v>
          </cell>
          <cell r="C1217" t="str">
            <v>VÁLVULA PARA MICTÓRIO COM FECHAMENTO AUTOMÁTICO D = 1/2"</v>
          </cell>
          <cell r="D1217" t="str">
            <v>U</v>
          </cell>
          <cell r="E1217">
            <v>78.069999999999993</v>
          </cell>
          <cell r="F1217" t="str">
            <v>ED-50348</v>
          </cell>
          <cell r="G1217">
            <v>0</v>
          </cell>
        </row>
        <row r="1218">
          <cell r="A1218" t="str">
            <v>18.07</v>
          </cell>
          <cell r="B1218">
            <v>8892</v>
          </cell>
          <cell r="C1218" t="str">
            <v>SIFÃO</v>
          </cell>
          <cell r="D1218" t="str">
            <v/>
          </cell>
          <cell r="E1218">
            <v>0</v>
          </cell>
          <cell r="F1218" t="str">
            <v>18.07</v>
          </cell>
          <cell r="G1218">
            <v>0</v>
          </cell>
        </row>
        <row r="1219">
          <cell r="A1219" t="str">
            <v>ED-50320</v>
          </cell>
          <cell r="B1219" t="str">
            <v>MET-SIF-005</v>
          </cell>
          <cell r="C1219" t="str">
            <v>INSTALAÇÃO DE SIFÃO DE METAL PARA LAVATÓRIO, TIPO COPO COM ACABAMENTO CROMADO, DIÂMETRO (1"X1.1/2"), INCLUSIVE FORNECIMENTO</v>
          </cell>
          <cell r="D1219" t="str">
            <v>U</v>
          </cell>
          <cell r="E1219">
            <v>110.92</v>
          </cell>
          <cell r="F1219" t="str">
            <v>ED-50320</v>
          </cell>
          <cell r="G1219">
            <v>0</v>
          </cell>
        </row>
        <row r="1220">
          <cell r="A1220" t="str">
            <v>ED-50321</v>
          </cell>
          <cell r="B1220" t="str">
            <v>MET-SIF-010</v>
          </cell>
          <cell r="C1220" t="str">
            <v>INSTALAÇÃO DE SIFÃO DE METAL PARA PIA, TIPO COPO COM ACABAMENTO CROMADO, DIÂMETRO (1.1/2"X1.1/2" OU 2"), INCLUSIVE FORNECIMENTO</v>
          </cell>
          <cell r="D1220" t="str">
            <v>U</v>
          </cell>
          <cell r="E1220">
            <v>137.08000000000001</v>
          </cell>
          <cell r="F1220" t="str">
            <v>ED-50321</v>
          </cell>
          <cell r="G1220">
            <v>0</v>
          </cell>
        </row>
        <row r="1221">
          <cell r="A1221" t="str">
            <v>18.08</v>
          </cell>
          <cell r="B1221">
            <v>8893</v>
          </cell>
          <cell r="C1221" t="str">
            <v>BACIA SANITÁRIA</v>
          </cell>
          <cell r="D1221" t="str">
            <v/>
          </cell>
          <cell r="E1221">
            <v>0</v>
          </cell>
          <cell r="F1221" t="str">
            <v>18.08</v>
          </cell>
          <cell r="G1221">
            <v>0</v>
          </cell>
        </row>
        <row r="1222">
          <cell r="A1222" t="str">
            <v>ED-50300</v>
          </cell>
          <cell r="B1222" t="str">
            <v>LOU-VAS-030</v>
          </cell>
          <cell r="C1222" t="str">
            <v>BACIA DE LOUÇA TURCA CONVENCIONAL, COR BRANCA, INCLUSIVE ACESSÓRIOS, FORNECIMENTO, INSTALAÇÃO E REJUNTAMENTO</v>
          </cell>
          <cell r="D1222" t="str">
            <v>U</v>
          </cell>
          <cell r="E1222">
            <v>443.38</v>
          </cell>
          <cell r="F1222" t="str">
            <v>ED-50300</v>
          </cell>
          <cell r="G1222">
            <v>0</v>
          </cell>
        </row>
        <row r="1223">
          <cell r="A1223" t="str">
            <v>ED-50297</v>
          </cell>
          <cell r="B1223" t="str">
            <v>LOU-VAS-015</v>
          </cell>
          <cell r="C1223" t="str">
            <v>BACIA SANITÁRIA (VASO) DE LOUÇA COM CAIXA ACOPLADA, COR BRANCA, INCLUSIVE ACESSÓRIOS DE FIXAÇÃO/VEDAÇÃO, ENGATE FLEXÍVEL METÁLICO, FORNECIMENTO, INSTALAÇÃO E REJUNTAMENTO</v>
          </cell>
          <cell r="D1223" t="str">
            <v>U</v>
          </cell>
          <cell r="E1223">
            <v>435.7</v>
          </cell>
          <cell r="F1223" t="str">
            <v>ED-50297</v>
          </cell>
          <cell r="G1223">
            <v>0</v>
          </cell>
        </row>
        <row r="1224">
          <cell r="A1224" t="str">
            <v>ED-50301</v>
          </cell>
          <cell r="B1224" t="str">
            <v>LOU-VAS-035</v>
          </cell>
          <cell r="C122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24" t="str">
            <v>U</v>
          </cell>
          <cell r="E1224">
            <v>468.53</v>
          </cell>
          <cell r="F1224" t="str">
            <v>ED-50301</v>
          </cell>
          <cell r="G1224">
            <v>0</v>
          </cell>
        </row>
        <row r="1225">
          <cell r="A1225" t="str">
            <v>ED-50296</v>
          </cell>
          <cell r="B1225" t="str">
            <v>LOU-VAS-010</v>
          </cell>
          <cell r="C1225" t="str">
            <v>BACIA SANITÁRIA (VASO) DE LOUÇA CONVENCIONAL, COR BRANCA, INCLUSIVE ACESSÓRIOS DE FIXAÇÃO/VEDAÇÃO, FORNECIMENTO, INSTALAÇÃO E REJUNTAMENTO, EXCLUSIVE VÁLVULA DE DESCARGA E TUBO DE LIGAÇÃO</v>
          </cell>
          <cell r="D1225" t="str">
            <v>U</v>
          </cell>
          <cell r="E1225">
            <v>186.39</v>
          </cell>
          <cell r="F1225" t="str">
            <v>ED-50296</v>
          </cell>
          <cell r="G1225">
            <v>0</v>
          </cell>
        </row>
        <row r="1226">
          <cell r="A1226" t="str">
            <v>ED-50298</v>
          </cell>
          <cell r="B1226" t="str">
            <v>LOU-VAS-020</v>
          </cell>
          <cell r="C1226" t="str">
            <v>BACIA SANITÁRIA (VASO) DE LOUÇA CONVENCIONAL, COR BRANCA, INCLUSIVE ACESSÓRIOS DE FIXAÇÃO/VEDAÇÃO, VÁLVULA DE DESCARGA METÁLICA COM ACIONAMENTO DUPLO, TUBO DE LIGAÇÃO DE LATÃO COM CANOPLA, FORNECIMENTO, INSTALAÇÃO E REJUNTAMENTO</v>
          </cell>
          <cell r="D1226" t="str">
            <v>U</v>
          </cell>
          <cell r="E1226">
            <v>448.7</v>
          </cell>
          <cell r="F1226" t="str">
            <v>ED-50298</v>
          </cell>
          <cell r="G1226">
            <v>0</v>
          </cell>
        </row>
        <row r="1227">
          <cell r="A1227" t="str">
            <v>ED-50299</v>
          </cell>
          <cell r="B1227" t="str">
            <v>LOU-VAS-025</v>
          </cell>
          <cell r="C1227" t="str">
            <v>BACIA SANITÁRIA (VASO) DE LOUÇA CONVENCIONAL INFANTIL, COR BRANCA, INCLUSIVE ACESSÓRIOS DE FIXAÇÃO/VEDAÇÃO, VÁLVULA DE DESCARGA METÁLICA COM ACIONAMENTO DUPLO, TUBO DE LIGAÇÃO DE LATÃO COM CANOPLA, FORNECIMENTO, INSTALAÇÃO E REJUNTAMENTO</v>
          </cell>
          <cell r="D1227" t="str">
            <v>U</v>
          </cell>
          <cell r="E1227">
            <v>565.78</v>
          </cell>
          <cell r="F1227" t="str">
            <v>ED-50299</v>
          </cell>
          <cell r="G1227">
            <v>0</v>
          </cell>
        </row>
        <row r="1228">
          <cell r="A1228" t="str">
            <v>ED-50295</v>
          </cell>
          <cell r="B1228" t="str">
            <v>LOU-VAS-005</v>
          </cell>
          <cell r="C1228" t="str">
            <v>VASO SANITÁRIO ENVELOPADO</v>
          </cell>
          <cell r="D1228" t="str">
            <v>U</v>
          </cell>
          <cell r="E1228">
            <v>582.65</v>
          </cell>
          <cell r="F1228" t="str">
            <v>ED-50295</v>
          </cell>
          <cell r="G1228">
            <v>0</v>
          </cell>
        </row>
        <row r="1229">
          <cell r="A1229" t="str">
            <v>18.09</v>
          </cell>
          <cell r="B1229">
            <v>8894</v>
          </cell>
          <cell r="C1229" t="str">
            <v>MICTÓRIO</v>
          </cell>
          <cell r="D1229" t="str">
            <v/>
          </cell>
          <cell r="E1229">
            <v>0</v>
          </cell>
          <cell r="F1229" t="str">
            <v>18.09</v>
          </cell>
          <cell r="G1229">
            <v>0</v>
          </cell>
        </row>
        <row r="1230">
          <cell r="A1230" t="str">
            <v>ED-50285</v>
          </cell>
          <cell r="B1230" t="str">
            <v>LOU-MIC-010</v>
          </cell>
          <cell r="C1230" t="str">
            <v>MICTÓRIO COLETIVO, EM AÇO INOXIDÁVEL, TIPO AISI 304, CHAPA 22, COM DESENVOLVIMENTO DE 1 METRO, INCLUSIVE VÁLVULA DE ESCOAMENTO DE METAL NA COR CROMADA, SIFÃO DE METAL TIPO COPO NA COR CROMADA, FORNECIMENTO E INSTALAÇÃO</v>
          </cell>
          <cell r="D1230" t="str">
            <v>UN</v>
          </cell>
          <cell r="E1230">
            <v>922.44</v>
          </cell>
          <cell r="F1230" t="str">
            <v>ED-50285</v>
          </cell>
          <cell r="G1230">
            <v>0</v>
          </cell>
        </row>
        <row r="1231">
          <cell r="A1231" t="str">
            <v>ED-50284</v>
          </cell>
          <cell r="B1231" t="str">
            <v>LOU-MIC-005</v>
          </cell>
          <cell r="C1231" t="str">
            <v>MICTÓRIO COLETIVO, EM AÇO INOXIDÁVEL, TIPO AISI 304, CHAPA 22, COM DESENVOLVIMENTO DE 1,4 METRO, INCLUSIVE VÁLVULA DE ESCOAMENTO DE METAL NA COR CROMADA, SIFÃO DE METAL TIPO COPO NA COR CROMADA, FORNECIMENTO E INSTALAÇÃO</v>
          </cell>
          <cell r="D1231" t="str">
            <v>UN</v>
          </cell>
          <cell r="E1231">
            <v>1197.55</v>
          </cell>
          <cell r="F1231" t="str">
            <v>ED-50284</v>
          </cell>
          <cell r="G1231">
            <v>0</v>
          </cell>
        </row>
        <row r="1232">
          <cell r="A1232" t="str">
            <v>ED-50286</v>
          </cell>
          <cell r="B1232" t="str">
            <v>LOU-MIC-011</v>
          </cell>
          <cell r="C1232" t="str">
            <v>MICTÓRIO SIFONADO DE LOUÇA BRANCA, INCLUSIVE ENGATE FLEXÍVEL, EXCLUSIVE VÁLVULA DE DESCARGA</v>
          </cell>
          <cell r="D1232" t="str">
            <v>U</v>
          </cell>
          <cell r="E1232">
            <v>385.71</v>
          </cell>
          <cell r="F1232" t="str">
            <v>ED-50286</v>
          </cell>
          <cell r="G1232">
            <v>0</v>
          </cell>
        </row>
        <row r="1233">
          <cell r="A1233" t="str">
            <v>18.10</v>
          </cell>
          <cell r="B1233">
            <v>8895</v>
          </cell>
          <cell r="C1233" t="str">
            <v>VÁLVULA E CAIXA DE DESCARGA</v>
          </cell>
          <cell r="D1233" t="str">
            <v/>
          </cell>
          <cell r="E1233">
            <v>0</v>
          </cell>
          <cell r="F1233" t="str">
            <v>18.10</v>
          </cell>
          <cell r="G1233">
            <v>0</v>
          </cell>
        </row>
        <row r="1234">
          <cell r="A1234" t="str">
            <v>ED-9134</v>
          </cell>
          <cell r="B1234" t="str">
            <v>-</v>
          </cell>
          <cell r="C1234" t="str">
            <v>BACIA SANITÁRIA (VASO) DE LOUÇA CONVENCIONAL INFANTIL, COR BRANCA, INCLUSIVE ACESSÓRIOS DE FIXAÇÃO/VEDAÇÃO, FORNECIMENTO, INSTALAÇÃO E REJUNTAMENTO, EXCLUSIVE VÁLVULA DE DESCARGA E TUBO DE LIGAÇÃO</v>
          </cell>
          <cell r="D1234" t="str">
            <v>U</v>
          </cell>
          <cell r="E1234">
            <v>303.47000000000003</v>
          </cell>
          <cell r="F1234" t="str">
            <v>ED-9134</v>
          </cell>
          <cell r="G1234">
            <v>0</v>
          </cell>
        </row>
        <row r="1235">
          <cell r="A1235" t="str">
            <v>ED-49938</v>
          </cell>
          <cell r="B1235" t="str">
            <v>HID-DES-005</v>
          </cell>
          <cell r="C1235" t="str">
            <v>CAIXA DE DESCARGA PLÁSTICA EXTERNA 12 LTS INSTALADA COM ACESSÓRIOS</v>
          </cell>
          <cell r="D1235" t="str">
            <v>U</v>
          </cell>
          <cell r="E1235">
            <v>134.9</v>
          </cell>
          <cell r="F1235" t="str">
            <v>ED-49938</v>
          </cell>
          <cell r="G1235">
            <v>0</v>
          </cell>
        </row>
        <row r="1236">
          <cell r="A1236" t="str">
            <v>ED-9133</v>
          </cell>
          <cell r="B1236" t="str">
            <v>-</v>
          </cell>
          <cell r="C1236" t="str">
            <v>VÁLVULA DE DESCARGA COM REGISTRO INTERNO, ACIONAMENTO DUPLO, DN 1.1/2" (50MM), INCLUSIVE ACABAMENTO DA VÁLVULA</v>
          </cell>
          <cell r="D1236" t="str">
            <v>UN</v>
          </cell>
          <cell r="E1236">
            <v>227.83</v>
          </cell>
          <cell r="F1236" t="str">
            <v>ED-9133</v>
          </cell>
          <cell r="G1236">
            <v>0</v>
          </cell>
        </row>
        <row r="1237">
          <cell r="A1237" t="str">
            <v>18.11</v>
          </cell>
          <cell r="B1237">
            <v>8896</v>
          </cell>
          <cell r="C1237" t="str">
            <v>BEBEDOURO ELÉTRICO</v>
          </cell>
          <cell r="D1237" t="str">
            <v/>
          </cell>
          <cell r="E1237">
            <v>0</v>
          </cell>
          <cell r="F1237" t="str">
            <v>18.11</v>
          </cell>
          <cell r="G1237">
            <v>0</v>
          </cell>
        </row>
        <row r="1238">
          <cell r="A1238" t="str">
            <v>ED-48169</v>
          </cell>
          <cell r="B1238" t="str">
            <v>ACE-BEB-010</v>
          </cell>
          <cell r="C1238" t="str">
            <v>BEBEDOURO GEMINADO MG-F 80 INOX</v>
          </cell>
          <cell r="D1238" t="str">
            <v>U</v>
          </cell>
          <cell r="E1238">
            <v>690.31</v>
          </cell>
          <cell r="F1238" t="str">
            <v>ED-48169</v>
          </cell>
          <cell r="G1238">
            <v>0</v>
          </cell>
        </row>
        <row r="1239">
          <cell r="A1239" t="str">
            <v>ED-48170</v>
          </cell>
          <cell r="B1239" t="str">
            <v>ACE-BEB-015</v>
          </cell>
          <cell r="C1239" t="str">
            <v>BEBEDOURO MF-F PINTADO</v>
          </cell>
          <cell r="D1239" t="str">
            <v>U</v>
          </cell>
          <cell r="E1239">
            <v>790.31</v>
          </cell>
          <cell r="F1239" t="str">
            <v>ED-48170</v>
          </cell>
          <cell r="G1239">
            <v>0</v>
          </cell>
        </row>
        <row r="1240">
          <cell r="A1240" t="str">
            <v>ED-48171</v>
          </cell>
          <cell r="B1240" t="str">
            <v>ACE-BEB-020</v>
          </cell>
          <cell r="C1240" t="str">
            <v>BEBEDOURO MG-F INFANTIL INOX</v>
          </cell>
          <cell r="D1240" t="str">
            <v>U</v>
          </cell>
          <cell r="E1240">
            <v>750.31</v>
          </cell>
          <cell r="F1240" t="str">
            <v>ED-48171</v>
          </cell>
          <cell r="G1240">
            <v>0</v>
          </cell>
        </row>
        <row r="1241">
          <cell r="A1241" t="str">
            <v>ED-48172</v>
          </cell>
          <cell r="B1241" t="str">
            <v>ACE-BEB-025</v>
          </cell>
          <cell r="C1241" t="str">
            <v>BEBEDOURO MG-F INFANTIL PINTADO</v>
          </cell>
          <cell r="D1241" t="str">
            <v>U</v>
          </cell>
          <cell r="E1241">
            <v>690.31</v>
          </cell>
          <cell r="F1241" t="str">
            <v>ED-48172</v>
          </cell>
          <cell r="G1241">
            <v>0</v>
          </cell>
        </row>
        <row r="1242">
          <cell r="A1242" t="str">
            <v>ED-48177</v>
          </cell>
          <cell r="B1242" t="str">
            <v>ACE-FIL-005</v>
          </cell>
          <cell r="C1242" t="str">
            <v>FILTRO AP-200 CURTO</v>
          </cell>
          <cell r="D1242" t="str">
            <v>U</v>
          </cell>
          <cell r="E1242">
            <v>151.76</v>
          </cell>
          <cell r="F1242" t="str">
            <v>ED-48177</v>
          </cell>
          <cell r="G1242">
            <v>0</v>
          </cell>
        </row>
        <row r="1243">
          <cell r="A1243" t="str">
            <v>18.12</v>
          </cell>
          <cell r="B1243">
            <v>8897</v>
          </cell>
          <cell r="C1243" t="str">
            <v>DUCHA HIGIÊNICA</v>
          </cell>
          <cell r="D1243" t="str">
            <v/>
          </cell>
          <cell r="E1243">
            <v>0</v>
          </cell>
          <cell r="F1243" t="str">
            <v>18.12</v>
          </cell>
          <cell r="G1243">
            <v>0</v>
          </cell>
        </row>
        <row r="1244">
          <cell r="A1244" t="str">
            <v>ED-50316</v>
          </cell>
          <cell r="B1244" t="str">
            <v>MET-DUC-005</v>
          </cell>
          <cell r="C1244" t="str">
            <v>DUCHA HIGIÊNICA COM REGISTRO PARA CONTROLE DE FLUXO DE ÁGUA, DIÂMETRO 1/2" (20MM), INCLUSIVE FORNECIMENTO E INSTALAÇÃO</v>
          </cell>
          <cell r="D1244" t="str">
            <v>UN</v>
          </cell>
          <cell r="E1244">
            <v>136.13</v>
          </cell>
          <cell r="F1244" t="str">
            <v>ED-50316</v>
          </cell>
          <cell r="G1244">
            <v>0</v>
          </cell>
        </row>
        <row r="1245">
          <cell r="A1245" t="str">
            <v>18.13</v>
          </cell>
          <cell r="B1245">
            <v>8898</v>
          </cell>
          <cell r="C1245" t="str">
            <v>CHUVEIRO</v>
          </cell>
          <cell r="D1245" t="str">
            <v/>
          </cell>
          <cell r="E1245">
            <v>0</v>
          </cell>
          <cell r="F1245" t="str">
            <v>18.13</v>
          </cell>
          <cell r="G1245">
            <v>0</v>
          </cell>
        </row>
        <row r="1246">
          <cell r="A1246" t="str">
            <v>ED-50310</v>
          </cell>
          <cell r="B1246" t="str">
            <v>MET-CHU-005</v>
          </cell>
          <cell r="C1246" t="str">
            <v>BRAÇO PARA CHUVEIRO, COMPRIMENTO 40 CM, DIÂMETRO NOMINAL DE 1/2" (20MM), INCLUSIVE ACABAMENTO</v>
          </cell>
          <cell r="D1246" t="str">
            <v>UN</v>
          </cell>
          <cell r="E1246">
            <v>18.27</v>
          </cell>
          <cell r="F1246" t="str">
            <v>ED-50310</v>
          </cell>
          <cell r="G1246">
            <v>0</v>
          </cell>
        </row>
        <row r="1247">
          <cell r="A1247" t="str">
            <v>ED-50311</v>
          </cell>
          <cell r="B1247" t="str">
            <v>MET-CHU-015</v>
          </cell>
          <cell r="C1247" t="str">
            <v>CHUVEIRO COM ARTICULAÇÃO 517-C D = 1/2"</v>
          </cell>
          <cell r="D1247" t="str">
            <v>U</v>
          </cell>
          <cell r="E1247">
            <v>121.49</v>
          </cell>
          <cell r="F1247" t="str">
            <v>ED-50311</v>
          </cell>
          <cell r="G1247">
            <v>0</v>
          </cell>
        </row>
        <row r="1248">
          <cell r="A1248" t="str">
            <v>ED-50314</v>
          </cell>
          <cell r="B1248" t="str">
            <v>MET-CHU-030</v>
          </cell>
          <cell r="C1248" t="str">
            <v>CHUVEIRO ELÉTRICO COM RESISTÊNCIA BLINDADA</v>
          </cell>
          <cell r="D1248" t="str">
            <v>U</v>
          </cell>
          <cell r="E1248">
            <v>209.01</v>
          </cell>
          <cell r="F1248" t="str">
            <v>ED-50314</v>
          </cell>
          <cell r="G1248">
            <v>0</v>
          </cell>
        </row>
        <row r="1249">
          <cell r="A1249" t="str">
            <v>ED-50313</v>
          </cell>
          <cell r="B1249" t="str">
            <v>MET-CHU-025</v>
          </cell>
          <cell r="C1249" t="str">
            <v>CHUVEIRO-ELÉTRICO CROMADO 1/2"</v>
          </cell>
          <cell r="D1249" t="str">
            <v>U</v>
          </cell>
          <cell r="E1249">
            <v>62.28</v>
          </cell>
          <cell r="F1249" t="str">
            <v>ED-50313</v>
          </cell>
          <cell r="G1249">
            <v>0</v>
          </cell>
        </row>
        <row r="1250">
          <cell r="A1250" t="str">
            <v>18.14</v>
          </cell>
          <cell r="B1250">
            <v>8899</v>
          </cell>
          <cell r="C1250" t="str">
            <v>COMPLEMENTO DE LOUÇA</v>
          </cell>
          <cell r="D1250" t="str">
            <v/>
          </cell>
          <cell r="E1250">
            <v>0</v>
          </cell>
          <cell r="F1250" t="str">
            <v>18.14</v>
          </cell>
          <cell r="G1250">
            <v>0</v>
          </cell>
        </row>
        <row r="1251">
          <cell r="A1251" t="str">
            <v>ED-48156</v>
          </cell>
          <cell r="B1251" t="str">
            <v>ACE-ASS-005</v>
          </cell>
          <cell r="C1251" t="str">
            <v>ASSENTO BRANCO PARA VASO</v>
          </cell>
          <cell r="D1251" t="str">
            <v>U</v>
          </cell>
          <cell r="E1251">
            <v>25.86</v>
          </cell>
          <cell r="F1251" t="str">
            <v>ED-48156</v>
          </cell>
          <cell r="G1251">
            <v>0</v>
          </cell>
        </row>
        <row r="1252">
          <cell r="A1252" t="str">
            <v>ED-48157</v>
          </cell>
          <cell r="B1252" t="str">
            <v>ACE-ASS-015</v>
          </cell>
          <cell r="C1252" t="str">
            <v>ASSENTO PARA VASO PNE (NBR 9050)</v>
          </cell>
          <cell r="D1252" t="str">
            <v>U</v>
          </cell>
          <cell r="E1252">
            <v>105.67</v>
          </cell>
          <cell r="F1252" t="str">
            <v>ED-48157</v>
          </cell>
          <cell r="G1252">
            <v>0</v>
          </cell>
        </row>
        <row r="1253">
          <cell r="A1253" t="str">
            <v>ED-48159</v>
          </cell>
          <cell r="B1253" t="str">
            <v>ACE-BAN-015</v>
          </cell>
          <cell r="C1253" t="str">
            <v>BANCO ARTICULADO EM FÓRMICA COM CANTOS ARREDONDADOS E SUPERFÍCIE ANTIDERRAPANTE IMPERMEÁVEL, PROFUNDIDADE MÍNIMA DE 0,45 M E COMPRIMENTO MÍNIMO DE 0,70 M, PARA ESFORÇO DE 1,5 KN CONFORME NBR 9050</v>
          </cell>
          <cell r="D1253" t="str">
            <v>U</v>
          </cell>
          <cell r="E1253">
            <v>712.09</v>
          </cell>
          <cell r="F1253" t="str">
            <v>ED-48159</v>
          </cell>
          <cell r="G1253">
            <v>0</v>
          </cell>
        </row>
        <row r="1254">
          <cell r="A1254" t="str">
            <v>ED-50309</v>
          </cell>
          <cell r="B1254" t="str">
            <v>MET-BOL-005</v>
          </cell>
          <cell r="C1254" t="str">
            <v>BOLSA DE BORRACHA D = 1 1/2"</v>
          </cell>
          <cell r="D1254" t="str">
            <v>U</v>
          </cell>
          <cell r="E1254">
            <v>13.65</v>
          </cell>
          <cell r="F1254" t="str">
            <v>ED-50309</v>
          </cell>
          <cell r="G1254">
            <v>0</v>
          </cell>
        </row>
        <row r="1255">
          <cell r="A1255" t="str">
            <v>ED-48174</v>
          </cell>
          <cell r="B1255" t="str">
            <v>ACE-CAB-005</v>
          </cell>
          <cell r="C1255" t="str">
            <v>CABIDE DE LOUÇA COM DOIS (2) GANCHOS, NA COR BRANCA, ASSENTAMENTO EM ARGAMASSA INDUSTRIALIZADA, INCLUSIVE REJUNTAMENTO E FORNECIMENTO</v>
          </cell>
          <cell r="D1255" t="str">
            <v>UN</v>
          </cell>
          <cell r="E1255">
            <v>26.46</v>
          </cell>
          <cell r="F1255" t="str">
            <v>ED-48174</v>
          </cell>
          <cell r="G1255">
            <v>0</v>
          </cell>
        </row>
        <row r="1256">
          <cell r="A1256" t="str">
            <v>ED-48175</v>
          </cell>
          <cell r="B1256" t="str">
            <v>ACE-CAB-010</v>
          </cell>
          <cell r="C1256" t="str">
            <v>CABIDE EM TUBO DE AÇO GALVANIZADO D = 1/2"</v>
          </cell>
          <cell r="D1256" t="str">
            <v>U</v>
          </cell>
          <cell r="E1256">
            <v>41.55</v>
          </cell>
          <cell r="F1256" t="str">
            <v>ED-48175</v>
          </cell>
          <cell r="G1256">
            <v>0</v>
          </cell>
        </row>
        <row r="1257">
          <cell r="A1257" t="str">
            <v>ED-48176</v>
          </cell>
          <cell r="B1257" t="str">
            <v>ACE-CAB-015</v>
          </cell>
          <cell r="C1257" t="str">
            <v>CABIDE METÁLICO SIMPLES CROMADO, INCLUSIVE FIXAÇÃO</v>
          </cell>
          <cell r="D1257" t="str">
            <v>U</v>
          </cell>
          <cell r="E1257">
            <v>28.02</v>
          </cell>
          <cell r="F1257" t="str">
            <v>ED-48176</v>
          </cell>
          <cell r="G1257">
            <v>0</v>
          </cell>
        </row>
        <row r="1258">
          <cell r="A1258" t="str">
            <v>ED-48180</v>
          </cell>
          <cell r="B1258" t="str">
            <v>ACE-PAP-010</v>
          </cell>
          <cell r="C1258" t="str">
            <v>DISPENSER EM AÇO INOX PARA PAPEL TOALHA 2 OU 3 FOLHAS</v>
          </cell>
          <cell r="D1258" t="str">
            <v>U</v>
          </cell>
          <cell r="E1258">
            <v>146.99</v>
          </cell>
          <cell r="F1258" t="str">
            <v>ED-48180</v>
          </cell>
          <cell r="G1258">
            <v>0</v>
          </cell>
        </row>
        <row r="1259">
          <cell r="A1259" t="str">
            <v>ED-48182</v>
          </cell>
          <cell r="B1259" t="str">
            <v>ACE-PAP-020</v>
          </cell>
          <cell r="C1259" t="str">
            <v>DISPENSER EM PLÁSTICO PARA PAPEL TOALHA 2 OU 3 FOLHAS</v>
          </cell>
          <cell r="D1259" t="str">
            <v>U</v>
          </cell>
          <cell r="E1259">
            <v>39.68</v>
          </cell>
          <cell r="F1259" t="str">
            <v>ED-48182</v>
          </cell>
          <cell r="G1259">
            <v>0</v>
          </cell>
        </row>
        <row r="1260">
          <cell r="A1260" t="str">
            <v>ED-50318</v>
          </cell>
          <cell r="B1260" t="str">
            <v>MET-LIG-010</v>
          </cell>
          <cell r="C1260" t="str">
            <v>LIGAÇÃO PARA SAÍDA DE VASO SANITÁRIO PVC CROMADO</v>
          </cell>
          <cell r="D1260" t="str">
            <v>U</v>
          </cell>
          <cell r="E1260">
            <v>59.88</v>
          </cell>
          <cell r="F1260" t="str">
            <v>ED-50318</v>
          </cell>
          <cell r="G1260">
            <v>0</v>
          </cell>
        </row>
        <row r="1261">
          <cell r="A1261" t="str">
            <v>ED-48185</v>
          </cell>
          <cell r="B1261" t="str">
            <v>ACE-SAB-010</v>
          </cell>
          <cell r="C1261" t="str">
            <v>MEIA SABONETEIRA DE LOUÇA, NA COR BRANCA, ASSENTAMENTO COM ARGAMASSA INDUSTRIALIZADA, INCLUSIVE REJUNTAMENTO E FORNECIMENTO</v>
          </cell>
          <cell r="D1261" t="str">
            <v>UN</v>
          </cell>
          <cell r="E1261">
            <v>37.44</v>
          </cell>
          <cell r="F1261" t="str">
            <v>ED-48185</v>
          </cell>
          <cell r="G1261">
            <v>0</v>
          </cell>
        </row>
        <row r="1262">
          <cell r="A1262" t="str">
            <v>ED-48179</v>
          </cell>
          <cell r="B1262" t="str">
            <v>ACE-PAP-005</v>
          </cell>
          <cell r="C1262" t="str">
            <v>PAPELEIRA DE LOUÇA COM ROLETE, NA COR BRANCA, ASSENTAMENTO COM ARGAMASSA INDUSTRIALIZADA, INCLUSIVE REJUNTAMENTO E FORNECIMENTO</v>
          </cell>
          <cell r="D1262" t="str">
            <v>UN</v>
          </cell>
          <cell r="E1262">
            <v>53.87</v>
          </cell>
          <cell r="F1262" t="str">
            <v>ED-48179</v>
          </cell>
          <cell r="G1262">
            <v>0</v>
          </cell>
        </row>
        <row r="1263">
          <cell r="A1263" t="str">
            <v>ED-48181</v>
          </cell>
          <cell r="B1263" t="str">
            <v>ACE-PAP-015</v>
          </cell>
          <cell r="C1263" t="str">
            <v>PAPELEIRA METÁLICA CROMADA, INCLUSIVE FIXAÇÃO</v>
          </cell>
          <cell r="D1263" t="str">
            <v>U</v>
          </cell>
          <cell r="E1263">
            <v>49.86</v>
          </cell>
          <cell r="F1263" t="str">
            <v>ED-48181</v>
          </cell>
          <cell r="G1263">
            <v>0</v>
          </cell>
        </row>
        <row r="1264">
          <cell r="A1264" t="str">
            <v>ED-50319</v>
          </cell>
          <cell r="B1264" t="str">
            <v>MET-PAR-005</v>
          </cell>
          <cell r="C1264" t="str">
            <v xml:space="preserve">PARAFUSO CASTELO, NÚMERO 8, INCLUSIVE FORNECIMENTO COM ARRUELA E BUCHA DE NYLON
</v>
          </cell>
          <cell r="D1264" t="str">
            <v>UN</v>
          </cell>
          <cell r="E1264">
            <v>3.71</v>
          </cell>
          <cell r="F1264" t="str">
            <v>ED-50319</v>
          </cell>
          <cell r="G1264">
            <v>0</v>
          </cell>
        </row>
        <row r="1265">
          <cell r="A1265" t="str">
            <v>ED-48186</v>
          </cell>
          <cell r="B1265" t="str">
            <v>ACE-SAB-015</v>
          </cell>
          <cell r="C1265" t="str">
            <v xml:space="preserve">SABONETEIRA DE LOUÇA, NA COR BRANCA, ASSENTAMENTO COM ARGAMASSA INDUSTRIALIZADA, INCLUSIVE REJUNTAMENTO E FORNECIMENTO
</v>
          </cell>
          <cell r="D1265" t="str">
            <v>UN</v>
          </cell>
          <cell r="E1265">
            <v>43.67</v>
          </cell>
          <cell r="F1265" t="str">
            <v>ED-48186</v>
          </cell>
          <cell r="G1265">
            <v>0</v>
          </cell>
        </row>
        <row r="1266">
          <cell r="A1266" t="str">
            <v>ED-48187</v>
          </cell>
          <cell r="B1266" t="str">
            <v>ACE-SAB-020</v>
          </cell>
          <cell r="C1266" t="str">
            <v>SABONETEIRA METÁLICA CROMADA, TIPO CONCHA, DE SOBREPOR</v>
          </cell>
          <cell r="D1266" t="str">
            <v>U</v>
          </cell>
          <cell r="E1266">
            <v>47.09</v>
          </cell>
          <cell r="F1266" t="str">
            <v>ED-48187</v>
          </cell>
          <cell r="G1266">
            <v>0</v>
          </cell>
        </row>
        <row r="1267">
          <cell r="A1267" t="str">
            <v>ED-50332</v>
          </cell>
          <cell r="B1267" t="str">
            <v>MET-TUB-005</v>
          </cell>
          <cell r="C1267" t="str">
            <v>TUBO DE LIGAÇÃO DE ÁGUA PARA BACIA SANITÁRIA (VASO), DN 1.1/2", COMPRIMENTO 20CM, INCLUSIVE CANOPLA, SPUD, FORNECIMENTO E INSTALAÇÃO</v>
          </cell>
          <cell r="D1267" t="str">
            <v>U</v>
          </cell>
          <cell r="E1267">
            <v>43.07</v>
          </cell>
          <cell r="F1267" t="str">
            <v>ED-50332</v>
          </cell>
          <cell r="G1267">
            <v>0</v>
          </cell>
        </row>
        <row r="1268">
          <cell r="A1268" t="str">
            <v>ED-9135</v>
          </cell>
          <cell r="B1268" t="str">
            <v>-</v>
          </cell>
          <cell r="C1268" t="str">
            <v>TUBO DE LIGAÇÃO DE ÁGUA PARA BACIA SANITÁRIA (VASO), DN 1.1/2", COMPRIMENTO 25CM, INCLUSIVE CANOPLA, SPUD, FORNECIMENTO E INSTALAÇÃO</v>
          </cell>
          <cell r="D1268" t="str">
            <v>U</v>
          </cell>
          <cell r="E1268">
            <v>34.479999999999997</v>
          </cell>
          <cell r="F1268" t="str">
            <v>ED-9135</v>
          </cell>
          <cell r="G1268">
            <v>0</v>
          </cell>
        </row>
        <row r="1269">
          <cell r="A1269" t="str">
            <v>ED-50333</v>
          </cell>
          <cell r="B1269" t="str">
            <v>MET-TUB-010</v>
          </cell>
          <cell r="C1269" t="str">
            <v>TUBO LONGO DN 40MM (1.1/2"), PARA CAIXA DE DESCARGA, INCLUSIVE FORNECIMENTO E INSTALAÇÃO</v>
          </cell>
          <cell r="D1269" t="str">
            <v>U</v>
          </cell>
          <cell r="E1269">
            <v>20.350000000000001</v>
          </cell>
          <cell r="F1269" t="str">
            <v>ED-50333</v>
          </cell>
          <cell r="G1269">
            <v>0</v>
          </cell>
        </row>
        <row r="1270">
          <cell r="A1270" t="str">
            <v>ED-50334</v>
          </cell>
          <cell r="B1270" t="str">
            <v>MET-TUB-015</v>
          </cell>
          <cell r="C1270" t="str">
            <v>TUBO PARA VÁLVULA DE DESCARGA Nº. 18 COM ADAPTADOR D = 1 1/2"</v>
          </cell>
          <cell r="D1270" t="str">
            <v>U</v>
          </cell>
          <cell r="E1270">
            <v>42.57</v>
          </cell>
          <cell r="F1270" t="str">
            <v>ED-50334</v>
          </cell>
          <cell r="G1270">
            <v>0</v>
          </cell>
        </row>
        <row r="1271">
          <cell r="A1271" t="str">
            <v>18.15</v>
          </cell>
          <cell r="B1271">
            <v>8900</v>
          </cell>
          <cell r="C1271" t="str">
            <v>DISPENSADOR</v>
          </cell>
          <cell r="D1271" t="str">
            <v/>
          </cell>
          <cell r="E1271">
            <v>0</v>
          </cell>
          <cell r="F1271" t="str">
            <v>18.15</v>
          </cell>
          <cell r="G1271">
            <v>0</v>
          </cell>
        </row>
        <row r="1272">
          <cell r="A1272" t="str">
            <v>ED-48155</v>
          </cell>
          <cell r="B1272" t="str">
            <v>ACE-ALC-010</v>
          </cell>
          <cell r="C1272" t="str">
            <v>DISPENSER PARA GEL/ÁLCOOL COM RESERVATORIO 800 ML</v>
          </cell>
          <cell r="D1272" t="str">
            <v>U</v>
          </cell>
          <cell r="E1272">
            <v>51.99</v>
          </cell>
          <cell r="F1272" t="str">
            <v>ED-48155</v>
          </cell>
          <cell r="G1272">
            <v>0</v>
          </cell>
        </row>
        <row r="1273">
          <cell r="A1273" t="str">
            <v>ED-48183</v>
          </cell>
          <cell r="B1273" t="str">
            <v>ACE-PAP-025</v>
          </cell>
          <cell r="C1273" t="str">
            <v>PAPELEIRA PLASTICA TIPO DISPENSER PARA PAPEL HIGIENICO ROLAO</v>
          </cell>
          <cell r="D1273" t="str">
            <v>U</v>
          </cell>
          <cell r="E1273">
            <v>39.68</v>
          </cell>
          <cell r="F1273" t="str">
            <v>ED-48183</v>
          </cell>
          <cell r="G1273">
            <v>0</v>
          </cell>
        </row>
        <row r="1274">
          <cell r="A1274" t="str">
            <v>ED-48184</v>
          </cell>
          <cell r="B1274" t="str">
            <v>ACE-SAB-005</v>
          </cell>
          <cell r="C1274" t="str">
            <v>SABONETEIRA EM AÇO INOX TIPO DISPENSER PARA SABONETE LIQUIDO COM RESERVATORIO 800 ML</v>
          </cell>
          <cell r="D1274" t="str">
            <v>U</v>
          </cell>
          <cell r="E1274">
            <v>161.5</v>
          </cell>
          <cell r="F1274" t="str">
            <v>ED-48184</v>
          </cell>
          <cell r="G1274">
            <v>0</v>
          </cell>
        </row>
        <row r="1275">
          <cell r="A1275" t="str">
            <v>ED-48189</v>
          </cell>
          <cell r="B1275" t="str">
            <v>ACE-SAB-030</v>
          </cell>
          <cell r="C1275" t="str">
            <v>SABONETEIRA PLASTICA TIPO DISPENSER PARA SABONETE LIQUIDO COM RESERVATORIO 1500 ML</v>
          </cell>
          <cell r="D1275" t="str">
            <v>U</v>
          </cell>
          <cell r="E1275">
            <v>64.13</v>
          </cell>
          <cell r="F1275" t="str">
            <v>ED-48189</v>
          </cell>
          <cell r="G1275">
            <v>0</v>
          </cell>
        </row>
        <row r="1276">
          <cell r="A1276" t="str">
            <v>ED-48188</v>
          </cell>
          <cell r="B1276" t="str">
            <v>ACE-SAB-025</v>
          </cell>
          <cell r="C1276" t="str">
            <v>SABONETEIRA PLASTICA TIPO DISPENSER PARA SABONETE LIQUIDO COM RESERVATORIO 800 ML</v>
          </cell>
          <cell r="D1276" t="str">
            <v>U</v>
          </cell>
          <cell r="E1276">
            <v>53.27</v>
          </cell>
          <cell r="F1276" t="str">
            <v>ED-48188</v>
          </cell>
          <cell r="G1276">
            <v>0</v>
          </cell>
        </row>
        <row r="1277">
          <cell r="A1277" t="str">
            <v>18.16</v>
          </cell>
          <cell r="B1277">
            <v>8901</v>
          </cell>
          <cell r="C1277" t="str">
            <v>EQUIPAMENTO PARA ACESSIBILIDADE (PMR/PCR)</v>
          </cell>
          <cell r="D1277" t="str">
            <v/>
          </cell>
          <cell r="E1277">
            <v>0</v>
          </cell>
          <cell r="F1277" t="str">
            <v>18.16</v>
          </cell>
          <cell r="G1277">
            <v>0</v>
          </cell>
        </row>
        <row r="1278">
          <cell r="A1278" t="str">
            <v>ED-48158</v>
          </cell>
          <cell r="B1278" t="str">
            <v>ACE-BAN-010</v>
          </cell>
          <cell r="C1278" t="str">
            <v>BANCO ARTICULADO EM AÇO INOX COM CANTOS ARREDONDADOS, PROFUNDIDADE MÍNIMA DE 0,45 M E COMPRIMENTO MÍNIMO DE 0,70 M, CONFORME NBR 9050</v>
          </cell>
          <cell r="D1278" t="str">
            <v>U</v>
          </cell>
          <cell r="E1278">
            <v>578.79</v>
          </cell>
          <cell r="F1278" t="str">
            <v>ED-48158</v>
          </cell>
          <cell r="G1278">
            <v>0</v>
          </cell>
        </row>
        <row r="1279">
          <cell r="A1279" t="str">
            <v>ED-48165</v>
          </cell>
          <cell r="B1279" t="str">
            <v>ACE-BAR-030</v>
          </cell>
          <cell r="C1279" t="str">
            <v>BARRA DE APOIO EM AÇO INOX POLIDO EM "L", DN 1.1/4" (31,75MM), PARA ACESSIBILIDADE (PMR/PCR), COMPRIMENTO 140CM, INSTALADO EM PAREDE, INCLUSIVE FORNECIMENTO, INSTALAÇÃO E ACESSÓRIOS PARA FIXAÇÃO</v>
          </cell>
          <cell r="D1279" t="str">
            <v>UN</v>
          </cell>
          <cell r="E1279">
            <v>267.17</v>
          </cell>
          <cell r="F1279" t="str">
            <v>ED-48165</v>
          </cell>
          <cell r="G1279">
            <v>0</v>
          </cell>
        </row>
        <row r="1280">
          <cell r="A1280" t="str">
            <v>ED-48167</v>
          </cell>
          <cell r="B1280" t="str">
            <v>ACE-BAR-040</v>
          </cell>
          <cell r="C1280" t="str">
            <v xml:space="preserve">BARRA DE APOIO EM AÇO INOX POLIDO PARA LAVATÓRIO DE CANTO, DN 1.1/4" (31,75MM), PARA ACESSIBILIDADE (PMR/PCR), INSTALADO EM PAREDE, INCLUSIVE FORNECIMENTO, INSTALAÇÃO E ACESSÓRIOS PARA FIXAÇÃO
</v>
          </cell>
          <cell r="D1280" t="str">
            <v>UN</v>
          </cell>
          <cell r="E1280">
            <v>239.79</v>
          </cell>
          <cell r="F1280" t="str">
            <v>ED-48167</v>
          </cell>
          <cell r="G1280">
            <v>0</v>
          </cell>
        </row>
        <row r="1281">
          <cell r="A1281" t="str">
            <v>ED-48161</v>
          </cell>
          <cell r="B1281" t="str">
            <v>ACE-BAR-010</v>
          </cell>
          <cell r="C1281" t="str">
            <v xml:space="preserve">BARRA DE APOIO EM AÇO INOX POLIDO RETA, DN 1.1/4" (31,75MM), PARA ACESSIBILIDADE (PMR/PCR), COMPRIMENTO 100CM, INSTALADO EM PAREDE, INCLUSIVE FORNECIMENTO, INSTALAÇÃO E ACESSÓRIOS PARA FIXAÇÃO
</v>
          </cell>
          <cell r="D1281" t="str">
            <v>UN</v>
          </cell>
          <cell r="E1281">
            <v>226.13</v>
          </cell>
          <cell r="F1281" t="str">
            <v>ED-48161</v>
          </cell>
          <cell r="G1281">
            <v>0</v>
          </cell>
        </row>
        <row r="1282">
          <cell r="A1282" t="str">
            <v>ED-48166</v>
          </cell>
          <cell r="B1282" t="str">
            <v>ACE-BAR-035</v>
          </cell>
          <cell r="C1282" t="str">
            <v>BARRA DE APOIO EM AÇO INOX POLIDO RETA, DN 1.1/4" (31,75MM), PARA ACESSIBILIDADE (PMR/PCR), COMPRIMENTO 120CM, INSTALADO EM PAREDE, INCLUSIVE FORNECIMENTO, INSTALAÇÃO E ACESSÓRIOS PARA FIXAÇÃO</v>
          </cell>
          <cell r="D1282" t="str">
            <v>UN</v>
          </cell>
          <cell r="E1282">
            <v>262.64</v>
          </cell>
          <cell r="F1282" t="str">
            <v>ED-48166</v>
          </cell>
          <cell r="G1282">
            <v>0</v>
          </cell>
        </row>
        <row r="1283">
          <cell r="A1283" t="str">
            <v>ED-48163</v>
          </cell>
          <cell r="B1283" t="str">
            <v>ACE-BAR-020</v>
          </cell>
          <cell r="C1283" t="str">
            <v>BARRA DE APOIO EM AÇO INOX POLIDO RETA, DN 1.1/4" (31,75MM), PARA ACESSIBILIDADE (PMR/PCR), COMPRIMENTO 40CM, INSTALADO EM PORTA/PAREDE, INCLUSIVE FORNECIMENTO, INSTALAÇÃO E ACESSÓRIOS PARA FIXAÇÃO</v>
          </cell>
          <cell r="D1283" t="str">
            <v>UN</v>
          </cell>
          <cell r="E1283">
            <v>100.86</v>
          </cell>
          <cell r="F1283" t="str">
            <v>ED-48163</v>
          </cell>
          <cell r="G1283">
            <v>0</v>
          </cell>
        </row>
        <row r="1284">
          <cell r="A1284" t="str">
            <v>ED-48164</v>
          </cell>
          <cell r="B1284" t="str">
            <v>ACE-BAR-025</v>
          </cell>
          <cell r="C1284" t="str">
            <v xml:space="preserve">BARRA DE APOIO EM AÇO INOX POLIDO RETA, DN 1.1/4" (31,75MM), PARA ACESSIBILIDADE (PMR/PCR), COMPRIMENTO 70CM, INSTALADO EM PAREDE, INCLUSIVE FORNECIMENTO, INSTALAÇÃO E ACESSÓRIOS PARA FIXAÇÃO
</v>
          </cell>
          <cell r="D1284" t="str">
            <v>UN</v>
          </cell>
          <cell r="E1284">
            <v>204.5</v>
          </cell>
          <cell r="F1284" t="str">
            <v>ED-48164</v>
          </cell>
          <cell r="G1284">
            <v>0</v>
          </cell>
        </row>
        <row r="1285">
          <cell r="A1285" t="str">
            <v>ED-48160</v>
          </cell>
          <cell r="B1285" t="str">
            <v>ACE-BAR-005</v>
          </cell>
          <cell r="C1285" t="str">
            <v>BARRA DE APOIO EM AÇO INOX POLIDO RETA, DN 1.1/4" (31,75MM), PARA ACESSIBILIDADE (PMR/PCR), COMPRIMENTO 80CM, INSTALADO EM PAREDE, INCLUSIVE FORNECIMENTO, INSTALAÇÃO E ACESSÓRIOS PARA FIXAÇÃO</v>
          </cell>
          <cell r="D1285" t="str">
            <v>UN</v>
          </cell>
          <cell r="E1285">
            <v>216.74</v>
          </cell>
          <cell r="F1285" t="str">
            <v>ED-48160</v>
          </cell>
          <cell r="G1285">
            <v>0</v>
          </cell>
        </row>
        <row r="1286">
          <cell r="A1286" t="str">
            <v>ED-48162</v>
          </cell>
          <cell r="B1286" t="str">
            <v>ACE-BAR-015</v>
          </cell>
          <cell r="C1286" t="str">
            <v>BARRA DE APOIO EM AÇO INOX POLIDO RETA, DN 1.1/4" (31,75MM), PARA ACESSIBILIDADE (PMR/PCR), COMPRIMENTO 90CM, INSTALADO EM PAREDE, INCLUSIVE FORNECIMENTO, INSTALAÇÃO E ACESSÓRIOS PARA FIXAÇÃO</v>
          </cell>
          <cell r="D1286" t="str">
            <v>UN</v>
          </cell>
          <cell r="E1286">
            <v>226.13</v>
          </cell>
          <cell r="F1286" t="str">
            <v>ED-48162</v>
          </cell>
          <cell r="G1286">
            <v>0</v>
          </cell>
        </row>
        <row r="1287">
          <cell r="A1287" t="str">
            <v>19.</v>
          </cell>
          <cell r="B1287">
            <v>8680</v>
          </cell>
          <cell r="C1287" t="str">
            <v>BANCADAS E PRATELEIRAS</v>
          </cell>
          <cell r="D1287" t="str">
            <v/>
          </cell>
          <cell r="E1287">
            <v>0</v>
          </cell>
          <cell r="F1287" t="str">
            <v>19.</v>
          </cell>
          <cell r="G1287">
            <v>0</v>
          </cell>
        </row>
        <row r="1288">
          <cell r="A1288" t="str">
            <v>19.01</v>
          </cell>
          <cell r="B1288">
            <v>8902</v>
          </cell>
          <cell r="C1288" t="str">
            <v>BANCADA EM AÇO INOX</v>
          </cell>
          <cell r="D1288" t="str">
            <v/>
          </cell>
          <cell r="E1288">
            <v>0</v>
          </cell>
          <cell r="F1288" t="str">
            <v>19.01</v>
          </cell>
          <cell r="G1288">
            <v>0</v>
          </cell>
        </row>
        <row r="1289">
          <cell r="A1289" t="str">
            <v>ED-48337</v>
          </cell>
          <cell r="B1289" t="str">
            <v>BAN-AÇO-005</v>
          </cell>
          <cell r="C1289" t="str">
            <v>BANCADA EM AÇO INOXIDÁVEL</v>
          </cell>
          <cell r="D1289" t="str">
            <v>M2</v>
          </cell>
          <cell r="E1289">
            <v>1095.45</v>
          </cell>
          <cell r="F1289" t="str">
            <v>ED-48337</v>
          </cell>
          <cell r="G1289">
            <v>0</v>
          </cell>
        </row>
        <row r="1290">
          <cell r="A1290" t="str">
            <v>19.02</v>
          </cell>
          <cell r="B1290">
            <v>8903</v>
          </cell>
          <cell r="C1290" t="str">
            <v>BANCADA EM ARDÓSIA</v>
          </cell>
          <cell r="D1290" t="str">
            <v/>
          </cell>
          <cell r="E1290">
            <v>0</v>
          </cell>
          <cell r="F1290" t="str">
            <v>19.02</v>
          </cell>
          <cell r="G1290">
            <v>0</v>
          </cell>
        </row>
        <row r="1291">
          <cell r="A1291" t="str">
            <v>ED-48338</v>
          </cell>
          <cell r="B1291" t="str">
            <v>BAN-ARD-005</v>
          </cell>
          <cell r="C1291" t="str">
            <v>BANCADA EM ARDÓSIA E = 3 CM, APOIADA EM ALVENARIA</v>
          </cell>
          <cell r="D1291" t="str">
            <v>M2</v>
          </cell>
          <cell r="E1291">
            <v>206.61</v>
          </cell>
          <cell r="F1291" t="str">
            <v>ED-48338</v>
          </cell>
          <cell r="G1291">
            <v>0</v>
          </cell>
        </row>
        <row r="1292">
          <cell r="A1292" t="str">
            <v>ED-48339</v>
          </cell>
          <cell r="B1292" t="str">
            <v>BAN-ARD-010</v>
          </cell>
          <cell r="C1292" t="str">
            <v>BANCADA EM ARDÓSIA E = 3 CM, L = 55 CM, APOIADA EM CONSOLE DE METALON</v>
          </cell>
          <cell r="D1292" t="str">
            <v>M2</v>
          </cell>
          <cell r="E1292">
            <v>226.42</v>
          </cell>
          <cell r="F1292" t="str">
            <v>ED-48339</v>
          </cell>
          <cell r="G1292">
            <v>0</v>
          </cell>
        </row>
        <row r="1293">
          <cell r="A1293" t="str">
            <v>19.03</v>
          </cell>
          <cell r="B1293">
            <v>8904</v>
          </cell>
          <cell r="C1293" t="str">
            <v>BANCADA EM GRANITO</v>
          </cell>
          <cell r="D1293" t="str">
            <v/>
          </cell>
          <cell r="E1293">
            <v>0</v>
          </cell>
          <cell r="F1293" t="str">
            <v>19.03</v>
          </cell>
          <cell r="G1293">
            <v>0</v>
          </cell>
        </row>
        <row r="1294">
          <cell r="A1294" t="str">
            <v>ED-48344</v>
          </cell>
          <cell r="B1294" t="str">
            <v>BAN-GRA-010</v>
          </cell>
          <cell r="C1294" t="str">
            <v>BANCADA EM GRANITO CINZA ANDORINHA E = 3 CM, APOIADA EM ALVENARIA</v>
          </cell>
          <cell r="D1294" t="str">
            <v>M2</v>
          </cell>
          <cell r="E1294">
            <v>304.83999999999997</v>
          </cell>
          <cell r="F1294" t="str">
            <v>ED-48344</v>
          </cell>
          <cell r="G1294">
            <v>0</v>
          </cell>
        </row>
        <row r="1295">
          <cell r="A1295" t="str">
            <v>ED-48343</v>
          </cell>
          <cell r="B1295" t="str">
            <v>BAN-GRA-005</v>
          </cell>
          <cell r="C1295" t="str">
            <v>BANCADA EM GRANITO CINZA ANDORINHA E = 3 CM, APOIADA EM CONSOLE DE METALON 20 X 30 MM</v>
          </cell>
          <cell r="D1295" t="str">
            <v>M2</v>
          </cell>
          <cell r="E1295">
            <v>325.56</v>
          </cell>
          <cell r="F1295" t="str">
            <v>ED-48343</v>
          </cell>
          <cell r="G1295">
            <v>0</v>
          </cell>
        </row>
        <row r="1296">
          <cell r="A1296" t="str">
            <v>19.04</v>
          </cell>
          <cell r="B1296">
            <v>8905</v>
          </cell>
          <cell r="C1296" t="str">
            <v>BANCADA EM MÁRMORE</v>
          </cell>
          <cell r="D1296" t="str">
            <v/>
          </cell>
          <cell r="E1296">
            <v>0</v>
          </cell>
          <cell r="F1296" t="str">
            <v>19.04</v>
          </cell>
          <cell r="G1296">
            <v>0</v>
          </cell>
        </row>
        <row r="1297">
          <cell r="A1297" t="str">
            <v>ED-48346</v>
          </cell>
          <cell r="B1297" t="str">
            <v>BAN-GRA-020</v>
          </cell>
          <cell r="C1297" t="str">
            <v>BANCADA EM MÁRMORE BRANCO E = 3 CM, APOIADA EM ALVENARIA</v>
          </cell>
          <cell r="D1297" t="str">
            <v>M2</v>
          </cell>
          <cell r="E1297">
            <v>421.44</v>
          </cell>
          <cell r="F1297" t="str">
            <v>ED-48346</v>
          </cell>
          <cell r="G1297">
            <v>0</v>
          </cell>
        </row>
        <row r="1298">
          <cell r="A1298" t="str">
            <v>ED-48345</v>
          </cell>
          <cell r="B1298" t="str">
            <v>BAN-GRA-015</v>
          </cell>
          <cell r="C1298" t="str">
            <v>BANCADA EM MÁRMORE BRANCO E = 3 CM, APOIADA EM CONSOLE DE METALON 20 X 30 MM</v>
          </cell>
          <cell r="D1298" t="str">
            <v>M2</v>
          </cell>
          <cell r="E1298">
            <v>432.68</v>
          </cell>
          <cell r="F1298" t="str">
            <v>ED-48345</v>
          </cell>
          <cell r="G1298">
            <v>0</v>
          </cell>
        </row>
        <row r="1299">
          <cell r="A1299" t="str">
            <v>19.05</v>
          </cell>
          <cell r="B1299">
            <v>8906</v>
          </cell>
          <cell r="C1299" t="str">
            <v>FURO E COLAGEM DE BOJO</v>
          </cell>
          <cell r="D1299" t="str">
            <v/>
          </cell>
          <cell r="E1299">
            <v>0</v>
          </cell>
          <cell r="F1299" t="str">
            <v>19.05</v>
          </cell>
          <cell r="G1299">
            <v>0</v>
          </cell>
        </row>
        <row r="1300">
          <cell r="A1300" t="str">
            <v>ED-48342</v>
          </cell>
          <cell r="B1300" t="str">
            <v>BAN-FUR-005</v>
          </cell>
          <cell r="C1300" t="str">
            <v>FURAÇÃO E COLAGEM DE BOJO</v>
          </cell>
          <cell r="D1300" t="str">
            <v>U</v>
          </cell>
          <cell r="E1300">
            <v>52.5</v>
          </cell>
          <cell r="F1300" t="str">
            <v>ED-48342</v>
          </cell>
          <cell r="G1300">
            <v>0</v>
          </cell>
        </row>
        <row r="1301">
          <cell r="A1301" t="str">
            <v>19.06</v>
          </cell>
          <cell r="B1301">
            <v>8907</v>
          </cell>
          <cell r="C1301" t="str">
            <v>TESTEIRA E RODABANCADA EM GRANITO</v>
          </cell>
          <cell r="D1301" t="str">
            <v/>
          </cell>
          <cell r="E1301">
            <v>0</v>
          </cell>
          <cell r="F1301" t="str">
            <v>19.06</v>
          </cell>
          <cell r="G1301">
            <v>0</v>
          </cell>
        </row>
        <row r="1302">
          <cell r="A1302" t="str">
            <v>ED-48348</v>
          </cell>
          <cell r="B1302" t="str">
            <v>BAN-ROD-010</v>
          </cell>
          <cell r="C1302" t="str">
            <v>RODABANCADA EM GRANITO CINZA ANDORINHA H = 10 CM, E = 2 CM</v>
          </cell>
          <cell r="D1302" t="str">
            <v>M</v>
          </cell>
          <cell r="E1302">
            <v>31</v>
          </cell>
          <cell r="F1302" t="str">
            <v>ED-48348</v>
          </cell>
          <cell r="G1302">
            <v>0</v>
          </cell>
        </row>
        <row r="1303">
          <cell r="A1303" t="str">
            <v>ED-48347</v>
          </cell>
          <cell r="B1303" t="str">
            <v>BAN-ROD-005</v>
          </cell>
          <cell r="C1303" t="str">
            <v>RODABANCADA EM GRANITO CINZA ANDORINHA H = 7 CM, E = 2 CM</v>
          </cell>
          <cell r="D1303" t="str">
            <v>M</v>
          </cell>
          <cell r="E1303">
            <v>24.04</v>
          </cell>
          <cell r="F1303" t="str">
            <v>ED-48347</v>
          </cell>
          <cell r="G1303">
            <v>0</v>
          </cell>
        </row>
        <row r="1304">
          <cell r="A1304" t="str">
            <v>ED-48351</v>
          </cell>
          <cell r="B1304" t="str">
            <v>BAN-TES-005</v>
          </cell>
          <cell r="C1304" t="str">
            <v>TESTEIRA EM GRANITO CINZA ANDORINHA</v>
          </cell>
          <cell r="D1304" t="str">
            <v>M</v>
          </cell>
          <cell r="E1304">
            <v>11.49</v>
          </cell>
          <cell r="F1304" t="str">
            <v>ED-48351</v>
          </cell>
          <cell r="G1304">
            <v>0</v>
          </cell>
        </row>
        <row r="1305">
          <cell r="A1305" t="str">
            <v>19.07</v>
          </cell>
          <cell r="B1305">
            <v>8908</v>
          </cell>
          <cell r="C1305" t="str">
            <v>TESTEIRA E RODABANCADA EM MÁRMORE</v>
          </cell>
          <cell r="D1305" t="str">
            <v/>
          </cell>
          <cell r="E1305">
            <v>0</v>
          </cell>
          <cell r="F1305" t="str">
            <v>19.07</v>
          </cell>
          <cell r="G1305">
            <v>0</v>
          </cell>
        </row>
        <row r="1306">
          <cell r="A1306" t="str">
            <v>ED-48350</v>
          </cell>
          <cell r="B1306" t="str">
            <v>BAN-ROD-020</v>
          </cell>
          <cell r="C1306" t="str">
            <v>RODABANCADA EM MÁRMORE BRANCO H = 10 CM, E = 2 CM</v>
          </cell>
          <cell r="D1306" t="str">
            <v>M</v>
          </cell>
          <cell r="E1306">
            <v>31.49</v>
          </cell>
          <cell r="F1306" t="str">
            <v>ED-48350</v>
          </cell>
          <cell r="G1306">
            <v>0</v>
          </cell>
        </row>
        <row r="1307">
          <cell r="A1307" t="str">
            <v>ED-48349</v>
          </cell>
          <cell r="B1307" t="str">
            <v>BAN-ROD-015</v>
          </cell>
          <cell r="C1307" t="str">
            <v>RODABANCADA EM MÁRMORE BRANCO H = 7 CM, E = 2 CM</v>
          </cell>
          <cell r="D1307" t="str">
            <v>M</v>
          </cell>
          <cell r="E1307">
            <v>24.5</v>
          </cell>
          <cell r="F1307" t="str">
            <v>ED-48349</v>
          </cell>
          <cell r="G1307">
            <v>0</v>
          </cell>
        </row>
        <row r="1308">
          <cell r="A1308" t="str">
            <v>ED-48352</v>
          </cell>
          <cell r="B1308" t="str">
            <v>BAN-TES-010</v>
          </cell>
          <cell r="C1308" t="str">
            <v>TESTEIRA EM MÁRMORE BRANCO</v>
          </cell>
          <cell r="D1308" t="str">
            <v>M</v>
          </cell>
          <cell r="E1308">
            <v>11.62</v>
          </cell>
          <cell r="F1308" t="str">
            <v>ED-48352</v>
          </cell>
          <cell r="G1308">
            <v>0</v>
          </cell>
        </row>
        <row r="1309">
          <cell r="A1309" t="str">
            <v>19.08</v>
          </cell>
          <cell r="B1309">
            <v>8909</v>
          </cell>
          <cell r="C1309" t="str">
            <v>BANCADA EM CONCRETO</v>
          </cell>
          <cell r="D1309" t="str">
            <v/>
          </cell>
          <cell r="E1309">
            <v>0</v>
          </cell>
          <cell r="F1309" t="str">
            <v>19.08</v>
          </cell>
          <cell r="G1309">
            <v>0</v>
          </cell>
        </row>
        <row r="1310">
          <cell r="A1310" t="str">
            <v>ED-48341</v>
          </cell>
          <cell r="B1310" t="str">
            <v>BAN-CON-010</v>
          </cell>
          <cell r="C1310" t="str">
            <v>BANCADA EM CONCRETO, APOIADA EM CONSOLE DE METALON 20 X 30 MM</v>
          </cell>
          <cell r="D1310" t="str">
            <v>M2</v>
          </cell>
          <cell r="E1310">
            <v>261.25</v>
          </cell>
          <cell r="F1310" t="str">
            <v>ED-48341</v>
          </cell>
          <cell r="G1310">
            <v>0</v>
          </cell>
        </row>
        <row r="1311">
          <cell r="A1311" t="str">
            <v>ED-48340</v>
          </cell>
          <cell r="B1311" t="str">
            <v>BAN-CON-005</v>
          </cell>
          <cell r="C1311" t="str">
            <v>BANCADA SIMPLES EM CONCRETO, APOIADA EM ALVENARIA</v>
          </cell>
          <cell r="D1311" t="str">
            <v>M2</v>
          </cell>
          <cell r="E1311">
            <v>248.38</v>
          </cell>
          <cell r="F1311" t="str">
            <v>ED-48340</v>
          </cell>
          <cell r="G1311">
            <v>0</v>
          </cell>
        </row>
        <row r="1312">
          <cell r="A1312" t="str">
            <v>19.09</v>
          </cell>
          <cell r="B1312">
            <v>8910</v>
          </cell>
          <cell r="C1312" t="str">
            <v>PRATELEIRA DE ARDÓSIA</v>
          </cell>
          <cell r="D1312" t="str">
            <v/>
          </cell>
          <cell r="E1312">
            <v>0</v>
          </cell>
          <cell r="F1312" t="str">
            <v>19.09</v>
          </cell>
          <cell r="G1312">
            <v>0</v>
          </cell>
        </row>
        <row r="1313">
          <cell r="A1313" t="str">
            <v>ED-50688</v>
          </cell>
          <cell r="B1313" t="str">
            <v>PRA-ARD-010</v>
          </cell>
          <cell r="C1313" t="str">
            <v>PRATELEIRA DE ARDÓSIA E = 2 CM APOIADA EM CONSOLE DE METALON 20 X 30 MM</v>
          </cell>
          <cell r="D1313" t="str">
            <v>M2</v>
          </cell>
          <cell r="E1313">
            <v>175.61</v>
          </cell>
          <cell r="F1313" t="str">
            <v>ED-50688</v>
          </cell>
          <cell r="G1313">
            <v>0</v>
          </cell>
        </row>
        <row r="1314">
          <cell r="A1314" t="str">
            <v>ED-50687</v>
          </cell>
          <cell r="B1314" t="str">
            <v>PRA-ARD-005</v>
          </cell>
          <cell r="C1314" t="str">
            <v>PRATELEIRA DE ARDÓSIA E = 2 CM EMBUTIDA EM PAREDE</v>
          </cell>
          <cell r="D1314" t="str">
            <v>M2</v>
          </cell>
          <cell r="E1314">
            <v>168.45</v>
          </cell>
          <cell r="F1314" t="str">
            <v>ED-50687</v>
          </cell>
          <cell r="G1314">
            <v>0</v>
          </cell>
        </row>
        <row r="1315">
          <cell r="A1315" t="str">
            <v>19.10</v>
          </cell>
          <cell r="B1315">
            <v>8911</v>
          </cell>
          <cell r="C1315" t="str">
            <v>PRATELEIRA DE GRANITO</v>
          </cell>
          <cell r="D1315" t="str">
            <v/>
          </cell>
          <cell r="E1315">
            <v>0</v>
          </cell>
          <cell r="F1315" t="str">
            <v>19.10</v>
          </cell>
          <cell r="G1315">
            <v>0</v>
          </cell>
        </row>
        <row r="1316">
          <cell r="A1316" t="str">
            <v>ED-50692</v>
          </cell>
          <cell r="B1316" t="str">
            <v>PRA-GRA-010</v>
          </cell>
          <cell r="C1316" t="str">
            <v>PRATELEIRA DE GRANITO CINZA ANDORINHA, E = 2 CM, APOIADA EM CONSOLE DE METALON 20 X 30 MM</v>
          </cell>
          <cell r="D1316" t="str">
            <v>M2</v>
          </cell>
          <cell r="E1316">
            <v>215.35</v>
          </cell>
          <cell r="F1316" t="str">
            <v>ED-50692</v>
          </cell>
          <cell r="G1316">
            <v>0</v>
          </cell>
        </row>
        <row r="1317">
          <cell r="A1317" t="str">
            <v>ED-50691</v>
          </cell>
          <cell r="B1317" t="str">
            <v>PRA-GRA-005</v>
          </cell>
          <cell r="C1317" t="str">
            <v>PRATELEIRA DE GRANITO CINZA ANDORINHA, E = 2 CM, APOIADA SOBRE ALVENARIA</v>
          </cell>
          <cell r="D1317" t="str">
            <v>M2</v>
          </cell>
          <cell r="E1317">
            <v>210.02</v>
          </cell>
          <cell r="F1317" t="str">
            <v>ED-50691</v>
          </cell>
          <cell r="G1317">
            <v>0</v>
          </cell>
        </row>
        <row r="1318">
          <cell r="A1318" t="str">
            <v>19.11</v>
          </cell>
          <cell r="B1318">
            <v>8912</v>
          </cell>
          <cell r="C1318" t="str">
            <v>PRATELEIRA DE MÁRMORE</v>
          </cell>
          <cell r="D1318" t="str">
            <v/>
          </cell>
          <cell r="E1318">
            <v>0</v>
          </cell>
          <cell r="F1318" t="str">
            <v>19.11</v>
          </cell>
          <cell r="G1318">
            <v>0</v>
          </cell>
        </row>
        <row r="1319">
          <cell r="A1319" t="str">
            <v>ED-50696</v>
          </cell>
          <cell r="B1319" t="str">
            <v>PRA-MAR-010</v>
          </cell>
          <cell r="C1319" t="str">
            <v>PRATELEIRA DE MÁRMORE BRANCO E = 2 CM, APOIADA EM CONSOLE DE METALON 20 X 30 MM</v>
          </cell>
          <cell r="D1319" t="str">
            <v>M2</v>
          </cell>
          <cell r="E1319">
            <v>257.33</v>
          </cell>
          <cell r="F1319" t="str">
            <v>ED-50696</v>
          </cell>
          <cell r="G1319">
            <v>0</v>
          </cell>
        </row>
        <row r="1320">
          <cell r="A1320" t="str">
            <v>ED-50695</v>
          </cell>
          <cell r="B1320" t="str">
            <v>PRA-MAR-005</v>
          </cell>
          <cell r="C1320" t="str">
            <v>PRATELEIRA DE MÁRMORE BRANCO E = 2 CM, APOIADA SOBRE ALVENARIA</v>
          </cell>
          <cell r="D1320" t="str">
            <v>M2</v>
          </cell>
          <cell r="E1320">
            <v>252</v>
          </cell>
          <cell r="F1320" t="str">
            <v>ED-50695</v>
          </cell>
          <cell r="G1320">
            <v>0</v>
          </cell>
        </row>
        <row r="1321">
          <cell r="A1321" t="str">
            <v>19.12</v>
          </cell>
          <cell r="B1321">
            <v>8913</v>
          </cell>
          <cell r="C1321" t="str">
            <v>PRATELEIRAS DE MADEIRA</v>
          </cell>
          <cell r="D1321" t="str">
            <v/>
          </cell>
          <cell r="E1321">
            <v>0</v>
          </cell>
          <cell r="F1321" t="str">
            <v>19.12</v>
          </cell>
          <cell r="G1321">
            <v>0</v>
          </cell>
        </row>
        <row r="1322">
          <cell r="A1322" t="str">
            <v>ED-50693</v>
          </cell>
          <cell r="B1322" t="str">
            <v>PRA-MAD-005</v>
          </cell>
          <cell r="C1322" t="str">
            <v>PRATELEIRA DE MADEIRA ENVERNIZADA, EM CONSOLE DE METALON 20 X 30 MM</v>
          </cell>
          <cell r="D1322" t="str">
            <v>M2</v>
          </cell>
          <cell r="E1322">
            <v>161.37</v>
          </cell>
          <cell r="F1322" t="str">
            <v>ED-50693</v>
          </cell>
          <cell r="G1322">
            <v>0</v>
          </cell>
        </row>
        <row r="1323">
          <cell r="A1323" t="str">
            <v>ED-50694</v>
          </cell>
          <cell r="B1323" t="str">
            <v>PRA-MAD-010</v>
          </cell>
          <cell r="C1323" t="str">
            <v>PRATELEIRA DE MADEIRA PINTADA DE ESMALTE, EM CONSOLE DE METALON 20 X 30 MM</v>
          </cell>
          <cell r="D1323" t="str">
            <v>M2</v>
          </cell>
          <cell r="E1323">
            <v>165.71</v>
          </cell>
          <cell r="F1323" t="str">
            <v>ED-50694</v>
          </cell>
          <cell r="G1323">
            <v>0</v>
          </cell>
        </row>
        <row r="1324">
          <cell r="A1324" t="str">
            <v>19.13</v>
          </cell>
          <cell r="B1324">
            <v>8914</v>
          </cell>
          <cell r="C1324" t="str">
            <v>PRATELEIRA DE CONCRETO</v>
          </cell>
          <cell r="D1324" t="str">
            <v/>
          </cell>
          <cell r="E1324">
            <v>0</v>
          </cell>
          <cell r="F1324" t="str">
            <v>19.13</v>
          </cell>
          <cell r="G1324">
            <v>0</v>
          </cell>
        </row>
        <row r="1325">
          <cell r="A1325" t="str">
            <v>ED-50690</v>
          </cell>
          <cell r="B1325" t="str">
            <v>PRA-CON-010</v>
          </cell>
          <cell r="C1325" t="str">
            <v>PRATELEIRA DE CONCRETO, APOIADA EM CONSOLE DE METALON 20 X 30 MM</v>
          </cell>
          <cell r="D1325" t="str">
            <v>M2</v>
          </cell>
          <cell r="E1325">
            <v>208.32</v>
          </cell>
          <cell r="F1325" t="str">
            <v>ED-50690</v>
          </cell>
          <cell r="G1325">
            <v>0</v>
          </cell>
        </row>
        <row r="1326">
          <cell r="A1326" t="str">
            <v>ED-50689</v>
          </cell>
          <cell r="B1326" t="str">
            <v>PRA-CON-005</v>
          </cell>
          <cell r="C1326" t="str">
            <v>PRATELEIRA DE CONCRETO PRÉ- MOLDADO E = 4 CM, APOIADA SOBRE ALVENARIA</v>
          </cell>
          <cell r="D1326" t="str">
            <v>M2</v>
          </cell>
          <cell r="E1326">
            <v>199.99</v>
          </cell>
          <cell r="F1326" t="str">
            <v>ED-50689</v>
          </cell>
          <cell r="G1326">
            <v>0</v>
          </cell>
        </row>
        <row r="1327">
          <cell r="A1327" t="str">
            <v>20.</v>
          </cell>
          <cell r="B1327">
            <v>8681</v>
          </cell>
          <cell r="C1327" t="str">
            <v>INSTALAÇÕES ELÉTRICAS</v>
          </cell>
          <cell r="D1327" t="str">
            <v/>
          </cell>
          <cell r="E1327">
            <v>0</v>
          </cell>
          <cell r="F1327" t="str">
            <v>20.</v>
          </cell>
          <cell r="G1327">
            <v>0</v>
          </cell>
        </row>
        <row r="1328">
          <cell r="A1328" t="str">
            <v>20.01</v>
          </cell>
          <cell r="B1328">
            <v>8915</v>
          </cell>
          <cell r="C1328" t="str">
            <v>CABO DE COBRE FLEXÍVEL (450/750V)</v>
          </cell>
          <cell r="D1328" t="str">
            <v/>
          </cell>
          <cell r="E1328">
            <v>0</v>
          </cell>
          <cell r="F1328" t="str">
            <v>20.01</v>
          </cell>
          <cell r="G1328">
            <v>0</v>
          </cell>
        </row>
        <row r="1329">
          <cell r="A1329" t="str">
            <v>ED-48966</v>
          </cell>
          <cell r="B1329" t="str">
            <v>ELE-CAB-250</v>
          </cell>
          <cell r="C1329" t="str">
            <v>CABO DE COBRE FLEXÍVEL, CLASSE 5, ISOLAMENTO TIPO LSHF/ATOX, NÃO HALOGENADO, ANTICHAMA, TERMOPLÁSTICO, UNIPOLAR, SEÇÃO 10 MM2, 70°C, 450/750V</v>
          </cell>
          <cell r="D1329" t="str">
            <v>M</v>
          </cell>
          <cell r="E1329">
            <v>12.97</v>
          </cell>
          <cell r="F1329" t="str">
            <v>ED-48966</v>
          </cell>
          <cell r="G1329">
            <v>0</v>
          </cell>
        </row>
        <row r="1330">
          <cell r="A1330" t="str">
            <v>ED-48946</v>
          </cell>
          <cell r="B1330" t="str">
            <v>ELE-CAB-230</v>
          </cell>
          <cell r="C1330" t="str">
            <v>CABO DE COBRE FLEXÍVEL, CLASSE 5, ISOLAMENTO TIPO LSHF/ATOX, NÃO HALOGENADO, ANTICHAMA, TERMOPLÁSTICO, UNIPOLAR, SEÇÃO 1,5 MM2, 70°C, 450/750V</v>
          </cell>
          <cell r="D1330" t="str">
            <v>M</v>
          </cell>
          <cell r="E1330">
            <v>2.62</v>
          </cell>
          <cell r="F1330" t="str">
            <v>ED-48946</v>
          </cell>
          <cell r="G1330">
            <v>0</v>
          </cell>
        </row>
        <row r="1331">
          <cell r="A1331" t="str">
            <v>ED-48971</v>
          </cell>
          <cell r="B1331" t="str">
            <v>ELE-CAB-255</v>
          </cell>
          <cell r="C1331" t="str">
            <v>CABO DE COBRE FLEXÍVEL, CLASSE 5, ISOLAMENTO TIPO LSHF/ATOX, NÃO HALOGENADO, ANTICHAMA, TERMOPLÁSTICO, UNIPOLAR, SEÇÃO 16 MM2, 70°C, 450/750V</v>
          </cell>
          <cell r="D1331" t="str">
            <v>M</v>
          </cell>
          <cell r="E1331">
            <v>18.239999999999998</v>
          </cell>
          <cell r="F1331" t="str">
            <v>ED-48971</v>
          </cell>
          <cell r="G1331">
            <v>0</v>
          </cell>
        </row>
        <row r="1332">
          <cell r="A1332" t="str">
            <v>ED-48951</v>
          </cell>
          <cell r="B1332" t="str">
            <v>ELE-CAB-235</v>
          </cell>
          <cell r="C1332" t="str">
            <v>CABO DE COBRE FLEXÍVEL, CLASSE 5, ISOLAMENTO TIPO LSHF/ATOX, NÃO HALOGENADO, ANTICHAMA, TERMOPLÁSTICO, UNIPOLAR, SEÇÃO 2,5 MM2, 70°C, 450/750V</v>
          </cell>
          <cell r="D1332" t="str">
            <v>M</v>
          </cell>
          <cell r="E1332">
            <v>4.22</v>
          </cell>
          <cell r="F1332" t="str">
            <v>ED-48951</v>
          </cell>
          <cell r="G1332">
            <v>0</v>
          </cell>
        </row>
        <row r="1333">
          <cell r="A1333" t="str">
            <v>ED-48976</v>
          </cell>
          <cell r="B1333" t="str">
            <v>ELE-CAB-260</v>
          </cell>
          <cell r="C1333" t="str">
            <v>CABO DE COBRE FLEXÍVEL, CLASSE 5, ISOLAMENTO TIPO LSHF/ATOX, NÃO HALOGENADO, ANTICHAMA, TERMOPLÁSTICO, UNIPOLAR, SEÇÃO 25 MM2, 70°C, 450/750V</v>
          </cell>
          <cell r="D1333" t="str">
            <v>M</v>
          </cell>
          <cell r="E1333">
            <v>26.85</v>
          </cell>
          <cell r="F1333" t="str">
            <v>ED-48976</v>
          </cell>
          <cell r="G1333">
            <v>0</v>
          </cell>
        </row>
        <row r="1334">
          <cell r="A1334" t="str">
            <v>ED-48981</v>
          </cell>
          <cell r="B1334" t="str">
            <v>ELE-CAB-265</v>
          </cell>
          <cell r="C1334" t="str">
            <v>CABO DE COBRE FLEXÍVEL, CLASSE 5, ISOLAMENTO TIPO LSHF/ATOX, NÃO HALOGENADO, ANTICHAMA, TERMOPLÁSTICO, UNIPOLAR, SEÇÃO 35 MM2, 70°C, 450/750V</v>
          </cell>
          <cell r="D1334" t="str">
            <v>M</v>
          </cell>
          <cell r="E1334">
            <v>36.14</v>
          </cell>
          <cell r="F1334" t="str">
            <v>ED-48981</v>
          </cell>
          <cell r="G1334">
            <v>0</v>
          </cell>
        </row>
        <row r="1335">
          <cell r="A1335" t="str">
            <v>ED-48956</v>
          </cell>
          <cell r="B1335" t="str">
            <v>ELE-CAB-240</v>
          </cell>
          <cell r="C1335" t="str">
            <v>CABO DE COBRE FLEXÍVEL, CLASSE 5, ISOLAMENTO TIPO LSHF/ATOX, NÃO HALOGENADO, ANTICHAMA, TERMOPLÁSTICO, UNIPOLAR, SEÇÃO 4 MM2, 70°C, 450/750V</v>
          </cell>
          <cell r="D1335" t="str">
            <v>M</v>
          </cell>
          <cell r="E1335">
            <v>5.89</v>
          </cell>
          <cell r="F1335" t="str">
            <v>ED-48956</v>
          </cell>
          <cell r="G1335">
            <v>0</v>
          </cell>
        </row>
        <row r="1336">
          <cell r="A1336" t="str">
            <v>ED-48961</v>
          </cell>
          <cell r="B1336" t="str">
            <v>ELE-CAB-245</v>
          </cell>
          <cell r="C1336" t="str">
            <v>CABO DE COBRE FLEXÍVEL, CLASSE 5, ISOLAMENTO TIPO LSHF/ATOX, NÃO HALOGENADO, ANTICHAMA, TERMOPLÁSTICO, UNIPOLAR, SEÇÃO 6 MM2, 70°C, 450/750V</v>
          </cell>
          <cell r="D1336" t="str">
            <v>M</v>
          </cell>
          <cell r="E1336">
            <v>8.4</v>
          </cell>
          <cell r="F1336" t="str">
            <v>ED-48961</v>
          </cell>
          <cell r="G1336">
            <v>0</v>
          </cell>
        </row>
        <row r="1337">
          <cell r="A1337" t="str">
            <v>ED-49339</v>
          </cell>
          <cell r="B1337" t="str">
            <v>ELE-FIO-025</v>
          </cell>
          <cell r="C1337" t="str">
            <v>FIO RÍGIDO ISOLAÇÃO EM PVC 450/750V # 10 MM2</v>
          </cell>
          <cell r="D1337" t="str">
            <v>M</v>
          </cell>
          <cell r="E1337">
            <v>9.5299999999999994</v>
          </cell>
          <cell r="F1337" t="str">
            <v>ED-49339</v>
          </cell>
          <cell r="G1337">
            <v>0</v>
          </cell>
        </row>
        <row r="1338">
          <cell r="A1338" t="str">
            <v>ED-49335</v>
          </cell>
          <cell r="B1338" t="str">
            <v>ELE-FIO-005</v>
          </cell>
          <cell r="C1338" t="str">
            <v>FIO RÍGIDO ISOLAÇÃO EM PVC 450/750V # 1,5 MM2</v>
          </cell>
          <cell r="D1338" t="str">
            <v>M</v>
          </cell>
          <cell r="E1338">
            <v>4.58</v>
          </cell>
          <cell r="F1338" t="str">
            <v>ED-49335</v>
          </cell>
          <cell r="G1338">
            <v>0</v>
          </cell>
        </row>
        <row r="1339">
          <cell r="A1339" t="str">
            <v>ED-49336</v>
          </cell>
          <cell r="B1339" t="str">
            <v>ELE-FIO-010</v>
          </cell>
          <cell r="C1339" t="str">
            <v>FIO RÍGIDO ISOLAÇÃO EM PVC 450/750V # 2,5 MM2</v>
          </cell>
          <cell r="D1339" t="str">
            <v>M</v>
          </cell>
          <cell r="E1339">
            <v>5.3</v>
          </cell>
          <cell r="F1339" t="str">
            <v>ED-49336</v>
          </cell>
          <cell r="G1339">
            <v>0</v>
          </cell>
        </row>
        <row r="1340">
          <cell r="A1340" t="str">
            <v>ED-49337</v>
          </cell>
          <cell r="B1340" t="str">
            <v>ELE-FIO-015</v>
          </cell>
          <cell r="C1340" t="str">
            <v>FIO RÍGIDO ISOLAÇÃO EM PVC 450/750V # 4 MM2</v>
          </cell>
          <cell r="D1340" t="str">
            <v>M</v>
          </cell>
          <cell r="E1340">
            <v>6.3</v>
          </cell>
          <cell r="F1340" t="str">
            <v>ED-49337</v>
          </cell>
          <cell r="G1340">
            <v>0</v>
          </cell>
        </row>
        <row r="1341">
          <cell r="A1341" t="str">
            <v>ED-49338</v>
          </cell>
          <cell r="B1341" t="str">
            <v>ELE-FIO-020</v>
          </cell>
          <cell r="C1341" t="str">
            <v>FIO RÍGIDO ISOLAÇÃO EM PVC 450/750V # 6 MM2</v>
          </cell>
          <cell r="D1341" t="str">
            <v>M</v>
          </cell>
          <cell r="E1341">
            <v>7.4</v>
          </cell>
          <cell r="F1341" t="str">
            <v>ED-49338</v>
          </cell>
          <cell r="G1341">
            <v>0</v>
          </cell>
        </row>
        <row r="1342">
          <cell r="A1342" t="str">
            <v>20.02</v>
          </cell>
          <cell r="B1342">
            <v>8916</v>
          </cell>
          <cell r="C1342" t="str">
            <v>CABO DE COBRE FLEXÍVEL (0,6/1KV)</v>
          </cell>
          <cell r="D1342" t="str">
            <v/>
          </cell>
          <cell r="E1342">
            <v>0</v>
          </cell>
          <cell r="F1342" t="str">
            <v>20.02</v>
          </cell>
          <cell r="G1342">
            <v>0</v>
          </cell>
        </row>
        <row r="1343">
          <cell r="A1343" t="str">
            <v>ED-48998</v>
          </cell>
          <cell r="B1343" t="str">
            <v>ELE-CAB-290</v>
          </cell>
          <cell r="C1343" t="str">
            <v>CABO DE COBRE FLEXÍVEL, CLASSE 5, ISOLAMENTO TIPO EPR/HEPR, NÃO HALOGENADO, ANTICHAMA, TERMOFIXO, UNIPOLAR, SEÇÃO 10 MM2, 90°C, 0,6/1KV</v>
          </cell>
          <cell r="D1343" t="str">
            <v>M</v>
          </cell>
          <cell r="E1343">
            <v>13.21</v>
          </cell>
          <cell r="F1343" t="str">
            <v>ED-48998</v>
          </cell>
          <cell r="G1343">
            <v>0</v>
          </cell>
        </row>
        <row r="1344">
          <cell r="A1344" t="str">
            <v>ED-49019</v>
          </cell>
          <cell r="B1344" t="str">
            <v>ELE-CAB-325</v>
          </cell>
          <cell r="C1344" t="str">
            <v>CABO DE COBRE FLEXÍVEL, CLASSE 5, ISOLAMENTO TIPO EPR/HEPR, NÃO HALOGENADO, ANTICHAMA, TERMOFIXO, UNIPOLAR, SEÇÃO 120 MM2, 90°C, 0,6/1KV</v>
          </cell>
          <cell r="D1344" t="str">
            <v>M</v>
          </cell>
          <cell r="E1344">
            <v>116.39</v>
          </cell>
          <cell r="F1344" t="str">
            <v>ED-49019</v>
          </cell>
          <cell r="G1344">
            <v>0</v>
          </cell>
        </row>
        <row r="1345">
          <cell r="A1345" t="str">
            <v>ED-48986</v>
          </cell>
          <cell r="B1345" t="str">
            <v>ELE-CAB-270</v>
          </cell>
          <cell r="C1345" t="str">
            <v>CABO DE COBRE FLEXÍVEL, CLASSE 5, ISOLAMENTO TIPO EPR/HEPR, NÃO HALOGENADO, ANTICHAMA, TERMOFIXO, UNIPOLAR, SEÇÃO 1,5 MM2, 90°C, 0,6/1KV</v>
          </cell>
          <cell r="D1345" t="str">
            <v>M</v>
          </cell>
          <cell r="E1345">
            <v>2.73</v>
          </cell>
          <cell r="F1345" t="str">
            <v>ED-48986</v>
          </cell>
          <cell r="G1345">
            <v>0</v>
          </cell>
        </row>
        <row r="1346">
          <cell r="A1346" t="str">
            <v>ED-49022</v>
          </cell>
          <cell r="B1346" t="str">
            <v>ELE-CAB-330</v>
          </cell>
          <cell r="C1346" t="str">
            <v>CABO DE COBRE FLEXÍVEL, CLASSE 5, ISOLAMENTO TIPO EPR/HEPR, NÃO HALOGENADO, ANTICHAMA, TERMOFIXO, UNIPOLAR, SEÇÃO 150 MM2, 90°C, 0,6/1KV</v>
          </cell>
          <cell r="D1346" t="str">
            <v>M</v>
          </cell>
          <cell r="E1346">
            <v>145.13999999999999</v>
          </cell>
          <cell r="F1346" t="str">
            <v>ED-49022</v>
          </cell>
          <cell r="G1346">
            <v>0</v>
          </cell>
        </row>
        <row r="1347">
          <cell r="A1347" t="str">
            <v>ED-49001</v>
          </cell>
          <cell r="B1347" t="str">
            <v>ELE-CAB-295</v>
          </cell>
          <cell r="C1347" t="str">
            <v>CABO DE COBRE FLEXÍVEL, CLASSE 5, ISOLAMENTO TIPO EPR/HEPR, NÃO HALOGENADO, ANTICHAMA, TERMOFIXO, UNIPOLAR, SEÇÃO 16 MM2, 90°C, 0,6/1KV</v>
          </cell>
          <cell r="D1347" t="str">
            <v>M</v>
          </cell>
          <cell r="E1347">
            <v>18.3</v>
          </cell>
          <cell r="F1347" t="str">
            <v>ED-49001</v>
          </cell>
          <cell r="G1347">
            <v>0</v>
          </cell>
        </row>
        <row r="1348">
          <cell r="A1348" t="str">
            <v>ED-49025</v>
          </cell>
          <cell r="B1348" t="str">
            <v>ELE-CAB-335</v>
          </cell>
          <cell r="C1348" t="str">
            <v>CABO DE COBRE FLEXÍVEL, CLASSE 5, ISOLAMENTO TIPO EPR/HEPR, NÃO HALOGENADO, ANTICHAMA, TERMOFIXO, UNIPOLAR, SEÇÃO 185 MM2, 90°C, 0,6/1KV</v>
          </cell>
          <cell r="D1348" t="str">
            <v>M</v>
          </cell>
          <cell r="E1348">
            <v>177.4</v>
          </cell>
          <cell r="F1348" t="str">
            <v>ED-49025</v>
          </cell>
          <cell r="G1348">
            <v>0</v>
          </cell>
        </row>
        <row r="1349">
          <cell r="A1349" t="str">
            <v>ED-49028</v>
          </cell>
          <cell r="B1349" t="str">
            <v>ELE-CAB-340</v>
          </cell>
          <cell r="C1349" t="str">
            <v>CABO DE COBRE FLEXÍVEL, CLASSE 5, ISOLAMENTO TIPO EPR/HEPR, NÃO HALOGENADO, ANTICHAMA, TERMOFIXO, UNIPOLAR, SEÇÃO 240 MM2, 90°C, 0,6/1KV</v>
          </cell>
          <cell r="D1349" t="str">
            <v>M</v>
          </cell>
          <cell r="E1349">
            <v>230.05</v>
          </cell>
          <cell r="F1349" t="str">
            <v>ED-49028</v>
          </cell>
          <cell r="G1349">
            <v>0</v>
          </cell>
        </row>
        <row r="1350">
          <cell r="A1350" t="str">
            <v>ED-48989</v>
          </cell>
          <cell r="B1350" t="str">
            <v>ELE-CAB-275</v>
          </cell>
          <cell r="C1350" t="str">
            <v>CABO DE COBRE FLEXÍVEL, CLASSE 5, ISOLAMENTO TIPO EPR/HEPR, NÃO HALOGENADO, ANTICHAMA, TERMOFIXO, UNIPOLAR, SEÇÃO 2,5 MM2, 90°C, 0,6/1KV</v>
          </cell>
          <cell r="D1350" t="str">
            <v>M</v>
          </cell>
          <cell r="E1350">
            <v>4.32</v>
          </cell>
          <cell r="F1350" t="str">
            <v>ED-48989</v>
          </cell>
          <cell r="G1350">
            <v>0</v>
          </cell>
        </row>
        <row r="1351">
          <cell r="A1351" t="str">
            <v>ED-49004</v>
          </cell>
          <cell r="B1351" t="str">
            <v>ELE-CAB-300</v>
          </cell>
          <cell r="C1351" t="str">
            <v>CABO DE COBRE FLEXÍVEL, CLASSE 5, ISOLAMENTO TIPO EPR/HEPR, NÃO HALOGENADO, ANTICHAMA, TERMOFIXO, UNIPOLAR, SEÇÃO 25 MM2, 90°C, 0,6/1KV</v>
          </cell>
          <cell r="D1351" t="str">
            <v>M</v>
          </cell>
          <cell r="E1351">
            <v>27.55</v>
          </cell>
          <cell r="F1351" t="str">
            <v>ED-49004</v>
          </cell>
          <cell r="G1351">
            <v>0</v>
          </cell>
        </row>
        <row r="1352">
          <cell r="A1352" t="str">
            <v>ED-49031</v>
          </cell>
          <cell r="B1352" t="str">
            <v>ELE-CAB-345</v>
          </cell>
          <cell r="C1352" t="str">
            <v>CABO DE COBRE FLEXÍVEL, CLASSE 5, ISOLAMENTO TIPO EPR/HEPR, NÃO HALOGENADO, ANTICHAMA, TERMOFIXO, UNIPOLAR, SEÇÃO 300 MM2, 90°C, 0,6/1KV</v>
          </cell>
          <cell r="D1352" t="str">
            <v>M</v>
          </cell>
          <cell r="E1352">
            <v>280.44</v>
          </cell>
          <cell r="F1352" t="str">
            <v>ED-49031</v>
          </cell>
          <cell r="G1352">
            <v>0</v>
          </cell>
        </row>
        <row r="1353">
          <cell r="A1353" t="str">
            <v>ED-49007</v>
          </cell>
          <cell r="B1353" t="str">
            <v>ELE-CAB-305</v>
          </cell>
          <cell r="C1353" t="str">
            <v>CABO DE COBRE FLEXÍVEL, CLASSE 5, ISOLAMENTO TIPO EPR/HEPR, NÃO HALOGENADO, ANTICHAMA, TERMOFIXO, UNIPOLAR, SEÇÃO 35 MM2, 90°C, 0,6/1KV</v>
          </cell>
          <cell r="D1353" t="str">
            <v>M</v>
          </cell>
          <cell r="E1353">
            <v>37.11</v>
          </cell>
          <cell r="F1353" t="str">
            <v>ED-49007</v>
          </cell>
          <cell r="G1353">
            <v>0</v>
          </cell>
        </row>
        <row r="1354">
          <cell r="A1354" t="str">
            <v>ED-48992</v>
          </cell>
          <cell r="B1354" t="str">
            <v>ELE-CAB-280</v>
          </cell>
          <cell r="C1354" t="str">
            <v>CABO DE COBRE FLEXÍVEL, CLASSE 5, ISOLAMENTO TIPO EPR/HEPR, NÃO HALOGENADO, ANTICHAMA, TERMOFIXO, UNIPOLAR, SEÇÃO 4 MM2, 90°C, 0,6/1KV</v>
          </cell>
          <cell r="D1354" t="str">
            <v>M</v>
          </cell>
          <cell r="E1354">
            <v>5.99</v>
          </cell>
          <cell r="F1354" t="str">
            <v>ED-48992</v>
          </cell>
          <cell r="G1354">
            <v>0</v>
          </cell>
        </row>
        <row r="1355">
          <cell r="A1355" t="str">
            <v>ED-49010</v>
          </cell>
          <cell r="B1355" t="str">
            <v>ELE-CAB-310</v>
          </cell>
          <cell r="C1355" t="str">
            <v>CABO DE COBRE FLEXÍVEL, CLASSE 5, ISOLAMENTO TIPO EPR/HEPR, NÃO HALOGENADO, ANTICHAMA, TERMOFIXO, UNIPOLAR, SEÇÃO 50 MM2, 90°C, 0,6/1KV</v>
          </cell>
          <cell r="D1355" t="str">
            <v>M</v>
          </cell>
          <cell r="E1355">
            <v>51.65</v>
          </cell>
          <cell r="F1355" t="str">
            <v>ED-49010</v>
          </cell>
          <cell r="G1355">
            <v>0</v>
          </cell>
        </row>
        <row r="1356">
          <cell r="A1356" t="str">
            <v>ED-48995</v>
          </cell>
          <cell r="B1356" t="str">
            <v>ELE-CAB-285</v>
          </cell>
          <cell r="C1356" t="str">
            <v>CABO DE COBRE FLEXÍVEL, CLASSE 5, ISOLAMENTO TIPO EPR/HEPR, NÃO HALOGENADO, ANTICHAMA, TERMOFIXO, UNIPOLAR, SEÇÃO 6 MM2, 90°C, 0,6/1KV</v>
          </cell>
          <cell r="D1356" t="str">
            <v>M</v>
          </cell>
          <cell r="E1356">
            <v>8.91</v>
          </cell>
          <cell r="F1356" t="str">
            <v>ED-48995</v>
          </cell>
          <cell r="G1356">
            <v>0</v>
          </cell>
        </row>
        <row r="1357">
          <cell r="A1357" t="str">
            <v>ED-49013</v>
          </cell>
          <cell r="B1357" t="str">
            <v>ELE-CAB-315</v>
          </cell>
          <cell r="C1357" t="str">
            <v>CABO DE COBRE FLEXÍVEL, CLASSE 5, ISOLAMENTO TIPO EPR/HEPR, NÃO HALOGENADO, ANTICHAMA, TERMOFIXO, UNIPOLAR, SEÇÃO 70 MM2, 90°C, 0,6/1KV</v>
          </cell>
          <cell r="D1357" t="str">
            <v>M</v>
          </cell>
          <cell r="E1357">
            <v>71.5</v>
          </cell>
          <cell r="F1357" t="str">
            <v>ED-49013</v>
          </cell>
          <cell r="G1357">
            <v>0</v>
          </cell>
        </row>
        <row r="1358">
          <cell r="A1358" t="str">
            <v>ED-49016</v>
          </cell>
          <cell r="B1358" t="str">
            <v>ELE-CAB-320</v>
          </cell>
          <cell r="C1358" t="str">
            <v>CABO DE COBRE FLEXÍVEL, CLASSE 5, ISOLAMENTO TIPO EPR/HEPR, NÃO HALOGENADO, ANTICHAMA, TERMOFIXO, UNIPOLAR, SEÇÃO 95 MM2, 90°C, 0,6/1KV</v>
          </cell>
          <cell r="D1358" t="str">
            <v>M</v>
          </cell>
          <cell r="E1358">
            <v>92.83</v>
          </cell>
          <cell r="F1358" t="str">
            <v>ED-49016</v>
          </cell>
          <cell r="G1358">
            <v>0</v>
          </cell>
        </row>
        <row r="1359">
          <cell r="A1359" t="str">
            <v>20.03</v>
          </cell>
          <cell r="B1359">
            <v>8917</v>
          </cell>
          <cell r="C1359" t="str">
            <v>CORDOALHA</v>
          </cell>
          <cell r="D1359" t="str">
            <v/>
          </cell>
          <cell r="E1359">
            <v>0</v>
          </cell>
          <cell r="F1359" t="str">
            <v>20.03</v>
          </cell>
          <cell r="G1359">
            <v>0</v>
          </cell>
        </row>
        <row r="1360">
          <cell r="A1360" t="str">
            <v>ED-49132</v>
          </cell>
          <cell r="B1360" t="str">
            <v>ELE-COR-010</v>
          </cell>
          <cell r="C1360" t="str">
            <v>CABO DE COBRE NÚ # 10 MM2, ENTERRADO, EXCLUSIVE ESCAVAÇÃO E REATERRO</v>
          </cell>
          <cell r="D1360" t="str">
            <v>M</v>
          </cell>
          <cell r="E1360">
            <v>12.72</v>
          </cell>
          <cell r="F1360" t="str">
            <v>ED-49132</v>
          </cell>
          <cell r="G1360">
            <v>0</v>
          </cell>
        </row>
        <row r="1361">
          <cell r="A1361" t="str">
            <v>ED-49133</v>
          </cell>
          <cell r="B1361" t="str">
            <v>ELE-COR-015</v>
          </cell>
          <cell r="C1361" t="str">
            <v>CABO DE COBRE NÚ # 16 MM2, ENTERRADO, EXCLUSIVE ESCAVAÇÃO E REATERRO</v>
          </cell>
          <cell r="D1361" t="str">
            <v>M</v>
          </cell>
          <cell r="E1361">
            <v>19.05</v>
          </cell>
          <cell r="F1361" t="str">
            <v>ED-49133</v>
          </cell>
          <cell r="G1361">
            <v>0</v>
          </cell>
        </row>
        <row r="1362">
          <cell r="A1362" t="str">
            <v>ED-49134</v>
          </cell>
          <cell r="B1362" t="str">
            <v>ELE-COR-020</v>
          </cell>
          <cell r="C1362" t="str">
            <v>CABO DE COBRE NÚ # 25 MM2, ENTERRADO, EXCLUSIVE ESCAVAÇÃO E REATERRO</v>
          </cell>
          <cell r="D1362" t="str">
            <v>M</v>
          </cell>
          <cell r="E1362">
            <v>26.56</v>
          </cell>
          <cell r="F1362" t="str">
            <v>ED-49134</v>
          </cell>
          <cell r="G1362">
            <v>0</v>
          </cell>
        </row>
        <row r="1363">
          <cell r="A1363" t="str">
            <v>ED-49135</v>
          </cell>
          <cell r="B1363" t="str">
            <v>ELE-COR-025</v>
          </cell>
          <cell r="C1363" t="str">
            <v>CABO DE COBRE NÚ # 35 MM2, ENTERRADO, EXCLUSIVE ESCAVAÇÃO E REATERRO</v>
          </cell>
          <cell r="D1363" t="str">
            <v>M</v>
          </cell>
          <cell r="E1363">
            <v>36.840000000000003</v>
          </cell>
          <cell r="F1363" t="str">
            <v>ED-49135</v>
          </cell>
          <cell r="G1363">
            <v>0</v>
          </cell>
        </row>
        <row r="1364">
          <cell r="A1364" t="str">
            <v>ED-49136</v>
          </cell>
          <cell r="B1364" t="str">
            <v>ELE-COR-030</v>
          </cell>
          <cell r="C1364" t="str">
            <v>CABO DE COBRE NÚ # 50 MM2, ENTERRADO, EXCLUSIVE ESCAVAÇÃO E REATERRO</v>
          </cell>
          <cell r="D1364" t="str">
            <v>M</v>
          </cell>
          <cell r="E1364">
            <v>50.83</v>
          </cell>
          <cell r="F1364" t="str">
            <v>ED-49136</v>
          </cell>
          <cell r="G1364">
            <v>0</v>
          </cell>
        </row>
        <row r="1365">
          <cell r="A1365" t="str">
            <v>ED-49137</v>
          </cell>
          <cell r="B1365" t="str">
            <v>ELE-COR-035</v>
          </cell>
          <cell r="C1365" t="str">
            <v>CABO DE COBRE NÚ # 70 MM2, ENTERRADO, EXCLUSIVE ESCAVAÇÃO E REATERRO</v>
          </cell>
          <cell r="D1365" t="str">
            <v>M</v>
          </cell>
          <cell r="E1365">
            <v>65.45</v>
          </cell>
          <cell r="F1365" t="str">
            <v>ED-49137</v>
          </cell>
          <cell r="G1365">
            <v>0</v>
          </cell>
        </row>
        <row r="1366">
          <cell r="A1366" t="str">
            <v>ED-49138</v>
          </cell>
          <cell r="B1366" t="str">
            <v>ELE-COR-040</v>
          </cell>
          <cell r="C1366" t="str">
            <v>CABO DE COBRE NÚ # 95 MM2, ENTERRADO, EXCLUSIVE ESCAVAÇÃO E REATERRO</v>
          </cell>
          <cell r="D1366" t="str">
            <v>M</v>
          </cell>
          <cell r="E1366">
            <v>93.27</v>
          </cell>
          <cell r="F1366" t="str">
            <v>ED-49138</v>
          </cell>
          <cell r="G1366">
            <v>0</v>
          </cell>
        </row>
        <row r="1367">
          <cell r="A1367" t="str">
            <v>20.04</v>
          </cell>
          <cell r="B1367">
            <v>8918</v>
          </cell>
          <cell r="C1367" t="str">
            <v>CAIXA EM PVC LIGAÇÃO E PASSAGEM</v>
          </cell>
          <cell r="D1367" t="str">
            <v/>
          </cell>
          <cell r="E1367">
            <v>0</v>
          </cell>
          <cell r="F1367" t="str">
            <v>20.04</v>
          </cell>
          <cell r="G1367">
            <v>0</v>
          </cell>
        </row>
        <row r="1368">
          <cell r="A1368" t="str">
            <v>ED-16634</v>
          </cell>
          <cell r="B1368" t="str">
            <v>-</v>
          </cell>
          <cell r="C1368" t="str">
            <v>CAIXA DE LIGAÇÃO/PASSAGEM EM PVC RÍGIDO PARA ELETRODUTO COM SUPORTE PARA LAJOTA, OCTOGONAL COM FUNDO MÓVEL, DIMENSÕES 4"X4", EMBUTIDA EM LAJE PRÉ-MOLDADA - FORNECIMENTO E INSTALAÇÃO</v>
          </cell>
          <cell r="D1368" t="str">
            <v>UN</v>
          </cell>
          <cell r="E1368">
            <v>11.61</v>
          </cell>
          <cell r="F1368" t="str">
            <v>ED-16634</v>
          </cell>
          <cell r="G1368">
            <v>0</v>
          </cell>
        </row>
        <row r="1369">
          <cell r="A1369" t="str">
            <v>ED-49187</v>
          </cell>
          <cell r="B1369" t="str">
            <v>ELE-CXS-160</v>
          </cell>
          <cell r="C1369" t="str">
            <v>CAIXA DE LIGAÇÃO/PASSAGEM EM PVC RÍGIDO PARA ELETRODUTO, DIMENSÕES 4"X2", EMBUTIDA EM ALVENARIA - FORNECIMENTO E INSTALAÇÃO</v>
          </cell>
          <cell r="D1369" t="str">
            <v>UN</v>
          </cell>
          <cell r="E1369">
            <v>7.89</v>
          </cell>
          <cell r="F1369" t="str">
            <v>ED-49187</v>
          </cell>
          <cell r="G1369">
            <v>0</v>
          </cell>
        </row>
        <row r="1370">
          <cell r="A1370" t="str">
            <v>ED-49194</v>
          </cell>
          <cell r="B1370" t="str">
            <v>ELE-CXS-195</v>
          </cell>
          <cell r="C1370" t="str">
            <v>CAIXA DE LIGAÇÃO/PASSAGEM EM PVC RÍGIDO PARA ELETRODUTO, DIMENSÕES 4"X2", EMBUTIDA EM PAREDE DE GESSO ACARTONADO (DRY-WALL) - FORNECIMENTO E INSTALAÇÃO</v>
          </cell>
          <cell r="D1370" t="str">
            <v>UN</v>
          </cell>
          <cell r="E1370">
            <v>12.19</v>
          </cell>
          <cell r="F1370" t="str">
            <v>ED-49194</v>
          </cell>
          <cell r="G1370">
            <v>0</v>
          </cell>
        </row>
        <row r="1371">
          <cell r="A1371" t="str">
            <v>ED-49188</v>
          </cell>
          <cell r="B1371" t="str">
            <v>ELE-CXS-165</v>
          </cell>
          <cell r="C1371" t="str">
            <v>CAIXA DE LIGAÇÃO/PASSAGEM EM PVC RÍGIDO PARA ELETRODUTO, DIMENSÕES 4"X4", EMBUTIDA EM ALVENARIA - FORNECIMENTO E INSTALAÇÃO</v>
          </cell>
          <cell r="D1371" t="str">
            <v>UN</v>
          </cell>
          <cell r="E1371">
            <v>10.42</v>
          </cell>
          <cell r="F1371" t="str">
            <v>ED-49188</v>
          </cell>
          <cell r="G1371">
            <v>0</v>
          </cell>
        </row>
        <row r="1372">
          <cell r="A1372" t="str">
            <v>ED-49195</v>
          </cell>
          <cell r="B1372" t="str">
            <v>ELE-CXS-200</v>
          </cell>
          <cell r="C1372" t="str">
            <v>CAIXA DE LIGAÇÃO/PASSAGEM EM PVC RÍGIDO PARA ELETRODUTO, DIMENSÕES 4"X4", EMBUTIDA EM PAREDE DE GESSO ACARTONADO (DRY-WALL) - FORNECIMENTO E INSTALAÇÃO</v>
          </cell>
          <cell r="D1372" t="str">
            <v>UN</v>
          </cell>
          <cell r="E1372">
            <v>14.04</v>
          </cell>
          <cell r="F1372" t="str">
            <v>ED-49195</v>
          </cell>
          <cell r="G1372">
            <v>0</v>
          </cell>
        </row>
        <row r="1373">
          <cell r="A1373" t="str">
            <v>ED-49191</v>
          </cell>
          <cell r="B1373" t="str">
            <v>ELE-CXS-180</v>
          </cell>
          <cell r="C1373" t="str">
            <v xml:space="preserve">CAIXA DE LIGAÇÃO/PASSAGEM EM PVC RÍGIDO PARA ELETRODUTO, OCTOGONAL COM ANEL DESLIZANTE, DIMENSÕES 3"X3", EMBUTIDA EM LAJE - FORNECIMENTO E INSTALAÇÃO
</v>
          </cell>
          <cell r="D1373" t="str">
            <v>UN</v>
          </cell>
          <cell r="E1373">
            <v>8.68</v>
          </cell>
          <cell r="F1373" t="str">
            <v>ED-49191</v>
          </cell>
          <cell r="G1373">
            <v>0</v>
          </cell>
        </row>
        <row r="1374">
          <cell r="A1374" t="str">
            <v>ED-49190</v>
          </cell>
          <cell r="B1374" t="str">
            <v>ELE-CXS-175</v>
          </cell>
          <cell r="C1374" t="str">
            <v>CAIXA DE LIGAÇÃO/PASSAGEM EM PVC RÍGIDO PARA ELETRODUTO, OCTOGONAL COM FUNDO FIXO REFORÇADO, DIMENSÕES 4"X4", EMBUTIDA EM LAJE - FORNECIMENTO E INSTALAÇÃO</v>
          </cell>
          <cell r="D1374" t="str">
            <v>UN</v>
          </cell>
          <cell r="E1374">
            <v>9.76</v>
          </cell>
          <cell r="F1374" t="str">
            <v>ED-49190</v>
          </cell>
          <cell r="G1374">
            <v>0</v>
          </cell>
        </row>
        <row r="1375">
          <cell r="A1375" t="str">
            <v>ED-49189</v>
          </cell>
          <cell r="B1375" t="str">
            <v>ELE-CXS-170</v>
          </cell>
          <cell r="C1375" t="str">
            <v xml:space="preserve">CAIXA DE LIGAÇÃO/PASSAGEM EM PVC RÍGIDO PARA ELETRODUTO, OCTOGONAL COM FUNDO MÓVEL, DIMENSÕES 4"X4", EMBUTIDA EM LAJE - FORNECIMENTO E INSTALAÇÃO
</v>
          </cell>
          <cell r="D1375" t="str">
            <v>UN</v>
          </cell>
          <cell r="E1375">
            <v>9.49</v>
          </cell>
          <cell r="F1375" t="str">
            <v>ED-49189</v>
          </cell>
          <cell r="G1375">
            <v>0</v>
          </cell>
        </row>
        <row r="1376">
          <cell r="A1376" t="str">
            <v>ED-49192</v>
          </cell>
          <cell r="B1376" t="str">
            <v>ELE-CXS-185</v>
          </cell>
          <cell r="C1376" t="str">
            <v xml:space="preserve">CAIXA DE LIGAÇÃO/PASSAGEM EM PVC RÍGIDO PARA ELETRODUTO ROSCÁVEL, DIMENSÕES 4"X2", EMBUTIDA EM ALVENARIA - FORNECIMENTO E INSTALAÇÃO
</v>
          </cell>
          <cell r="D1376" t="str">
            <v>UN</v>
          </cell>
          <cell r="E1376">
            <v>8.35</v>
          </cell>
          <cell r="F1376" t="str">
            <v>ED-49192</v>
          </cell>
          <cell r="G1376">
            <v>0</v>
          </cell>
        </row>
        <row r="1377">
          <cell r="A1377" t="str">
            <v>ED-49193</v>
          </cell>
          <cell r="B1377" t="str">
            <v>ELE-CXS-190</v>
          </cell>
          <cell r="C1377" t="str">
            <v xml:space="preserve">CAIXA DE LIGAÇÃO/PASSAGEM EM PVC RÍGIDO PARA ELETRODUTO ROSCÁVEL, DIMENSÕES 4"X4", EMBUTIDA EM ALVENARIA - FORNECIMENTO E INSTALAÇÃO
</v>
          </cell>
          <cell r="D1377" t="str">
            <v>UN</v>
          </cell>
          <cell r="E1377">
            <v>11.29</v>
          </cell>
          <cell r="F1377" t="str">
            <v>ED-49193</v>
          </cell>
          <cell r="G1377">
            <v>0</v>
          </cell>
        </row>
        <row r="1378">
          <cell r="A1378" t="str">
            <v>ED-49196</v>
          </cell>
          <cell r="B1378" t="str">
            <v>ELE-CXS-205</v>
          </cell>
          <cell r="C1378" t="str">
            <v>CAIXA ESTANQUE AQUATIC 4X2"</v>
          </cell>
          <cell r="D1378" t="str">
            <v>UN</v>
          </cell>
          <cell r="E1378">
            <v>42.38</v>
          </cell>
          <cell r="F1378" t="str">
            <v>ED-49196</v>
          </cell>
          <cell r="G1378">
            <v>0</v>
          </cell>
        </row>
        <row r="1379">
          <cell r="A1379" t="str">
            <v>20.05</v>
          </cell>
          <cell r="B1379">
            <v>8919</v>
          </cell>
          <cell r="C1379" t="str">
            <v>CAIXA METÁLICA DE LIGAÇÃO E PASSAGEM</v>
          </cell>
          <cell r="D1379" t="str">
            <v/>
          </cell>
          <cell r="E1379">
            <v>0</v>
          </cell>
          <cell r="F1379" t="str">
            <v>20.05</v>
          </cell>
          <cell r="G1379">
            <v>0</v>
          </cell>
        </row>
        <row r="1380">
          <cell r="A1380" t="str">
            <v>ED-49197</v>
          </cell>
          <cell r="B1380" t="str">
            <v>ELE-CXS-208</v>
          </cell>
          <cell r="C1380" t="str">
            <v>CAIXA DE INSPEÇÃO EM CONCRETO, TIPO "ZA" PASSEIO, PADRÃO CEMIG, DIMENSÃO (28X28)CM, ALTURA 40CM, COM TAMPA E ARO ARTICULADO EM FERRO FUNDIDO, INCLUSIVE ESCAVAÇÃO, APILOAMENTO, LASTRO DE BRITA, REATERRO E TRANSPORTE E RETIRADA DO MATERIAL ESCAVADO (EM CAÇAMBA)</v>
          </cell>
          <cell r="D1380" t="str">
            <v>UN</v>
          </cell>
          <cell r="E1380">
            <v>171.63</v>
          </cell>
          <cell r="F1380" t="str">
            <v>ED-49197</v>
          </cell>
          <cell r="G1380">
            <v>0</v>
          </cell>
        </row>
        <row r="1381">
          <cell r="A1381" t="str">
            <v>ED-49200</v>
          </cell>
          <cell r="B1381" t="str">
            <v>ELE-CXS-211</v>
          </cell>
          <cell r="C1381"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381" t="str">
            <v>UN</v>
          </cell>
          <cell r="E1381">
            <v>567.69000000000005</v>
          </cell>
          <cell r="F1381" t="str">
            <v>ED-49200</v>
          </cell>
          <cell r="G1381">
            <v>0</v>
          </cell>
        </row>
        <row r="1382">
          <cell r="A1382" t="str">
            <v>ED-49199</v>
          </cell>
          <cell r="B1382" t="str">
            <v>ELE-CXS-210</v>
          </cell>
          <cell r="C1382" t="str">
            <v>CAIXA DE INSPEÇÃO EM CONCRETO, TIPO "ZB" PASSEIO, PADRÃO CEMIG, DIMENSÃO (52X44)CM, ALTURA 70CM, COM TAMPA E ARO ARTICULADO EM FERRO FUNDIDO, INCLUSIVE ESCAVAÇÃO, APILOAMENTO, LASTRO DE BRITA, REATERRO E TRANSPORTE E RETIRADA DO MATERIAL ESCAVADO (EM CAÇAMBA)</v>
          </cell>
          <cell r="D1382" t="str">
            <v>UN</v>
          </cell>
          <cell r="E1382">
            <v>540.96</v>
          </cell>
          <cell r="F1382" t="str">
            <v>ED-49199</v>
          </cell>
          <cell r="G1382">
            <v>0</v>
          </cell>
        </row>
        <row r="1383">
          <cell r="A1383" t="str">
            <v>ED-49202</v>
          </cell>
          <cell r="B1383" t="str">
            <v>ELE-CXS-213</v>
          </cell>
          <cell r="C1383" t="str">
            <v>CAIXA DE INSPEÇÃO EM CONCRETO, TIPO "ZC" GARAGEM, PADRÃO CEMIG, DIMENSÃO (77X67)CM, ALTURA 90CM, COM TAMPA E ARO ARTICULADO EM FERRO FUNDIDO, INCLUSIVE ESCAVAÇÃO, APILOAMENTO, LASTRO DE BRITA, REATERRO E TRANSPORTE E RETIRADA DO MATERIAL ESCAVADO (EM CAÇAMBA)</v>
          </cell>
          <cell r="D1383" t="str">
            <v>UN</v>
          </cell>
          <cell r="E1383">
            <v>1503.46</v>
          </cell>
          <cell r="F1383" t="str">
            <v>ED-49202</v>
          </cell>
          <cell r="G1383">
            <v>0</v>
          </cell>
        </row>
        <row r="1384">
          <cell r="A1384" t="str">
            <v>ED-49201</v>
          </cell>
          <cell r="B1384" t="str">
            <v>ELE-CXS-212</v>
          </cell>
          <cell r="C1384" t="str">
            <v>CAIXA DE INSPEÇÃO EM CONCRETO, TIPO "ZC" PASSEIO, PADRÃO CEMIG, DIMENSÃO (77X67)CM, ALTURA 90CM, COM TAMPA E ARO ARTICULADO EM FERRO FUNDIDO, INCLUSIVE ESCAVAÇÃO, APILOAMENTO, LASTRO DE BRITA, REATERRO E TRANSPORTE E RETIRADA DO MATERIAL ESCAVADO (EM CAÇAMBA)</v>
          </cell>
          <cell r="D1384" t="str">
            <v>UN</v>
          </cell>
          <cell r="E1384">
            <v>1163.04</v>
          </cell>
          <cell r="F1384" t="str">
            <v>ED-49201</v>
          </cell>
          <cell r="G1384">
            <v>0</v>
          </cell>
        </row>
        <row r="1385">
          <cell r="A1385" t="str">
            <v>ED-49213</v>
          </cell>
          <cell r="B1385" t="str">
            <v>ELE-CXS-365</v>
          </cell>
          <cell r="C1385" t="str">
            <v>CAIXA DE PASSAGEM CP-N2 INCLUSIVE TAMPA</v>
          </cell>
          <cell r="D1385" t="str">
            <v>UN</v>
          </cell>
          <cell r="E1385">
            <v>58.36</v>
          </cell>
          <cell r="F1385" t="str">
            <v>ED-49213</v>
          </cell>
          <cell r="G1385">
            <v>0</v>
          </cell>
        </row>
        <row r="1386">
          <cell r="A1386" t="str">
            <v>ED-49151</v>
          </cell>
          <cell r="B1386" t="str">
            <v>ELE-CXS-019</v>
          </cell>
          <cell r="C1386" t="str">
            <v>CAIXA DE PASSAGEM EM CHAPA DE AÇO COM TAMPA APARAFUSADA, SOBREPOR, 102 X 102 X 82 MM</v>
          </cell>
          <cell r="D1386" t="str">
            <v>UN</v>
          </cell>
          <cell r="E1386">
            <v>23.15</v>
          </cell>
          <cell r="F1386" t="str">
            <v>ED-49151</v>
          </cell>
          <cell r="G1386">
            <v>0</v>
          </cell>
        </row>
        <row r="1387">
          <cell r="A1387" t="str">
            <v>ED-49152</v>
          </cell>
          <cell r="B1387" t="str">
            <v>ELE-CXS-020</v>
          </cell>
          <cell r="C1387" t="str">
            <v>CAIXA DE PASSAGEM EM CHAPA DE AÇO COM TAMPA APARAFUSADA, SOBREPOR, 152 X 152 X 82 MM</v>
          </cell>
          <cell r="D1387" t="str">
            <v>UN</v>
          </cell>
          <cell r="E1387">
            <v>42.57</v>
          </cell>
          <cell r="F1387" t="str">
            <v>ED-49152</v>
          </cell>
          <cell r="G1387">
            <v>0</v>
          </cell>
        </row>
        <row r="1388">
          <cell r="A1388" t="str">
            <v>ED-49153</v>
          </cell>
          <cell r="B1388" t="str">
            <v>ELE-CXS-025</v>
          </cell>
          <cell r="C1388" t="str">
            <v>CAIXA DE PASSAGEM EM CHAPA DE AÇO COM TAMPA APARAFUSADA, SOBREPOR, 202 X 202 X 102 MM</v>
          </cell>
          <cell r="D1388" t="str">
            <v>UN</v>
          </cell>
          <cell r="E1388">
            <v>73.83</v>
          </cell>
          <cell r="F1388" t="str">
            <v>ED-49153</v>
          </cell>
          <cell r="G1388">
            <v>0</v>
          </cell>
        </row>
        <row r="1389">
          <cell r="A1389" t="str">
            <v>ED-49154</v>
          </cell>
          <cell r="B1389" t="str">
            <v>ELE-CXS-026</v>
          </cell>
          <cell r="C1389" t="str">
            <v>CAIXA DE PASSAGEM EM CHAPA DE AÇO COM TAMPA APARAFUSADA, SOBREPOR, 252 X 252 X 102 MM</v>
          </cell>
          <cell r="D1389" t="str">
            <v>UN</v>
          </cell>
          <cell r="E1389">
            <v>81.86</v>
          </cell>
          <cell r="F1389" t="str">
            <v>ED-49154</v>
          </cell>
          <cell r="G1389">
            <v>0</v>
          </cell>
        </row>
        <row r="1390">
          <cell r="A1390" t="str">
            <v>ED-49155</v>
          </cell>
          <cell r="B1390" t="str">
            <v>ELE-CXS-030</v>
          </cell>
          <cell r="C1390" t="str">
            <v>CAIXA DE PASSAGEM EM CHAPA DE AÇO COM TAMPA APARAFUSADA, SOBREPOR, 302 X 302 X 122 MM</v>
          </cell>
          <cell r="D1390" t="str">
            <v>UN</v>
          </cell>
          <cell r="E1390">
            <v>115.67</v>
          </cell>
          <cell r="F1390" t="str">
            <v>ED-49155</v>
          </cell>
          <cell r="G1390">
            <v>0</v>
          </cell>
        </row>
        <row r="1391">
          <cell r="A1391" t="str">
            <v>ED-49156</v>
          </cell>
          <cell r="B1391" t="str">
            <v>ELE-CXS-031</v>
          </cell>
          <cell r="C1391" t="str">
            <v>CAIXA DE PASSAGEM EM CHAPA DE AÇO COM TAMPA APARAFUSADA, SOBREPOR, 352 X 352 X 122 MM</v>
          </cell>
          <cell r="D1391" t="str">
            <v>UN</v>
          </cell>
          <cell r="E1391">
            <v>95.56</v>
          </cell>
          <cell r="F1391" t="str">
            <v>ED-49156</v>
          </cell>
          <cell r="G1391">
            <v>0</v>
          </cell>
        </row>
        <row r="1392">
          <cell r="A1392" t="str">
            <v>ED-49148</v>
          </cell>
          <cell r="B1392" t="str">
            <v>ELE-CXS-005</v>
          </cell>
          <cell r="C1392" t="str">
            <v>CAIXA DE PASSAGEM EM CHAPA DE AÇO, EMBUTIR 153 X 153 X 82 MM</v>
          </cell>
          <cell r="D1392" t="str">
            <v>UN</v>
          </cell>
          <cell r="E1392">
            <v>91.99</v>
          </cell>
          <cell r="F1392" t="str">
            <v>ED-49148</v>
          </cell>
          <cell r="G1392">
            <v>0</v>
          </cell>
        </row>
        <row r="1393">
          <cell r="A1393" t="str">
            <v>ED-49149</v>
          </cell>
          <cell r="B1393" t="str">
            <v>ELE-CXS-010</v>
          </cell>
          <cell r="C1393" t="str">
            <v>CAIXA DE PASSAGEM EM CHAPA DE AÇO, EMBUTIR 230 X 230 X 102 MM</v>
          </cell>
          <cell r="D1393" t="str">
            <v>UN</v>
          </cell>
          <cell r="E1393">
            <v>105.39</v>
          </cell>
          <cell r="F1393" t="str">
            <v>ED-49149</v>
          </cell>
          <cell r="G1393">
            <v>0</v>
          </cell>
        </row>
        <row r="1394">
          <cell r="A1394" t="str">
            <v>ED-49150</v>
          </cell>
          <cell r="B1394" t="str">
            <v>ELE-CXS-015</v>
          </cell>
          <cell r="C1394" t="str">
            <v>CAIXA DE PASSAGEM EM CHAPA DE AÇO, EMBUTIR 330 X 330 X 122 MM</v>
          </cell>
          <cell r="D1394" t="str">
            <v>UN</v>
          </cell>
          <cell r="E1394">
            <v>99.21</v>
          </cell>
          <cell r="F1394" t="str">
            <v>ED-49150</v>
          </cell>
          <cell r="G1394">
            <v>0</v>
          </cell>
        </row>
        <row r="1395">
          <cell r="A1395" t="str">
            <v>ED-49198</v>
          </cell>
          <cell r="B1395" t="str">
            <v>ELE-CXS-209</v>
          </cell>
          <cell r="C1395" t="str">
            <v>CAIXA DE PASSAGEM PARA PISO DO TIPO "ZA" 28X28X40CM - GARAGEM</v>
          </cell>
          <cell r="D1395" t="str">
            <v>UN</v>
          </cell>
          <cell r="E1395">
            <v>292.04000000000002</v>
          </cell>
          <cell r="F1395" t="str">
            <v>ED-49198</v>
          </cell>
          <cell r="G1395">
            <v>0</v>
          </cell>
        </row>
        <row r="1396">
          <cell r="A1396" t="str">
            <v>ED-49164</v>
          </cell>
          <cell r="B1396" t="str">
            <v>ELE-CXS-070</v>
          </cell>
          <cell r="C1396" t="str">
            <v>CAIXA DE PASSAGEM PARA PISO, METÁLICA, TAMPA ANTIDERRAPANTE, 100 X 100 X 60 CM</v>
          </cell>
          <cell r="D1396" t="str">
            <v>UN</v>
          </cell>
          <cell r="E1396">
            <v>55.81</v>
          </cell>
          <cell r="F1396" t="str">
            <v>ED-49164</v>
          </cell>
          <cell r="G1396">
            <v>0</v>
          </cell>
        </row>
        <row r="1397">
          <cell r="A1397" t="str">
            <v>ED-49165</v>
          </cell>
          <cell r="B1397" t="str">
            <v>ELE-CXS-075</v>
          </cell>
          <cell r="C1397" t="str">
            <v>CAIXA DE PASSAGEM PARA PISO, METÁLICA, TAMPA ANTIDERRAPANTE, 200 X 200 X 100 CM</v>
          </cell>
          <cell r="D1397" t="str">
            <v>UN</v>
          </cell>
          <cell r="E1397">
            <v>89.2</v>
          </cell>
          <cell r="F1397" t="str">
            <v>ED-49165</v>
          </cell>
          <cell r="G1397">
            <v>0</v>
          </cell>
        </row>
        <row r="1398">
          <cell r="A1398" t="str">
            <v>ED-49166</v>
          </cell>
          <cell r="B1398" t="str">
            <v>ELE-CXS-080</v>
          </cell>
          <cell r="C1398" t="str">
            <v>CAIXA DE PASSAGEM PARA PISO, METÁLICA, TAMPA ANTIDERRAPANTE, 300 X 300 X 120 CM</v>
          </cell>
          <cell r="D1398" t="str">
            <v>UN</v>
          </cell>
          <cell r="E1398">
            <v>171.4</v>
          </cell>
          <cell r="F1398" t="str">
            <v>ED-49166</v>
          </cell>
          <cell r="G1398">
            <v>0</v>
          </cell>
        </row>
        <row r="1399">
          <cell r="A1399" t="str">
            <v>ED-49167</v>
          </cell>
          <cell r="B1399" t="str">
            <v>ELE-CXS-085</v>
          </cell>
          <cell r="C1399" t="str">
            <v>CAIXA DE PASSAGEM PARA PISO, METÁLICA, TAMPA ANTIDERRAPANTE, 400 X 400 X 200 CM</v>
          </cell>
          <cell r="D1399" t="str">
            <v>UN</v>
          </cell>
          <cell r="E1399">
            <v>274.2</v>
          </cell>
          <cell r="F1399" t="str">
            <v>ED-49167</v>
          </cell>
          <cell r="G1399">
            <v>0</v>
          </cell>
        </row>
        <row r="1400">
          <cell r="A1400" t="str">
            <v>ED-49214</v>
          </cell>
          <cell r="B1400" t="str">
            <v>ELE-CXS-370</v>
          </cell>
          <cell r="C1400" t="str">
            <v>CAIXA DE PASSAGEM 15 X 15 CM EM CHAPA DE FERRO COM TAMPA CEGA</v>
          </cell>
          <cell r="D1400" t="str">
            <v>UN</v>
          </cell>
          <cell r="E1400">
            <v>27.54</v>
          </cell>
          <cell r="F1400" t="str">
            <v>ED-49214</v>
          </cell>
          <cell r="G1400">
            <v>0</v>
          </cell>
        </row>
        <row r="1401">
          <cell r="A1401" t="str">
            <v>ED-49215</v>
          </cell>
          <cell r="B1401" t="str">
            <v>ELE-CXS-375</v>
          </cell>
          <cell r="C1401" t="str">
            <v>CAIXA DE PASSAGEM 20 X 20 CM EM CHAPA DE FERRO COM TAMPA CEGA</v>
          </cell>
          <cell r="D1401" t="str">
            <v>UN</v>
          </cell>
          <cell r="E1401">
            <v>30.31</v>
          </cell>
          <cell r="F1401" t="str">
            <v>ED-49215</v>
          </cell>
          <cell r="G1401">
            <v>0</v>
          </cell>
        </row>
        <row r="1402">
          <cell r="A1402" t="str">
            <v>20.06</v>
          </cell>
          <cell r="B1402">
            <v>8920</v>
          </cell>
          <cell r="C1402" t="str">
            <v>CAIXA DE PASSAGEM EM ALVENARIA</v>
          </cell>
          <cell r="D1402" t="str">
            <v/>
          </cell>
          <cell r="E1402">
            <v>0</v>
          </cell>
          <cell r="F1402" t="str">
            <v>20.06</v>
          </cell>
          <cell r="G1402">
            <v>0</v>
          </cell>
        </row>
        <row r="1403">
          <cell r="A1403" t="str">
            <v>ED-49171</v>
          </cell>
          <cell r="B1403" t="str">
            <v>ELE-CXS-105</v>
          </cell>
          <cell r="C1403" t="str">
            <v>CAIXA DE PASSAGEM EM ALVENARIA E TAMPA DE CONCRETO, FUNDO DE BRITA, TIPO 1, 25 X 25 X 50 CM, INCLUSIVE ESCAVAÇÃO, REATERRO E BOTA-FORA</v>
          </cell>
          <cell r="D1403" t="str">
            <v>UN</v>
          </cell>
          <cell r="E1403">
            <v>123.62</v>
          </cell>
          <cell r="F1403" t="str">
            <v>ED-49171</v>
          </cell>
          <cell r="G1403">
            <v>0</v>
          </cell>
        </row>
        <row r="1404">
          <cell r="A1404" t="str">
            <v>ED-49168</v>
          </cell>
          <cell r="B1404" t="str">
            <v>ELE-CXS-090</v>
          </cell>
          <cell r="C1404" t="str">
            <v>CAIXA DE PASSAGEM EM ALVENARIA E TAMPA DE CONCRETO, FUNDO DE BRITA, TIPO 1, 30 X 30 X 40 CM, INCLUSIVE ESCAVAÇÃO, REATERRO E BOTA-FORA</v>
          </cell>
          <cell r="D1404" t="str">
            <v>UN</v>
          </cell>
          <cell r="E1404">
            <v>123.11</v>
          </cell>
          <cell r="F1404" t="str">
            <v>ED-49168</v>
          </cell>
          <cell r="G1404">
            <v>0</v>
          </cell>
        </row>
        <row r="1405">
          <cell r="A1405" t="str">
            <v>ED-49169</v>
          </cell>
          <cell r="B1405" t="str">
            <v>ELE-CXS-095</v>
          </cell>
          <cell r="C1405" t="str">
            <v>CAIXA DE PASSAGEM EM ALVENARIA E TAMPA DE CONCRETO, FUNDO DE BRITA, TIPO 1, 40 X 40 X 60 CM, INCLUSIVE ESCAVAÇÃO, REATERRO E BOTA-FORA</v>
          </cell>
          <cell r="D1405" t="str">
            <v>UN</v>
          </cell>
          <cell r="E1405">
            <v>214.78</v>
          </cell>
          <cell r="F1405" t="str">
            <v>ED-49169</v>
          </cell>
          <cell r="G1405">
            <v>0</v>
          </cell>
        </row>
        <row r="1406">
          <cell r="A1406" t="str">
            <v>ED-49170</v>
          </cell>
          <cell r="B1406" t="str">
            <v>ELE-CXS-100</v>
          </cell>
          <cell r="C1406" t="str">
            <v>CAIXA DE PASSAGEM EM ALVENARIA E TAMPA DE CONCRETO, FUNDO DE BRITA, TIPO 1, 50 X 50 X 60 CM, INCLUSIVE ESCAVAÇÃO, REATERRO E BOTA-FORA</v>
          </cell>
          <cell r="D1406" t="str">
            <v>UN</v>
          </cell>
          <cell r="E1406">
            <v>267.62</v>
          </cell>
          <cell r="F1406" t="str">
            <v>ED-49170</v>
          </cell>
          <cell r="G1406">
            <v>0</v>
          </cell>
        </row>
        <row r="1407">
          <cell r="A1407" t="str">
            <v>20.07</v>
          </cell>
          <cell r="B1407">
            <v>8921</v>
          </cell>
          <cell r="C1407" t="str">
            <v>CAIXA DE PASSAGEM PARA TELEFONIA</v>
          </cell>
          <cell r="D1407" t="str">
            <v/>
          </cell>
          <cell r="E1407">
            <v>0</v>
          </cell>
          <cell r="F1407" t="str">
            <v>20.07</v>
          </cell>
          <cell r="G1407">
            <v>0</v>
          </cell>
        </row>
        <row r="1408">
          <cell r="A1408" t="str">
            <v>ED-49183</v>
          </cell>
          <cell r="B1408" t="str">
            <v>ELE-CXS-140</v>
          </cell>
          <cell r="C1408" t="str">
            <v>CAIXA DE DISTRIBUIÇÃO GERAL OU DERIVAÇÃO DG Nº3</v>
          </cell>
          <cell r="D1408" t="str">
            <v>UN</v>
          </cell>
          <cell r="E1408">
            <v>203.05</v>
          </cell>
          <cell r="F1408" t="str">
            <v>ED-49183</v>
          </cell>
          <cell r="G1408">
            <v>0</v>
          </cell>
        </row>
        <row r="1409">
          <cell r="A1409" t="str">
            <v>ED-49184</v>
          </cell>
          <cell r="B1409" t="str">
            <v>ELE-CXS-145</v>
          </cell>
          <cell r="C1409" t="str">
            <v>CAIXA DE DISTRIBUIÇÃO GERAL OU DERIVAÇÃO DG Nº4</v>
          </cell>
          <cell r="D1409" t="str">
            <v>UN</v>
          </cell>
          <cell r="E1409">
            <v>283.27</v>
          </cell>
          <cell r="F1409" t="str">
            <v>ED-49184</v>
          </cell>
          <cell r="G1409">
            <v>0</v>
          </cell>
        </row>
        <row r="1410">
          <cell r="A1410" t="str">
            <v>ED-49185</v>
          </cell>
          <cell r="B1410" t="str">
            <v>ELE-CXS-150</v>
          </cell>
          <cell r="C1410" t="str">
            <v>CAIXA DE DISTRIBUIÇÃO GERAL OU DERIVAÇÃO DG Nº5</v>
          </cell>
          <cell r="D1410" t="str">
            <v>UN</v>
          </cell>
          <cell r="E1410">
            <v>410.57</v>
          </cell>
          <cell r="F1410" t="str">
            <v>ED-49185</v>
          </cell>
          <cell r="G1410">
            <v>0</v>
          </cell>
        </row>
        <row r="1411">
          <cell r="A1411" t="str">
            <v>ED-49186</v>
          </cell>
          <cell r="B1411" t="str">
            <v>ELE-CXS-155</v>
          </cell>
          <cell r="C1411" t="str">
            <v>CAIXA DE DISTRIBUIÇÃO GERAL OU DERIVAÇÃO DG Nº6</v>
          </cell>
          <cell r="D1411" t="str">
            <v>UN</v>
          </cell>
          <cell r="E1411">
            <v>819.03</v>
          </cell>
          <cell r="F1411" t="str">
            <v>ED-49186</v>
          </cell>
          <cell r="G1411">
            <v>0</v>
          </cell>
        </row>
        <row r="1412">
          <cell r="A1412" t="str">
            <v>ED-49216</v>
          </cell>
          <cell r="B1412" t="str">
            <v>ELE-CXS-380</v>
          </cell>
          <cell r="C1412" t="str">
            <v>CAIXA DE PASSAGEM Nº 1 PADRÃO TELEBRÁS DIM. (10 X 10 X 5) CM EM CHAPA DE AÇO GALVANIZADO</v>
          </cell>
          <cell r="D1412" t="str">
            <v>UN</v>
          </cell>
          <cell r="E1412">
            <v>51.99</v>
          </cell>
          <cell r="F1412" t="str">
            <v>ED-49216</v>
          </cell>
          <cell r="G1412">
            <v>0</v>
          </cell>
        </row>
        <row r="1413">
          <cell r="A1413" t="str">
            <v>ED-49177</v>
          </cell>
          <cell r="B1413" t="str">
            <v>ELE-CXS-129</v>
          </cell>
          <cell r="C1413" t="str">
            <v>CAIXA DE PASSAGEM Nº 1 PADRÃO TELEBRÁS DIM. (10 X 10 X 5) CM EM CHAPA DE AÇO GALVANIZADO</v>
          </cell>
          <cell r="D1413" t="str">
            <v>UN</v>
          </cell>
          <cell r="E1413">
            <v>51.99</v>
          </cell>
          <cell r="F1413" t="str">
            <v>ED-49177</v>
          </cell>
          <cell r="G1413">
            <v>0</v>
          </cell>
        </row>
        <row r="1414">
          <cell r="A1414" t="str">
            <v>ED-49178</v>
          </cell>
          <cell r="B1414" t="str">
            <v>ELE-CXS-130</v>
          </cell>
          <cell r="C1414" t="str">
            <v>CAIXA DE PASSAGEM Nº 2 PADRÃO TELEBRÁS DIM. (20 X 20 X 12) CM EM CHAPA DE AÇO GALVANIZADO</v>
          </cell>
          <cell r="D1414" t="str">
            <v>UN</v>
          </cell>
          <cell r="E1414">
            <v>105.48</v>
          </cell>
          <cell r="F1414" t="str">
            <v>ED-49178</v>
          </cell>
          <cell r="G1414">
            <v>0</v>
          </cell>
        </row>
        <row r="1415">
          <cell r="A1415" t="str">
            <v>ED-49217</v>
          </cell>
          <cell r="B1415" t="str">
            <v>ELE-CXS-385</v>
          </cell>
          <cell r="C1415" t="str">
            <v>CAIXA DE PASSAGEM Nº 2 PADRÃO TELEBRÁS DIM. (20 X 20 X 13,5) CM EM CHAPA DE AÇO GALVANIZADO - EMBUTIR, FECHO DE PLÁSTICO C/ FUNDO DE MADEIRA S/ FUNDO DE CHAPA</v>
          </cell>
          <cell r="D1415" t="str">
            <v>UN</v>
          </cell>
          <cell r="E1415">
            <v>105.48</v>
          </cell>
          <cell r="F1415" t="str">
            <v>ED-49217</v>
          </cell>
          <cell r="G1415">
            <v>0</v>
          </cell>
        </row>
        <row r="1416">
          <cell r="A1416" t="str">
            <v>ED-49218</v>
          </cell>
          <cell r="B1416" t="str">
            <v>ELE-CXS-390</v>
          </cell>
          <cell r="C1416" t="str">
            <v>CAIXA DE PASSAGEM Nº 2 PADRÃO TELEBRÁS DIM. (20 X 20 X 15) CM EM CHAPA DE AÇO GALVANIZADO - SOBREPOR, FECHO DE PLÁSTICO C/ FUNDO DE MADEIRA S/ FUNDO DE CHAPA319</v>
          </cell>
          <cell r="D1416" t="str">
            <v>UN</v>
          </cell>
          <cell r="E1416">
            <v>122.41</v>
          </cell>
          <cell r="F1416" t="str">
            <v>ED-49218</v>
          </cell>
          <cell r="G1416">
            <v>0</v>
          </cell>
        </row>
        <row r="1417">
          <cell r="A1417" t="str">
            <v>ED-49179</v>
          </cell>
          <cell r="B1417" t="str">
            <v>ELE-CXS-135</v>
          </cell>
          <cell r="C1417" t="str">
            <v>CAIXA DE PASSAGEM Nº 3 PADRÃO TELEBRÁS DIM. (40 X 40 X 12) CM EM CHAPA DE AÇO GALVANIZADO</v>
          </cell>
          <cell r="D1417" t="str">
            <v>UN</v>
          </cell>
          <cell r="E1417">
            <v>163.66</v>
          </cell>
          <cell r="F1417" t="str">
            <v>ED-49179</v>
          </cell>
          <cell r="G1417">
            <v>0</v>
          </cell>
        </row>
        <row r="1418">
          <cell r="A1418" t="str">
            <v>ED-49219</v>
          </cell>
          <cell r="B1418" t="str">
            <v>ELE-CXS-395</v>
          </cell>
          <cell r="C1418" t="str">
            <v>CAIXA DE PASSAGEM Nº 3 PADRÃO TELEBRÁS DIM. (40 X 40 X 13,5) CM EM CHAPA DE AÇO GALVANIZADO - EMBUTIR, FECHO DE PLÁSTICO C/ FUNDO DE MADEIRA S/ FUNDO DE CHAPA</v>
          </cell>
          <cell r="D1418" t="str">
            <v>UN</v>
          </cell>
          <cell r="E1418">
            <v>163.66</v>
          </cell>
          <cell r="F1418" t="str">
            <v>ED-49219</v>
          </cell>
          <cell r="G1418">
            <v>0</v>
          </cell>
        </row>
        <row r="1419">
          <cell r="A1419" t="str">
            <v>ED-49220</v>
          </cell>
          <cell r="B1419" t="str">
            <v>ELE-CXS-400</v>
          </cell>
          <cell r="C1419" t="str">
            <v>CAIXA DE PASSAGEM Nº 3 PADRÃO TELEBRÁS DIM. (40 X 40 X 15) CM EM CHAPA DE AÇO GALVANIZADO - SOBREPOR, FECHO DE PLÁSTICO C/ FUNDO DE MADEIRA S/ FUNDO DE CHAPA</v>
          </cell>
          <cell r="D1419" t="str">
            <v>UN</v>
          </cell>
          <cell r="E1419">
            <v>208.29</v>
          </cell>
          <cell r="F1419" t="str">
            <v>ED-49220</v>
          </cell>
          <cell r="G1419">
            <v>0</v>
          </cell>
        </row>
        <row r="1420">
          <cell r="A1420" t="str">
            <v>ED-49180</v>
          </cell>
          <cell r="B1420" t="str">
            <v>ELE-CXS-136</v>
          </cell>
          <cell r="C1420" t="str">
            <v>CAIXA DE PASSAGEM Nº 4 PADRÃO TELEBRÁS DIM. (60 X 60 X 12) CM EM CHAPA DE AÇO GALVANIZADO</v>
          </cell>
          <cell r="D1420" t="str">
            <v>UN</v>
          </cell>
          <cell r="E1420">
            <v>243.61</v>
          </cell>
          <cell r="F1420" t="str">
            <v>ED-49180</v>
          </cell>
          <cell r="G1420">
            <v>0</v>
          </cell>
        </row>
        <row r="1421">
          <cell r="A1421" t="str">
            <v>ED-49221</v>
          </cell>
          <cell r="B1421" t="str">
            <v>ELE-CXS-405</v>
          </cell>
          <cell r="C1421" t="str">
            <v>CAIXA DE PASSAGEM Nº 4 PADRÃO TELEBRÁS DIM. (60 X 60 X 13,5) CM EM CHAPA DE AÇO GALVANIZADO - EMBUTIR, FECHO DE PLÁSTICO C/ FUNDO DE MADEIRA S/ FUNDO DE CHAPA</v>
          </cell>
          <cell r="D1421" t="str">
            <v>UN</v>
          </cell>
          <cell r="E1421">
            <v>245.76</v>
          </cell>
          <cell r="F1421" t="str">
            <v>ED-49221</v>
          </cell>
          <cell r="G1421">
            <v>0</v>
          </cell>
        </row>
        <row r="1422">
          <cell r="A1422" t="str">
            <v>ED-49222</v>
          </cell>
          <cell r="B1422" t="str">
            <v>ELE-CXS-410</v>
          </cell>
          <cell r="C1422" t="str">
            <v>CAIXA DE PASSAGEM Nº 4 PADRÃO TELEBRÁS DIM. (60 X 60 X 15) CM EM CHAPA DE AÇO GALVANIZADO - SOBREPOR, FECHO DE PLÁSTICO C/ FUNDO DE MADEIRA S/ FUNDO DE CHAPA</v>
          </cell>
          <cell r="D1422" t="str">
            <v>UN</v>
          </cell>
          <cell r="E1422">
            <v>353.01</v>
          </cell>
          <cell r="F1422" t="str">
            <v>ED-49222</v>
          </cell>
          <cell r="G1422">
            <v>0</v>
          </cell>
        </row>
        <row r="1423">
          <cell r="A1423" t="str">
            <v>ED-49181</v>
          </cell>
          <cell r="B1423" t="str">
            <v>ELE-CXS-137</v>
          </cell>
          <cell r="C1423" t="str">
            <v>CAIXA DE PASSAGEM Nº 5 PADRÃO TELEBRÁS DIM. (80 X 80 X 12) CM EM CHAPA DE AÇO GALVANIZADO</v>
          </cell>
          <cell r="D1423" t="str">
            <v>UN</v>
          </cell>
          <cell r="E1423">
            <v>357.23</v>
          </cell>
          <cell r="F1423" t="str">
            <v>ED-49181</v>
          </cell>
          <cell r="G1423">
            <v>0</v>
          </cell>
        </row>
        <row r="1424">
          <cell r="A1424" t="str">
            <v>ED-49223</v>
          </cell>
          <cell r="B1424" t="str">
            <v>ELE-CXS-415</v>
          </cell>
          <cell r="C1424" t="str">
            <v>CAIXA DE PASSAGEM Nº 5 PADRÃO TELEBRÁS DIM. (80 X 80 X 13,5) CM EM CHAPA DE AÇO GALVANIZADO - EMBUTIR, FECHO DE PLÁSTICO C/ FUNDO DE MADEIRA S/ FUNDO DE CHAPA</v>
          </cell>
          <cell r="D1424" t="str">
            <v>UN</v>
          </cell>
          <cell r="E1424">
            <v>359.38</v>
          </cell>
          <cell r="F1424" t="str">
            <v>ED-49223</v>
          </cell>
          <cell r="G1424">
            <v>0</v>
          </cell>
        </row>
        <row r="1425">
          <cell r="A1425" t="str">
            <v>ED-49224</v>
          </cell>
          <cell r="B1425" t="str">
            <v>ELE-CXS-420</v>
          </cell>
          <cell r="C1425" t="str">
            <v>CAIXA DE PASSAGEM Nº 5 PADRÃO TELEBRÁS DIM. (80 X 80 X 15) CM EM CHAPA DE AÇO GALVANIZADO - SOBREPOR, FECHO DE PLÁSTICO C/ FUNDO DE MADEIRA S/ FUNDO DE CHAPA</v>
          </cell>
          <cell r="D1425" t="str">
            <v>UN</v>
          </cell>
          <cell r="E1425">
            <v>562.61</v>
          </cell>
          <cell r="F1425" t="str">
            <v>ED-49224</v>
          </cell>
          <cell r="G1425">
            <v>0</v>
          </cell>
        </row>
        <row r="1426">
          <cell r="A1426" t="str">
            <v>ED-49182</v>
          </cell>
          <cell r="B1426" t="str">
            <v>ELE-CXS-138</v>
          </cell>
          <cell r="C1426" t="str">
            <v>CAIXA DE PASSAGEM Nº 6 PADRÃO TELEBRÁS DIM. (120 X 120 X 12) CM EM CHAPA DE AÇO GALVANIZADO</v>
          </cell>
          <cell r="D1426" t="str">
            <v>UN</v>
          </cell>
          <cell r="E1426">
            <v>666.08</v>
          </cell>
          <cell r="F1426" t="str">
            <v>ED-49182</v>
          </cell>
          <cell r="G1426">
            <v>0</v>
          </cell>
        </row>
        <row r="1427">
          <cell r="A1427" t="str">
            <v>ED-49225</v>
          </cell>
          <cell r="B1427" t="str">
            <v>ELE-CXS-425</v>
          </cell>
          <cell r="C1427" t="str">
            <v>CAIXA DE PASSAGEM Nº 6 PADRÃO TELEBRÁS DIM. (120 X 120 X 13,5) CM EM CHAPA DE AÇO GALVANIZADO - EMBUTIR, FECHO DE PLÁSTICO C/ FUNDO DE MADEIRA S/ FUNDO DE CHAPA</v>
          </cell>
          <cell r="D1427" t="str">
            <v>UN</v>
          </cell>
          <cell r="E1427">
            <v>668.23</v>
          </cell>
          <cell r="F1427" t="str">
            <v>ED-49225</v>
          </cell>
          <cell r="G1427">
            <v>0</v>
          </cell>
        </row>
        <row r="1428">
          <cell r="A1428" t="str">
            <v>ED-49226</v>
          </cell>
          <cell r="B1428" t="str">
            <v>ELE-CXS-430</v>
          </cell>
          <cell r="C1428" t="str">
            <v>CAIXA DE PASSAGEM Nº 6 PADRÃO TELEBRÁS DIM. (120 X 120 X 15) CM EM CHAPA DE AÇO GALVANIZADO - SOBREPOR, FECHO DE PLÁSTICO C/ FUNDO DE MADEIRA S/ FUNDO DE CHAPA</v>
          </cell>
          <cell r="D1428" t="str">
            <v>UN</v>
          </cell>
          <cell r="E1428">
            <v>808.65</v>
          </cell>
          <cell r="F1428" t="str">
            <v>ED-49226</v>
          </cell>
          <cell r="G1428">
            <v>0</v>
          </cell>
        </row>
        <row r="1429">
          <cell r="A1429" t="str">
            <v>ED-49227</v>
          </cell>
          <cell r="B1429" t="str">
            <v>ELE-CXS-435</v>
          </cell>
          <cell r="C1429" t="str">
            <v>CAIXA DE PASSAGEM Nº 8 PADRÃO TELEBRÁS DIM. (150 X 150 X 17) CM EM CHAPA DE AÇO GALVANIZADO - EMBUTIR, FECHO DE PLÁSTICO C/ FUNDO DE MADEIRA S/ FUNDO DE CHAPA</v>
          </cell>
          <cell r="D1429" t="str">
            <v>UN</v>
          </cell>
          <cell r="E1429">
            <v>1503.44</v>
          </cell>
          <cell r="F1429" t="str">
            <v>ED-49227</v>
          </cell>
          <cell r="G1429">
            <v>0</v>
          </cell>
        </row>
        <row r="1430">
          <cell r="A1430" t="str">
            <v>ED-49175</v>
          </cell>
          <cell r="B1430" t="str">
            <v>ELE-CXS-125</v>
          </cell>
          <cell r="C1430" t="str">
            <v>CAIXA SUBTERRÂNEA DE ENTRADA TELEFÔNICA TIPO R1, 60 X 35 X 50 CM</v>
          </cell>
          <cell r="D1430" t="str">
            <v>UN</v>
          </cell>
          <cell r="E1430">
            <v>539.33000000000004</v>
          </cell>
          <cell r="F1430" t="str">
            <v>ED-49175</v>
          </cell>
          <cell r="G1430">
            <v>0</v>
          </cell>
        </row>
        <row r="1431">
          <cell r="A1431" t="str">
            <v>ED-49176</v>
          </cell>
          <cell r="B1431" t="str">
            <v>ELE-CXS-126</v>
          </cell>
          <cell r="C1431" t="str">
            <v>CAIXA SUBTERRÂNEA DE ENTRADA TELEFÔNICA TIPO R2, 107 X 52 X 50 CM</v>
          </cell>
          <cell r="D1431" t="str">
            <v>UN</v>
          </cell>
          <cell r="E1431">
            <v>969.46</v>
          </cell>
          <cell r="F1431" t="str">
            <v>ED-49176</v>
          </cell>
          <cell r="G1431">
            <v>0</v>
          </cell>
        </row>
        <row r="1432">
          <cell r="A1432" t="str">
            <v>ED-49174</v>
          </cell>
          <cell r="B1432" t="str">
            <v>ELE-CXS-120</v>
          </cell>
          <cell r="C1432" t="str">
            <v>CAIXA SUBTERRÂNEA P20 20X20X20 CM - FERRO FUNDIDO - PADRAO TELEMAR</v>
          </cell>
          <cell r="D1432" t="str">
            <v>UN</v>
          </cell>
          <cell r="E1432">
            <v>287.89</v>
          </cell>
          <cell r="F1432" t="str">
            <v>ED-49174</v>
          </cell>
          <cell r="G1432">
            <v>0</v>
          </cell>
        </row>
        <row r="1433">
          <cell r="A1433" t="str">
            <v>20.08</v>
          </cell>
          <cell r="B1433">
            <v>8922</v>
          </cell>
          <cell r="C1433" t="str">
            <v>INTERRUPTOR, TOMADA E ACESSÓRIOS</v>
          </cell>
          <cell r="D1433" t="str">
            <v/>
          </cell>
          <cell r="E1433">
            <v>0</v>
          </cell>
          <cell r="F1433" t="str">
            <v>20.08</v>
          </cell>
          <cell r="G1433">
            <v>0</v>
          </cell>
        </row>
        <row r="1434">
          <cell r="A1434" t="str">
            <v>ED-49056</v>
          </cell>
          <cell r="B1434" t="str">
            <v>ELE-CAM-005</v>
          </cell>
          <cell r="C1434" t="str">
            <v>BOTÃO DE CAMPAINHA, 1 TECL</v>
          </cell>
          <cell r="D1434" t="str">
            <v>UN</v>
          </cell>
          <cell r="E1434">
            <v>21.54</v>
          </cell>
          <cell r="F1434" t="str">
            <v>ED-49056</v>
          </cell>
          <cell r="G1434">
            <v>0</v>
          </cell>
        </row>
        <row r="1435">
          <cell r="A1435" t="str">
            <v>ED-49058</v>
          </cell>
          <cell r="B1435" t="str">
            <v>ELE-CAM-011</v>
          </cell>
          <cell r="C1435" t="str">
            <v>CAMPAINHA DE EMBUTIR EM CAIXA 2X4", DO TIPO CIGARRA, 127V</v>
          </cell>
          <cell r="D1435" t="str">
            <v>UN</v>
          </cell>
          <cell r="E1435">
            <v>48.94</v>
          </cell>
          <cell r="F1435" t="str">
            <v>ED-49058</v>
          </cell>
          <cell r="G1435">
            <v>0</v>
          </cell>
        </row>
        <row r="1436">
          <cell r="A1436" t="str">
            <v>ED-49057</v>
          </cell>
          <cell r="B1436" t="str">
            <v>ELE-CAM-010</v>
          </cell>
          <cell r="C1436" t="str">
            <v>CAMPAINHA DE SOBREPOR (SINCRONSOM 117)</v>
          </cell>
          <cell r="D1436" t="str">
            <v>UN</v>
          </cell>
          <cell r="E1436">
            <v>67.430000000000007</v>
          </cell>
          <cell r="F1436" t="str">
            <v>ED-49057</v>
          </cell>
          <cell r="G1436">
            <v>0</v>
          </cell>
        </row>
        <row r="1437">
          <cell r="A1437" t="str">
            <v>ED-15740</v>
          </cell>
          <cell r="B1437" t="str">
            <v>-</v>
          </cell>
          <cell r="C1437" t="str">
            <v>CONJUNTO DE DOIS (2) INTERRUPTORES BIPOLAR SIMPLES, CORRENTE 10A, TENSÃO 250V, (10A-250V), COM PLACA 4"X2" DE DOIS (2) POSTOS, INCLUSIVE FORNECIMENTO, INSTALAÇÃO, SUPORTE, MÓDULO E PLACA</v>
          </cell>
          <cell r="D1437" t="str">
            <v>UN</v>
          </cell>
          <cell r="E1437">
            <v>52.93</v>
          </cell>
          <cell r="F1437" t="str">
            <v>ED-15740</v>
          </cell>
          <cell r="G1437">
            <v>0</v>
          </cell>
        </row>
        <row r="1438">
          <cell r="A1438" t="str">
            <v>ED-15783</v>
          </cell>
          <cell r="B1438" t="str">
            <v>-</v>
          </cell>
          <cell r="C1438" t="str">
            <v>CONJUNTO DE DOIS (2) INTERRUPTORES BIPOLAR SIMPLES, CORRENTE 10A, TENSÃO 250V, (10A-250V), COM PLACA 4"X4" DE DOIS (2) POSTOS, INCLUSIVE FORNECIMENTO, INSTALAÇÃO, SUPORTE, MÓDULO E PLACA</v>
          </cell>
          <cell r="D1438" t="str">
            <v>UN</v>
          </cell>
          <cell r="E1438">
            <v>56.43</v>
          </cell>
          <cell r="F1438" t="str">
            <v>ED-15783</v>
          </cell>
          <cell r="G1438">
            <v>0</v>
          </cell>
        </row>
        <row r="1439">
          <cell r="A1439" t="str">
            <v>ED-15788</v>
          </cell>
          <cell r="B1439" t="str">
            <v>-</v>
          </cell>
          <cell r="C1439" t="str">
            <v>CONJUNTO DE DOIS (2) INTERRUPTORES BIPOLAR SIMPLES, CORRENTE 10A, TENSÃO 250V, (10A-250V) E DOIS (2) INTERRUPTORES PARALELOS, CORRENTE 10A, TENSÃO 250V, (10A-250V), COM PLACA 4"X4" DE QUATRO (4) POSTOS, INCLUSIVE FORNECIMENTO, INSTALAÇÃO, SUPORTE, MÓDULO E PLACA</v>
          </cell>
          <cell r="D1439" t="str">
            <v>UN</v>
          </cell>
          <cell r="E1439">
            <v>80.7</v>
          </cell>
          <cell r="F1439" t="str">
            <v>ED-15788</v>
          </cell>
          <cell r="G1439">
            <v>0</v>
          </cell>
        </row>
        <row r="1440">
          <cell r="A1440" t="str">
            <v>ED-15747</v>
          </cell>
          <cell r="B1440" t="str">
            <v>-</v>
          </cell>
          <cell r="C1440" t="str">
            <v>CONJUNTO DE DOIS (2) INTERRUPTORES BIPOLAR SIMPLES, CORRENTE 10A, TENSÃO 250V, (10A-250V) E UM (1) INTERRUPTOR PARALELO, CORRENTE 10A, TENSÃO 250V, (10A-250V), COM PLACA 4"X2" DE TRÊS (3) POSTOS, INCLUSIVE FORNECIMENTO, INSTALAÇÃO, SUPORTE, MÓDULO E PLACA</v>
          </cell>
          <cell r="D1440" t="str">
            <v>UN</v>
          </cell>
          <cell r="E1440">
            <v>65.31</v>
          </cell>
          <cell r="F1440" t="str">
            <v>ED-15747</v>
          </cell>
          <cell r="G1440">
            <v>0</v>
          </cell>
        </row>
        <row r="1441">
          <cell r="A1441" t="str">
            <v>ED-15773</v>
          </cell>
          <cell r="B1441" t="str">
            <v>-</v>
          </cell>
          <cell r="C1441" t="str">
            <v>CONJUNTO DE DOIS (2) INTERRUPTORES BIPOLAR SIMPLES, CORRENTE 10A, TENSÃO 250V, (10A-250V) E UMA (1) TOMADA PADRÃO, TRÊS (3) POLOS, CORRENTE 10A, TENSÃO 250V, (2P+T/10A-250V), COM PLACA 4"X2" DE TRÊS (3) POSTOS, INCLUSIVE FORNECIMENTO, INSTALAÇÃO, SUPORTE, MÓDULO E PLACA</v>
          </cell>
          <cell r="D1441" t="str">
            <v>UN</v>
          </cell>
          <cell r="E1441">
            <v>65.36</v>
          </cell>
          <cell r="F1441" t="str">
            <v>ED-15773</v>
          </cell>
          <cell r="G1441">
            <v>0</v>
          </cell>
        </row>
        <row r="1442">
          <cell r="A1442" t="str">
            <v>ED-15776</v>
          </cell>
          <cell r="B1442" t="str">
            <v>-</v>
          </cell>
          <cell r="C1442" t="str">
            <v>CONJUNTO DE DOIS (2) INTERRUPTORES BIPOLAR SIMPLES, CORRENTE 10A, TENSÃO 250V, (10A-250V) E UMA (1) TOMADA PADRÃO, TRÊS (3) POLOS, CORRENTE 20A, TENSÃO 250V, (2P+T/20A-250V), COM PLACA 4"X2" DE TRÊS (3) POSTOS, INCLUSIVE FORNECIMENTO, INSTALAÇÃO, SUPORTE, MÓDULO E PLACA</v>
          </cell>
          <cell r="D1442" t="str">
            <v>UN</v>
          </cell>
          <cell r="E1442">
            <v>66.17</v>
          </cell>
          <cell r="F1442" t="str">
            <v>ED-15776</v>
          </cell>
          <cell r="G1442">
            <v>0</v>
          </cell>
        </row>
        <row r="1443">
          <cell r="A1443" t="str">
            <v>ED-15772</v>
          </cell>
          <cell r="B1443" t="str">
            <v>-</v>
          </cell>
          <cell r="C1443" t="str">
            <v>CONJUNTO DE DOIS (2) INTERRUPTORES PARALELO, CORRENTE 10A, TENSÃO 250V, (10A-250V) E UMA (1) TOMADA PADRÃO, TRÊS (3) POLOS, CORRENTE 10A, TENSÃO 250V, (2P+T/10A-250V), COM PLACA 4"X2" DE TRÊS (3) POSTOS, INCLUSIVE FORNECIMENTO, INSTALAÇÃO, SUPORTE, MÓDULO E PLACA</v>
          </cell>
          <cell r="D1443" t="str">
            <v>UN</v>
          </cell>
          <cell r="E1443">
            <v>44.98</v>
          </cell>
          <cell r="F1443" t="str">
            <v>ED-15772</v>
          </cell>
          <cell r="G1443">
            <v>0</v>
          </cell>
        </row>
        <row r="1444">
          <cell r="A1444" t="str">
            <v>ED-15775</v>
          </cell>
          <cell r="B1444" t="str">
            <v>-</v>
          </cell>
          <cell r="C1444" t="str">
            <v>CONJUNTO DE DOIS (2) INTERRUPTORES PARALELO, CORRENTE 10A, TENSÃO 250V, (10A-250V) E UMA (1) TOMADA PADRÃO, TRÊS (3) POLOS, CORRENTE 20A, TENSÃO 250V, (2P+T/20A-250V), COM PLACA 4"X2" DE TRÊS (3) POSTOS, INCLUSIVE FORNECIMENTO, INSTALAÇÃO, SUPORTE, MÓDULO E PLACA</v>
          </cell>
          <cell r="D1444" t="str">
            <v>UN</v>
          </cell>
          <cell r="E1444">
            <v>45.79</v>
          </cell>
          <cell r="F1444" t="str">
            <v>ED-15775</v>
          </cell>
          <cell r="G1444">
            <v>0</v>
          </cell>
        </row>
        <row r="1445">
          <cell r="A1445" t="str">
            <v>ED-15745</v>
          </cell>
          <cell r="B1445" t="str">
            <v>-</v>
          </cell>
          <cell r="C1445" t="str">
            <v>CONJUNTO DE DOIS (2) INTERRUPTORES PARALELOS, CORRENTE 10A, TENSÃO 250V, (10A-250V), COM PLACA 4"X2" DE DOIS (2) POSTOS, INCLUSIVE FORNECIMENTO, INSTALAÇÃO, SUPORTE, MÓDULO E PLACA</v>
          </cell>
          <cell r="D1445" t="str">
            <v>UN</v>
          </cell>
          <cell r="E1445">
            <v>32.549999999999997</v>
          </cell>
          <cell r="F1445" t="str">
            <v>ED-15745</v>
          </cell>
          <cell r="G1445">
            <v>0</v>
          </cell>
        </row>
        <row r="1446">
          <cell r="A1446" t="str">
            <v>ED-15739</v>
          </cell>
          <cell r="B1446" t="str">
            <v>-</v>
          </cell>
          <cell r="C1446" t="str">
            <v>CONJUNTO DE DOIS (2) INTERRUPTORES SIMPLES, CORRENTE 10A, TENSÃO 250V, (10A-250V), COM PLACA 4"X2" DE DOIS (2) POSTOS, INCLUSIVE FORNECIMENTO, INSTALAÇÃO, SUPORTE, MÓDULO E PLACA</v>
          </cell>
          <cell r="D1446" t="str">
            <v>UN</v>
          </cell>
          <cell r="E1446">
            <v>30.07</v>
          </cell>
          <cell r="F1446" t="str">
            <v>ED-15739</v>
          </cell>
          <cell r="G1446">
            <v>0</v>
          </cell>
        </row>
        <row r="1447">
          <cell r="A1447" t="str">
            <v>ED-15782</v>
          </cell>
          <cell r="B1447" t="str">
            <v>-</v>
          </cell>
          <cell r="C1447" t="str">
            <v>CONJUNTO DE DOIS (2) INTERRUPTORES SIMPLES, CORRENTE 10A, TENSÃO 250V, (10A-250V), COM PLACA 4"X4" DE DOIS (2) POSTOS, INCLUSIVE FORNECIMENTO, INSTALAÇÃO, SUPORTE, MÓDULO E PLACA</v>
          </cell>
          <cell r="D1447" t="str">
            <v>UN</v>
          </cell>
          <cell r="E1447">
            <v>33.57</v>
          </cell>
          <cell r="F1447" t="str">
            <v>ED-15782</v>
          </cell>
          <cell r="G1447">
            <v>0</v>
          </cell>
        </row>
        <row r="1448">
          <cell r="A1448" t="str">
            <v>ED-15787</v>
          </cell>
          <cell r="B1448" t="str">
            <v>-</v>
          </cell>
          <cell r="C1448" t="str">
            <v>CONJUNTO DE DOIS (2) INTERRUPTORES SIMPLES, CORRENTE 10A, TENSÃO 250V, (10A-250V) E DOIS (2) INTERRUPTORES PARALELOS, CORRENTE 10A, TENSÃO 250V, (10A-250V), COM PLACA 4"X4" DE QUATRO (4) POSTOS, INCLUSIVE FORNECIMENTO, INSTALAÇÃO, SUPORTE, MÓDULO E PLACA</v>
          </cell>
          <cell r="D1448" t="str">
            <v>UN</v>
          </cell>
          <cell r="E1448">
            <v>57.84</v>
          </cell>
          <cell r="F1448" t="str">
            <v>ED-15787</v>
          </cell>
          <cell r="G1448">
            <v>0</v>
          </cell>
        </row>
        <row r="1449">
          <cell r="A1449" t="str">
            <v>ED-15746</v>
          </cell>
          <cell r="B1449" t="str">
            <v>-</v>
          </cell>
          <cell r="C1449" t="str">
            <v>CONJUNTO DE DOIS (2) INTERRUPTORES SIMPLES, CORRENTE 10A, TENSÃO 250V, (10A-250V) E UM (1) INTERRUPTOR PARALELO, CORRENTE 10A, TENSÃO 250V, (10A-250V), COM PLACA 4"X2" DE TRÊS (3) POSTOS, INCLUSIVE FORNECIMENTO, INSTALAÇÃO, SUPORTE, MÓDULO E PLACA</v>
          </cell>
          <cell r="D1449" t="str">
            <v>UN</v>
          </cell>
          <cell r="E1449">
            <v>42.45</v>
          </cell>
          <cell r="F1449" t="str">
            <v>ED-15746</v>
          </cell>
          <cell r="G1449">
            <v>0</v>
          </cell>
        </row>
        <row r="1450">
          <cell r="A1450" t="str">
            <v>ED-15771</v>
          </cell>
          <cell r="B1450" t="str">
            <v>-</v>
          </cell>
          <cell r="C1450" t="str">
            <v>CONJUNTO DE DOIS (2) INTERRUPTORES SIMPLES, CORRENTE 10A, TENSÃO 250V, (10A-250V) E UMA (1) TOMADA PADRÃO, TRÊS (3) POLOS, CORRENTE 10A, TENSÃO 250V, (2P+T/10A-250V), COM PLACA 4"X2" DE TRÊS (3) POSTOS, INCLUSIVE FORNECIMENTO, INSTALAÇÃO, SUPORTE, MÓDULO E PLACA</v>
          </cell>
          <cell r="D1450" t="str">
            <v>UN</v>
          </cell>
          <cell r="E1450">
            <v>42.5</v>
          </cell>
          <cell r="F1450" t="str">
            <v>ED-15771</v>
          </cell>
          <cell r="G1450">
            <v>0</v>
          </cell>
        </row>
        <row r="1451">
          <cell r="A1451" t="str">
            <v>ED-15774</v>
          </cell>
          <cell r="B1451" t="str">
            <v>-</v>
          </cell>
          <cell r="C1451" t="str">
            <v>CONJUNTO DE DOIS (2) INTERRUPTORES SIMPLES, CORRENTE 10A, TENSÃO 250V, (10A-250V) E UMA (1) TOMADA PADRÃO, TRÊS (3) POLOS, CORRENTE 20A, TENSÃO 250V, (2P+T/20A-250V), COM PLACA 4"X2" DE TRÊS (3) POSTOS, INCLUSIVE FORNECIMENTO, INSTALAÇÃO, SUPORTE, MÓDULO E PLACA</v>
          </cell>
          <cell r="D1451" t="str">
            <v>UN</v>
          </cell>
          <cell r="E1451">
            <v>43.31</v>
          </cell>
          <cell r="F1451" t="str">
            <v>ED-15774</v>
          </cell>
          <cell r="G1451">
            <v>0</v>
          </cell>
        </row>
        <row r="1452">
          <cell r="A1452" t="str">
            <v>ED-15789</v>
          </cell>
          <cell r="B1452" t="str">
            <v>-</v>
          </cell>
          <cell r="C1452" t="str">
            <v>CONJUNTO DE DOIS (2) MÓDULOS COM FURO PARA SAÍDA DE FIO Ø 10MM, COM PLACA 4"X4" DE DOIS (2) POSTO, INCLUSIVE FORNECIMENTO, INSTALAÇÃO, SUPORTE, MÓDULO E PLACA</v>
          </cell>
          <cell r="D1452" t="str">
            <v>UN</v>
          </cell>
          <cell r="E1452">
            <v>14.83</v>
          </cell>
          <cell r="F1452" t="str">
            <v>ED-15789</v>
          </cell>
          <cell r="G1452">
            <v>0</v>
          </cell>
        </row>
        <row r="1453">
          <cell r="A1453" t="str">
            <v>ED-15755</v>
          </cell>
          <cell r="B1453" t="str">
            <v>-</v>
          </cell>
          <cell r="C1453" t="str">
            <v>CONJUNTO DE DUAS (2) TOMADAS PADRÃO, TRÊS (3) POLOS, CORRENTE 10A, TENSÃO 250V, (2P+T/10A-250V), COM PLACA 4"X2" DE DOIS (2) POSTOS, INCLUSIVE FORNECIMENTO, INSTALAÇÃO, SUPORTE, MÓDULO E PLACA</v>
          </cell>
          <cell r="D1453" t="str">
            <v>UN</v>
          </cell>
          <cell r="E1453">
            <v>32.65</v>
          </cell>
          <cell r="F1453" t="str">
            <v>ED-15755</v>
          </cell>
          <cell r="G1453">
            <v>0</v>
          </cell>
        </row>
        <row r="1454">
          <cell r="A1454" t="str">
            <v>ED-15790</v>
          </cell>
          <cell r="B1454" t="str">
            <v>-</v>
          </cell>
          <cell r="C1454" t="str">
            <v>CONJUNTO DE DUAS (2) TOMADAS PADRÃO, TRÊS (3) POLOS, CORRENTE 10A, TENSÃO 250V, (2P+T/10A-250V), COM PLACA 4"X4" DE DOIS (2) POSTOS, INCLUSIVE FORNECIMENTO, INSTALAÇÃO, SUPORTE, MÓDULO E PLACA</v>
          </cell>
          <cell r="D1454" t="str">
            <v>UN</v>
          </cell>
          <cell r="E1454">
            <v>36.15</v>
          </cell>
          <cell r="F1454" t="str">
            <v>ED-15790</v>
          </cell>
          <cell r="G1454">
            <v>0</v>
          </cell>
        </row>
        <row r="1455">
          <cell r="A1455" t="str">
            <v>ED-15756</v>
          </cell>
          <cell r="B1455" t="str">
            <v>-</v>
          </cell>
          <cell r="C1455" t="str">
            <v>CONJUNTO DE DUAS (2) TOMADAS PADRÃO, TRÊS (3) POLOS, CORRENTE 20A, TENSÃO 250V, (2P+T/20A-250V), COM PLACA 4"X2" DE DOIS (2) POSTOS, INCLUSIVE FORNECIMENTO, INSTALAÇÃO, SUPORTE, MÓDULO E PLACA</v>
          </cell>
          <cell r="D1455" t="str">
            <v>UN</v>
          </cell>
          <cell r="E1455">
            <v>34.270000000000003</v>
          </cell>
          <cell r="F1455" t="str">
            <v>ED-15756</v>
          </cell>
          <cell r="G1455">
            <v>0</v>
          </cell>
        </row>
        <row r="1456">
          <cell r="A1456" t="str">
            <v>ED-15791</v>
          </cell>
          <cell r="B1456" t="str">
            <v>-</v>
          </cell>
          <cell r="C1456" t="str">
            <v>CONJUNTO DE DUAS (2) TOMADAS PADRÃO, TRÊS (3) POLOS, CORRENTE 20A, TENSÃO 250V, (2P+T/20A-250V), COM PLACA 4"X4" DE DOIS (2) POSTOS, INCLUSIVE FORNECIMENTO, INSTALAÇÃO, SUPORTE, MÓDULO E PLACA</v>
          </cell>
          <cell r="D1456" t="str">
            <v>UN</v>
          </cell>
          <cell r="E1456">
            <v>37.770000000000003</v>
          </cell>
          <cell r="F1456" t="str">
            <v>ED-15791</v>
          </cell>
          <cell r="G1456">
            <v>0</v>
          </cell>
        </row>
        <row r="1457">
          <cell r="A1457" t="str">
            <v>ED-15757</v>
          </cell>
          <cell r="B1457" t="str">
            <v>-</v>
          </cell>
          <cell r="C1457" t="str">
            <v>CONJUNTO DE DUAS (2) TOMADAS PADRÃO VERMELHA, USO ESPECÍFICO, TRÊS (3) POLOS, CORRENTE 20A, TENSÃO 250V, (2P+T/20A-250V), COM PLACA 4"X2" DE DOIS (2) POSTOS, INCLUSIVE FORNECIMENTO, INSTALAÇÃO, SUPORTE, MÓDULO E PLACA</v>
          </cell>
          <cell r="D1457" t="str">
            <v>UN</v>
          </cell>
          <cell r="E1457">
            <v>35.03</v>
          </cell>
          <cell r="F1457" t="str">
            <v>ED-15757</v>
          </cell>
          <cell r="G1457">
            <v>0</v>
          </cell>
        </row>
        <row r="1458">
          <cell r="A1458" t="str">
            <v>ED-15793</v>
          </cell>
          <cell r="B1458" t="str">
            <v>-</v>
          </cell>
          <cell r="C1458" t="str">
            <v>CONJUNTO DE DUAS (2) TOMADAS PADRÃO VERMELHA, USO ESPECÍFICO, TRÊS (3) POLOS, CORRENTE 20A, TENSÃO 250V, (2P+T/20A-250V), COM PLACA 4"X4" DE DOIS (2) POSTOS, INCLUSIVE FORNECIMENTO, INSTALAÇÃO, SUPORTE, MÓDULO E PLACA</v>
          </cell>
          <cell r="D1458" t="str">
            <v>UN</v>
          </cell>
          <cell r="E1458">
            <v>38.53</v>
          </cell>
          <cell r="F1458" t="str">
            <v>ED-15793</v>
          </cell>
          <cell r="G1458">
            <v>0</v>
          </cell>
        </row>
        <row r="1459">
          <cell r="A1459" t="str">
            <v>ED-15759</v>
          </cell>
          <cell r="B1459" t="str">
            <v>-</v>
          </cell>
          <cell r="C1459" t="str">
            <v>CONJUNTO DE DUAS (2) TOMADAS USB (CONECTOR USB TIPO A), CORRENTE 1A, TENSÃO 5V, (1A-5V), COM PLACA 4"X2" DE DOIS (2) POSTOS, INCLUSIVE FORNECIMENTO, INSTALAÇÃO, SUPORTE, MÓDULO E PLACA</v>
          </cell>
          <cell r="D1459" t="str">
            <v>UN</v>
          </cell>
          <cell r="E1459">
            <v>94.13</v>
          </cell>
          <cell r="F1459" t="str">
            <v>ED-15759</v>
          </cell>
          <cell r="G1459">
            <v>0</v>
          </cell>
        </row>
        <row r="1460">
          <cell r="A1460" t="str">
            <v>ED-15785</v>
          </cell>
          <cell r="B1460" t="str">
            <v>-</v>
          </cell>
          <cell r="C1460" t="str">
            <v>CONJUNTO DE QUATRO (4) INTERRUPTORES BIPOLAR SIMPLES, CORRENTE 10A, TENSÃO 250V, (10A-250V), COM PLACA 4"X4" DE QUATRO (4) POSTOS, INCLUSIVE FORNECIMENTO, INSTALAÇÃO, SUPORTE, MÓDULO E PLACA</v>
          </cell>
          <cell r="D1460" t="str">
            <v>UN</v>
          </cell>
          <cell r="E1460">
            <v>101.08</v>
          </cell>
          <cell r="F1460" t="str">
            <v>ED-15785</v>
          </cell>
          <cell r="G1460">
            <v>0</v>
          </cell>
        </row>
        <row r="1461">
          <cell r="A1461" t="str">
            <v>ED-15784</v>
          </cell>
          <cell r="B1461" t="str">
            <v>-</v>
          </cell>
          <cell r="C1461" t="str">
            <v>CONJUNTO DE QUATRO (4) INTERRUPTORES SIMPLES, CORRENTE 10A, TENSÃO 250V, (10A-250V), COM PLACA 4"X4" DE QUATRO (4) POSTOS, INCLUSIVE FORNECIMENTO, INSTALAÇÃO, SUPORTE, MÓDULO E PLACA</v>
          </cell>
          <cell r="D1461" t="str">
            <v>UN</v>
          </cell>
          <cell r="E1461">
            <v>55.36</v>
          </cell>
          <cell r="F1461" t="str">
            <v>ED-15784</v>
          </cell>
          <cell r="G1461">
            <v>0</v>
          </cell>
        </row>
        <row r="1462">
          <cell r="A1462" t="str">
            <v>ED-15786</v>
          </cell>
          <cell r="B1462" t="str">
            <v>-</v>
          </cell>
          <cell r="C1462" t="str">
            <v>CONJUNTO DE SEIS (6) INTERRUPTORES SIMPLES, CORRENTE 10A, TENSÃO 250V, (10A-250V), COM PLACA 4"X4" DE SEIS (6) POSTOS, INCLUSIVE FORNECIMENTO, INSTALAÇÃO, SUPORTE, MÓDULO E PLACA</v>
          </cell>
          <cell r="D1462" t="str">
            <v>UN</v>
          </cell>
          <cell r="E1462">
            <v>77.260000000000005</v>
          </cell>
          <cell r="F1462" t="str">
            <v>ED-15786</v>
          </cell>
          <cell r="G1462">
            <v>0</v>
          </cell>
        </row>
        <row r="1463">
          <cell r="A1463" t="str">
            <v>ED-15742</v>
          </cell>
          <cell r="B1463" t="str">
            <v>-</v>
          </cell>
          <cell r="C1463" t="str">
            <v>CONJUNTO DE TRÊS (3) INTERRUPTORES BIPOLAR SIMPLES, CORRENTE 10A, TENSÃO 250V, (10A-250V), COM PLACA 4"X2" DE TRÊS (3) POSTOS, INCLUSIVE FORNECIMENTO, INSTALAÇÃO, SUPORTE, MÓDULO E PLACA</v>
          </cell>
          <cell r="D1463" t="str">
            <v>UN</v>
          </cell>
          <cell r="E1463">
            <v>75.5</v>
          </cell>
          <cell r="F1463" t="str">
            <v>ED-15742</v>
          </cell>
          <cell r="G1463">
            <v>0</v>
          </cell>
        </row>
        <row r="1464">
          <cell r="A1464" t="str">
            <v>ED-15741</v>
          </cell>
          <cell r="B1464" t="str">
            <v>-</v>
          </cell>
          <cell r="C1464" t="str">
            <v>CONJUNTO DE TRÊS (3) INTERRUPTORES SIMPLES, CORRENTE 10A, TENSÃO 250V, (10A-250V), COM PLACA 4"X2" DE TRÊS (3) POSTOS, INCLUSIVE FORNECIMENTO, INSTALAÇÃO, SUPORTE, MÓDULO E PLACA</v>
          </cell>
          <cell r="D1464" t="str">
            <v>UN</v>
          </cell>
          <cell r="E1464">
            <v>41.21</v>
          </cell>
          <cell r="F1464" t="str">
            <v>ED-15741</v>
          </cell>
          <cell r="G1464">
            <v>0</v>
          </cell>
        </row>
        <row r="1465">
          <cell r="A1465" t="str">
            <v>ED-15735</v>
          </cell>
          <cell r="B1465" t="str">
            <v>-</v>
          </cell>
          <cell r="C1465" t="str">
            <v>CONJUNTO DE UM (1) INTERRUPTOR BIPOLAR SIMPLES, CORRENTE 10A, TENSÃO 250V, (10A-250V), COM PLACA 4"X2" DE UM (1) POSTO, INCLUSIVE FORNECIMENTO, INSTALAÇÃO, SUPORTE, MÓDULO E PLACA</v>
          </cell>
          <cell r="D1465" t="str">
            <v>UN</v>
          </cell>
          <cell r="E1465">
            <v>30.22</v>
          </cell>
          <cell r="F1465" t="str">
            <v>ED-15735</v>
          </cell>
          <cell r="G1465">
            <v>0</v>
          </cell>
        </row>
        <row r="1466">
          <cell r="A1466" t="str">
            <v>ED-15744</v>
          </cell>
          <cell r="B1466" t="str">
            <v>-</v>
          </cell>
          <cell r="C1466" t="str">
            <v>CONJUNTO DE UM (1) INTERRUPTOR BIPOLAR SIMPLES, CORRENTE 10A, TENSÃO 250V, (10A-250V) E UM (1) INTERRUPTOR PARALELO, CORRENTE 10A, TENSÃO 250V, (10A-250V), COM PLACA 4"X2" DE DOIS (2) POSTOS, INCLUSIVE FORNECIMENTO, INSTALAÇÃO, SUPORTE, MÓDULO E PLACA</v>
          </cell>
          <cell r="D1466" t="str">
            <v>UN</v>
          </cell>
          <cell r="E1466">
            <v>42.74</v>
          </cell>
          <cell r="F1466" t="str">
            <v>ED-15744</v>
          </cell>
          <cell r="G1466">
            <v>0</v>
          </cell>
        </row>
        <row r="1467">
          <cell r="A1467" t="str">
            <v>ED-15767</v>
          </cell>
          <cell r="B1467" t="str">
            <v>-</v>
          </cell>
          <cell r="C1467" t="str">
            <v>CONJUNTO DE UM (1) INTERRUPTOR BIPOLAR SIMPLES, CORRENTE 10A, TENSÃO 250V, (10A-250V) E UMA (1) TOMADA PADRÃO, TRÊS (3) POLOS, CORRENTE 10A, TENSÃO 250V, (2P+T/10A-250V), COM PLACA 4"X2" DE DOIS (2) POSTOS, INCLUSIVE FORNECIMENTO, INSTALAÇÃO, SUPORTE, MÓDULO E PLACA</v>
          </cell>
          <cell r="D1467" t="str">
            <v>UN</v>
          </cell>
          <cell r="E1467">
            <v>42.79</v>
          </cell>
          <cell r="F1467" t="str">
            <v>ED-15767</v>
          </cell>
          <cell r="G1467">
            <v>0</v>
          </cell>
        </row>
        <row r="1468">
          <cell r="A1468" t="str">
            <v>ED-15770</v>
          </cell>
          <cell r="B1468" t="str">
            <v>-</v>
          </cell>
          <cell r="C1468" t="str">
            <v>CONJUNTO DE UM (1) INTERRUPTOR BIPOLAR SIMPLES, CORRENTE 10A, TENSÃO 250V, (10A-250V) E UMA (1) TOMADA PADRÃO, TRÊS (3) POLOS, CORRENTE 20A, TENSÃO 250V, (2P+T/20A-250V), COM PLACA 4"X2" DE DOIS (2) POSTOS, INCLUSIVE FORNECIMENTO, INSTALAÇÃO, SUPORTE, MÓDULO E PLACA</v>
          </cell>
          <cell r="D1468" t="str">
            <v>UN</v>
          </cell>
          <cell r="E1468">
            <v>43.6</v>
          </cell>
          <cell r="F1468" t="str">
            <v>ED-15770</v>
          </cell>
          <cell r="G1468">
            <v>0</v>
          </cell>
        </row>
        <row r="1469">
          <cell r="A1469" t="str">
            <v>ED-15737</v>
          </cell>
          <cell r="B1469" t="str">
            <v>-</v>
          </cell>
          <cell r="C1469" t="str">
            <v>CONJUNTO DE UM (1) INTERRUPTOR INTERMEDIÁRIO, CORRENTE 10A, TENSÃO 250V, (10A-250V), COM PLACA 4"X2" DE UM (1) POSTO, INCLUSIVE FORNECIMENTO, INSTALAÇÃO, SUPORTE, MÓDULO E PLACA</v>
          </cell>
          <cell r="D1469" t="str">
            <v>UN</v>
          </cell>
          <cell r="E1469">
            <v>33.49</v>
          </cell>
          <cell r="F1469" t="str">
            <v>ED-15737</v>
          </cell>
          <cell r="G1469">
            <v>0</v>
          </cell>
        </row>
        <row r="1470">
          <cell r="A1470" t="str">
            <v>ED-15736</v>
          </cell>
          <cell r="B1470" t="str">
            <v>-</v>
          </cell>
          <cell r="C1470" t="str">
            <v>CONJUNTO DE UM (1) INTERRUPTOR PARALELO, CORRENTE 10A, TENSÃO 250V, (10A-250V), COM PLACA 4"X2" DE UM (1) POSTO, INCLUSIVE FORNECIMENTO, INSTALAÇÃO, SUPORTE, MÓDULO E PLACA</v>
          </cell>
          <cell r="D1470" t="str">
            <v>UN</v>
          </cell>
          <cell r="E1470">
            <v>20.03</v>
          </cell>
          <cell r="F1470" t="str">
            <v>ED-15736</v>
          </cell>
          <cell r="G1470">
            <v>0</v>
          </cell>
        </row>
        <row r="1471">
          <cell r="A1471" t="str">
            <v>ED-15766</v>
          </cell>
          <cell r="B1471" t="str">
            <v>-</v>
          </cell>
          <cell r="C1471" t="str">
            <v>CONJUNTO DE UM (1) INTERRUPTOR PARALELO, CORRENTE 10A, TENSÃO 250V, (10A-250V) E UMA (1) TOMADA PADRÃO, TRÊS (3) POLOS, CORRENTE 10A, TENSÃO 250V, (2P+T/10A-250V), COM PLACA 4"X2" DE DOIS (2) POSTOS, INCLUSIVE FORNECIMENTO, INSTALAÇÃO, SUPORTE, MÓDULO E PLACA</v>
          </cell>
          <cell r="D1471" t="str">
            <v>UN</v>
          </cell>
          <cell r="E1471">
            <v>32.6</v>
          </cell>
          <cell r="F1471" t="str">
            <v>ED-15766</v>
          </cell>
          <cell r="G1471">
            <v>0</v>
          </cell>
        </row>
        <row r="1472">
          <cell r="A1472" t="str">
            <v>ED-15769</v>
          </cell>
          <cell r="B1472" t="str">
            <v>-</v>
          </cell>
          <cell r="C1472" t="str">
            <v>CONJUNTO DE UM (1) INTERRUPTOR PARALELO, CORRENTE 10A, TENSÃO 250V, (10A-250V) E UMA (1) TOMADA PADRÃO, TRÊS (3) POLOS, CORRENTE 20A, TENSÃO 250V, (2P+T/20A-250V), COM PLACA 4"X2" DE DOIS (2) POSTOS, INCLUSIVE FORNECIMENTO, INSTALAÇÃO, SUPORTE, MÓDULO E PLACA</v>
          </cell>
          <cell r="D1472" t="str">
            <v>UN</v>
          </cell>
          <cell r="E1472">
            <v>33.409999999999997</v>
          </cell>
          <cell r="F1472" t="str">
            <v>ED-15769</v>
          </cell>
          <cell r="G1472">
            <v>0</v>
          </cell>
        </row>
        <row r="1473">
          <cell r="A1473" t="str">
            <v>ED-15738</v>
          </cell>
          <cell r="B1473" t="str">
            <v>-</v>
          </cell>
          <cell r="C1473" t="str">
            <v>CONJUNTO DE UM (1) INTERRUPTOR PULSADOR (CAMPAINHA), CORRENTE 10A, TENSÃO 250V, (10A-250V), COM PLACA 4"X2" DE UM (1) POSTO, INCLUSIVE FORNECIMENTO, INSTALAÇÃO, SUPORTE, MÓDULO E PLACA</v>
          </cell>
          <cell r="D1473" t="str">
            <v>UN</v>
          </cell>
          <cell r="E1473">
            <v>19.55</v>
          </cell>
          <cell r="F1473" t="str">
            <v>ED-15738</v>
          </cell>
          <cell r="G1473">
            <v>0</v>
          </cell>
        </row>
        <row r="1474">
          <cell r="A1474" t="str">
            <v>ED-15733</v>
          </cell>
          <cell r="B1474" t="str">
            <v>-</v>
          </cell>
          <cell r="C1474" t="str">
            <v>CONJUNTO DE UM (1) INTERRUPTOR SIMPLES, CORRENTE 10A, TENSÃO 250V, (10A-250V), COM PLACA 4"X2" DE UM (1) POSTO, INCLUSIVE FORNECIMENTO, INSTALAÇÃO, SUPORTE, MÓDULO E PLACA</v>
          </cell>
          <cell r="D1474" t="str">
            <v>UN</v>
          </cell>
          <cell r="E1474">
            <v>18.79</v>
          </cell>
          <cell r="F1474" t="str">
            <v>ED-15733</v>
          </cell>
          <cell r="G1474">
            <v>0</v>
          </cell>
        </row>
        <row r="1475">
          <cell r="A1475" t="str">
            <v>ED-15743</v>
          </cell>
          <cell r="B1475" t="str">
            <v>-</v>
          </cell>
          <cell r="C1475" t="str">
            <v>CONJUNTO DE UM (1) INTERRUPTOR SIMPLES, CORRENTE 10A, TENSÃO 250V, (10A-250V) E UM (1) INTERRUPTOR PARALELO, CORRENTE 10A, TENSÃO 250V, (10A-250V), COM PLACA 4"X2" DE DOIS (2) POSTOS, INCLUSIVE FORNECIMENTO, INSTALAÇÃO, SUPORTE, MÓDULO E PLACA</v>
          </cell>
          <cell r="D1475" t="str">
            <v>UN</v>
          </cell>
          <cell r="E1475">
            <v>31.31</v>
          </cell>
          <cell r="F1475" t="str">
            <v>ED-15743</v>
          </cell>
          <cell r="G1475">
            <v>0</v>
          </cell>
        </row>
        <row r="1476">
          <cell r="A1476" t="str">
            <v>ED-15765</v>
          </cell>
          <cell r="B1476" t="str">
            <v>-</v>
          </cell>
          <cell r="C1476" t="str">
            <v xml:space="preserve">CONJUNTO DE UM (1) INTERRUPTOR SIMPLES, CORRENTE 10A, TENSÃO 250V, (10A-250V) E UMA (1) TOMADA PADRÃO, TRÊS (3) POLOS, CORRENTE 10A, TENSÃO 250V, (2P+T/10A-250V), COM PLACA 4"X2" DE DOIS (2) POSTOS, INCLUSIVE FORNECIMENTO, INSTALAÇÃO, SUPORTE, MÓDULO E PLACA
</v>
          </cell>
          <cell r="D1476" t="str">
            <v>UN</v>
          </cell>
          <cell r="E1476">
            <v>31.36</v>
          </cell>
          <cell r="F1476" t="str">
            <v>ED-15765</v>
          </cell>
          <cell r="G1476">
            <v>0</v>
          </cell>
        </row>
        <row r="1477">
          <cell r="A1477" t="str">
            <v>ED-15768</v>
          </cell>
          <cell r="B1477" t="str">
            <v>-</v>
          </cell>
          <cell r="C1477" t="str">
            <v xml:space="preserve">CONJUNTO DE UM (1) INTERRUPTOR SIMPLES, CORRENTE 10A, TENSÃO 250V, (10A-250V) E UMA (1) TOMADA PADRÃO, TRÊS (3) POLOS, CORRENTE 20A, TENSÃO 250V, (2P+T/20A-250V), COM PLACA 4"X2" DE DOIS (2) POSTOS, INCLUSIVE FORNECIMENTO, INSTALAÇÃO, SUPORTE, MÓDULO E PLACA
</v>
          </cell>
          <cell r="D1477" t="str">
            <v>UN</v>
          </cell>
          <cell r="E1477">
            <v>32.17</v>
          </cell>
          <cell r="F1477" t="str">
            <v>ED-15768</v>
          </cell>
          <cell r="G1477">
            <v>0</v>
          </cell>
        </row>
        <row r="1478">
          <cell r="A1478" t="str">
            <v>ED-15778</v>
          </cell>
          <cell r="B1478" t="str">
            <v>-</v>
          </cell>
          <cell r="C1478"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78" t="str">
            <v>UN</v>
          </cell>
          <cell r="E1478">
            <v>55.17</v>
          </cell>
          <cell r="F1478" t="str">
            <v>ED-15778</v>
          </cell>
          <cell r="G1478">
            <v>0</v>
          </cell>
        </row>
        <row r="1479">
          <cell r="A1479" t="str">
            <v>ED-15780</v>
          </cell>
          <cell r="B1479" t="str">
            <v>-</v>
          </cell>
          <cell r="C1479"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1479" t="str">
            <v>UN</v>
          </cell>
          <cell r="E1479">
            <v>55.98</v>
          </cell>
          <cell r="F1479" t="str">
            <v>ED-15780</v>
          </cell>
          <cell r="G1479">
            <v>0</v>
          </cell>
        </row>
        <row r="1480">
          <cell r="A1480" t="str">
            <v>ED-15777</v>
          </cell>
          <cell r="B1480" t="str">
            <v>-</v>
          </cell>
          <cell r="C1480"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80" t="str">
            <v>UN</v>
          </cell>
          <cell r="E1480">
            <v>43.74</v>
          </cell>
          <cell r="F1480" t="str">
            <v>ED-15777</v>
          </cell>
          <cell r="G1480">
            <v>0</v>
          </cell>
        </row>
        <row r="1481">
          <cell r="A1481" t="str">
            <v>ED-15779</v>
          </cell>
          <cell r="B1481" t="str">
            <v>-</v>
          </cell>
          <cell r="C1481"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1" t="str">
            <v>UN</v>
          </cell>
          <cell r="E1481">
            <v>44.55</v>
          </cell>
          <cell r="F1481" t="str">
            <v>ED-15779</v>
          </cell>
          <cell r="G1481">
            <v>0</v>
          </cell>
        </row>
        <row r="1482">
          <cell r="A1482" t="str">
            <v>ED-15763</v>
          </cell>
          <cell r="B1482" t="str">
            <v>-</v>
          </cell>
          <cell r="C1482" t="str">
            <v>CONJUNTO DE UM (1) MÓDULO COM FURO PARA SAÍDA DE FIO Ø10MM, COM PLACA 4"X2" DE UM (1) POSTO, INCLUSIVE FORNECIMENTO, INSTALAÇÃO, SUPORTE, MÓDULO E PLACA</v>
          </cell>
          <cell r="D1482" t="str">
            <v>UN</v>
          </cell>
          <cell r="E1482">
            <v>9.42</v>
          </cell>
          <cell r="F1482" t="str">
            <v>ED-15763</v>
          </cell>
          <cell r="G1482">
            <v>0</v>
          </cell>
        </row>
        <row r="1483">
          <cell r="A1483" t="str">
            <v>ED-15764</v>
          </cell>
          <cell r="B1483" t="str">
            <v>-</v>
          </cell>
          <cell r="C1483" t="str">
            <v>CONJUNTO DE UMA (1) PLACA CEGA 4"X2", INCLUSIVE FORNECIMENTO, INSTALAÇÃO, SUPORTE E PLACA</v>
          </cell>
          <cell r="D1483" t="str">
            <v>UN</v>
          </cell>
          <cell r="E1483">
            <v>7.81</v>
          </cell>
          <cell r="F1483" t="str">
            <v>ED-15764</v>
          </cell>
          <cell r="G1483">
            <v>0</v>
          </cell>
        </row>
        <row r="1484">
          <cell r="A1484" t="str">
            <v>ED-15781</v>
          </cell>
          <cell r="B1484" t="str">
            <v>-</v>
          </cell>
          <cell r="C1484" t="str">
            <v>CONJUNTO DE UMA (1) PLACA CEGA 4"X4", INCLUSIVE FORNECIMENTO, INSTALAÇÃO, SUPORTE E PLACA</v>
          </cell>
          <cell r="D1484" t="str">
            <v>UN</v>
          </cell>
          <cell r="E1484">
            <v>12.04</v>
          </cell>
          <cell r="F1484" t="str">
            <v>ED-15781</v>
          </cell>
          <cell r="G1484">
            <v>0</v>
          </cell>
        </row>
        <row r="1485">
          <cell r="A1485" t="str">
            <v>ED-15753</v>
          </cell>
          <cell r="B1485" t="str">
            <v>-</v>
          </cell>
          <cell r="C1485" t="str">
            <v>CONJUNTO DE UMA (1) TOMADA DE ANTENA (CONECTOR COAXIAL), COM PLACA 4"X2" DE UM (1) POSTO, INCLUSIVE FORNECIMENTO, INSTALAÇÃO, SUPORTE, MÓDULO E PLACA</v>
          </cell>
          <cell r="D1485" t="str">
            <v>UN</v>
          </cell>
          <cell r="E1485">
            <v>22.8</v>
          </cell>
          <cell r="F1485" t="str">
            <v>ED-15753</v>
          </cell>
          <cell r="G1485">
            <v>0</v>
          </cell>
        </row>
        <row r="1486">
          <cell r="A1486" t="str">
            <v>ED-15748</v>
          </cell>
          <cell r="B1486" t="str">
            <v>-</v>
          </cell>
          <cell r="C1486" t="str">
            <v>CONJUNTO DE UMA (1) TOMADA PADRÃO, TRÊS (3) POLOS, CORRENTE 10A, TENSÃO 250V, (2P+T/10A-250V), COM PLACA 4"X2" DE UM (1) POSTO, INCLUSIVE FORNECIMENTO, INSTALAÇÃO, SUPORTE, MÓDULO E PLACA</v>
          </cell>
          <cell r="D1486" t="str">
            <v>UN</v>
          </cell>
          <cell r="E1486">
            <v>20.079999999999998</v>
          </cell>
          <cell r="F1486" t="str">
            <v>ED-15748</v>
          </cell>
          <cell r="G1486">
            <v>0</v>
          </cell>
        </row>
        <row r="1487">
          <cell r="A1487" t="str">
            <v>ED-15761</v>
          </cell>
          <cell r="B1487" t="str">
            <v>-</v>
          </cell>
          <cell r="C1487" t="str">
            <v>CONJUNTO DE UMA (1) TOMADA PADRÃO, TRÊS (3) POLOS, CORRENTE 10A, TENSÃO 250V, (2P+T/10A-250V) E UMA (1) TOMADA PADRÃO, TRÊS (3) POLOS, CORRENTE 20A, TENSÃO 250V, (2P+T/20A-250V), COM PLACA 4"X2" DE DOIS (2) POSTOS, INCLUSIVE FORNECIMENTO, INSTALAÇÃO, SUPORTE, MÓDULO E PLACA</v>
          </cell>
          <cell r="D1487" t="str">
            <v>UN</v>
          </cell>
          <cell r="E1487">
            <v>33.46</v>
          </cell>
          <cell r="F1487" t="str">
            <v>ED-15761</v>
          </cell>
          <cell r="G1487">
            <v>0</v>
          </cell>
        </row>
        <row r="1488">
          <cell r="A1488" t="str">
            <v>ED-15792</v>
          </cell>
          <cell r="B1488" t="str">
            <v>-</v>
          </cell>
          <cell r="C1488" t="str">
            <v>CONJUNTO DE UMA (1) TOMADA PADRÃO, TRÊS (3) POLOS, CORRENTE 10A, TENSÃO 250V, (2P+T/10A-250V) E UMA (1) TOMADA PADRÃO, TRÊS (3) POLOS, CORRENTE 20A, TENSÃO 250V, (2P+T/20A-250V), COM PLACA 4"X4" DE DOIS (2) POSTOS, INCLUSIVE FORNECIMENTO, INSTALAÇÃO, SUPORTE, MÓDULO E PLACA</v>
          </cell>
          <cell r="D1488" t="str">
            <v>UN</v>
          </cell>
          <cell r="E1488">
            <v>36.96</v>
          </cell>
          <cell r="F1488" t="str">
            <v>ED-15792</v>
          </cell>
          <cell r="G1488">
            <v>0</v>
          </cell>
        </row>
        <row r="1489">
          <cell r="A1489" t="str">
            <v>ED-15758</v>
          </cell>
          <cell r="B1489" t="str">
            <v>-</v>
          </cell>
          <cell r="C1489" t="str">
            <v>CONJUNTO DE UMA (1) TOMADA PADRÃO, TRÊS (3) POLOS, CORRENTE 10A, TENSÃO 250V, (2P+T/10A-250V) E UMA (1) TOMADA USB (CONECTOR USB TIPO A), CORRENTE 1A, TENSÃO 5V, (1A-5V), COM PLACA 4"X2" DE DOIS (2) POSTOS, INCLUSIVE FORNECIMENTO, INSTALAÇÃO, SUPORTE, MÓDULO E PLACA</v>
          </cell>
          <cell r="D1489" t="str">
            <v>UN</v>
          </cell>
          <cell r="E1489">
            <v>63.39</v>
          </cell>
          <cell r="F1489" t="str">
            <v>ED-15758</v>
          </cell>
          <cell r="G1489">
            <v>0</v>
          </cell>
        </row>
        <row r="1490">
          <cell r="A1490" t="str">
            <v>ED-15796</v>
          </cell>
          <cell r="B1490" t="str">
            <v>-</v>
          </cell>
          <cell r="C1490" t="str">
            <v>CONJUNTO DE UMA (1) TOMADA PADRÃO, TRÊS (3) POLOS, CORRENTE 10A, TENSÃO 250V, (2P+T/10A-250V) E UMA (1) TOMADA USB (CONECTOR USB TIPO A), CORRENTE 1A, TENSÃO 5V, (1A-5V), COM PLACA 4"X4" DE DOIS (2) POSTOS, INCLUSIVE FORNECIMENTO, INSTALAÇÃO, SUPORTE, MÓDULO E PLACA</v>
          </cell>
          <cell r="D1490" t="str">
            <v>UN</v>
          </cell>
          <cell r="E1490">
            <v>66.89</v>
          </cell>
          <cell r="F1490" t="str">
            <v>ED-15796</v>
          </cell>
          <cell r="G1490">
            <v>0</v>
          </cell>
        </row>
        <row r="1491">
          <cell r="A1491" t="str">
            <v>ED-15749</v>
          </cell>
          <cell r="B1491" t="str">
            <v>-</v>
          </cell>
          <cell r="C1491" t="str">
            <v>CONJUNTO DE UMA (1) TOMADA PADRÃO, TRÊS (3) POLOS, CORRENTE 20A, TENSÃO 250V, (2P+T/20A-250V), COM PLACA 4"X2" DE UM (1) POSTO, INCLUSIVE FORNECIMENTO, INSTALAÇÃO, SUPORTE, MÓDULO E PLACA</v>
          </cell>
          <cell r="D1491" t="str">
            <v>UN</v>
          </cell>
          <cell r="E1491">
            <v>20.89</v>
          </cell>
          <cell r="F1491" t="str">
            <v>ED-15749</v>
          </cell>
          <cell r="G1491">
            <v>0</v>
          </cell>
        </row>
        <row r="1492">
          <cell r="A1492" t="str">
            <v>ED-15750</v>
          </cell>
          <cell r="B1492" t="str">
            <v>-</v>
          </cell>
          <cell r="C1492" t="str">
            <v>CONJUNTO DE UMA (1) TOMADA PADRÃO VERMELHA, USO ESPECÍFICO, TRÊS (3) POLOS, CORRENTE 20A, TENSÃO 250V, (2P+T/20A-250V), COM PLACA 4"X2" DE UM (1) POSTO, INCLUSIVE FORNECIMENTO, INSTALAÇÃO, SUPORTE, MÓDULO E PLACA</v>
          </cell>
          <cell r="D1492" t="str">
            <v>UN</v>
          </cell>
          <cell r="E1492">
            <v>21.27</v>
          </cell>
          <cell r="F1492" t="str">
            <v>ED-15750</v>
          </cell>
          <cell r="G1492">
            <v>0</v>
          </cell>
        </row>
        <row r="1493">
          <cell r="A1493" t="str">
            <v>ED-15754</v>
          </cell>
          <cell r="B1493" t="str">
            <v>-</v>
          </cell>
          <cell r="C1493" t="str">
            <v>CONJUNTO DE UMA (1) TOMADA USB (CONECTOR USB TIPO A), CORRENTE 1A, TENSÃO 5V, (1A-5V), COM PLACA 4"X2" DE UM (1) POSTO, INCLUSIVE FORNECIMENTO, INSTALAÇÃO, SUPORTE, MÓDULO E PLACA</v>
          </cell>
          <cell r="D1493" t="str">
            <v>UN</v>
          </cell>
          <cell r="E1493">
            <v>50.82</v>
          </cell>
          <cell r="F1493" t="str">
            <v>ED-15754</v>
          </cell>
          <cell r="G1493">
            <v>0</v>
          </cell>
        </row>
        <row r="1494">
          <cell r="A1494" t="str">
            <v>ED-49535</v>
          </cell>
          <cell r="B1494" t="str">
            <v>ELE-TOM-035</v>
          </cell>
          <cell r="C1494" t="str">
            <v>CONJUNTO DE 1 TOMADA + 1 INTERRUPTOR COM PLACA</v>
          </cell>
          <cell r="D1494" t="str">
            <v>CJ</v>
          </cell>
          <cell r="E1494">
            <v>30.65</v>
          </cell>
          <cell r="F1494" t="str">
            <v>ED-49535</v>
          </cell>
          <cell r="G1494">
            <v>0</v>
          </cell>
        </row>
        <row r="1495">
          <cell r="A1495" t="str">
            <v>ED-49536</v>
          </cell>
          <cell r="B1495" t="str">
            <v>ELE-TOM-040</v>
          </cell>
          <cell r="C1495" t="str">
            <v>CONJUNTO DE 1 TOMADA + 1 INTERRUPTOR SEM PLACA</v>
          </cell>
          <cell r="D1495" t="str">
            <v>CJ</v>
          </cell>
          <cell r="E1495">
            <v>25.38</v>
          </cell>
          <cell r="F1495" t="str">
            <v>ED-49536</v>
          </cell>
          <cell r="G1495">
            <v>0</v>
          </cell>
        </row>
        <row r="1496">
          <cell r="A1496" t="str">
            <v>ED-49115</v>
          </cell>
          <cell r="B1496" t="str">
            <v>ELE-CON-190</v>
          </cell>
          <cell r="C1496" t="str">
            <v>CONJUNTO PARA CONDULETE DE 3/4" (20MM) COM UM (1) INTERRUPTOR PARALELO, CORRENTE 10A, TENSÃO 250V, (10A-250V) E PLACA DE UM (1) POSTO, INCLUSIVE FORNECIMENTO, INSTALAÇÃO, SUPORTE, MÓDULO E PLACA, EXCLUSIVE CONDULETE</v>
          </cell>
          <cell r="D1496" t="str">
            <v>UN</v>
          </cell>
          <cell r="E1496">
            <v>31.58</v>
          </cell>
          <cell r="F1496" t="str">
            <v>ED-49115</v>
          </cell>
          <cell r="G1496">
            <v>0</v>
          </cell>
        </row>
        <row r="1497">
          <cell r="A1497" t="str">
            <v>ED-49114</v>
          </cell>
          <cell r="B1497" t="str">
            <v>ELE-CON-185</v>
          </cell>
          <cell r="C1497" t="str">
            <v>CONJUNTO PARA CONDULETE DE 3/4" (20MM) COM UM (1) INTERRUPTOR SIMPLES, CORRENTE 10A, TENSÃO 250V, (10A-250V) E PLACA DE UM (1) POSTO, INCLUSIVE FORNECIMENTO, INSTALAÇÃO, SUPORTE, MÓDULO E PLACA, EXCLUSIVE CONDULETE</v>
          </cell>
          <cell r="D1497" t="str">
            <v>UN</v>
          </cell>
          <cell r="E1497">
            <v>23.36</v>
          </cell>
          <cell r="F1497" t="str">
            <v>ED-49114</v>
          </cell>
          <cell r="G1497">
            <v>0</v>
          </cell>
        </row>
        <row r="1498">
          <cell r="A1498" t="str">
            <v>ED-49116</v>
          </cell>
          <cell r="B1498" t="str">
            <v>ELE-CON-195</v>
          </cell>
          <cell r="C1498" t="str">
            <v>CONJUNTO PARA CONDULETE DE 3/4" (20MM) COM UMA (1) TOMADA PADRÃO, TRÊS (3) POLOS, CORRENTE 10A, TENSÃO 250V, (2P+T/10A-250V) E PLACA DE UM (1) POSTO, INCLUSIVE FORNECIMENTO, INSTALAÇÃO, SUPORTE, MÓDULO E PLACA, EXCLUSIVE CONDULETE</v>
          </cell>
          <cell r="D1498" t="str">
            <v>UN</v>
          </cell>
          <cell r="E1498">
            <v>26.82</v>
          </cell>
          <cell r="F1498" t="str">
            <v>ED-49116</v>
          </cell>
          <cell r="G1498">
            <v>0</v>
          </cell>
        </row>
        <row r="1499">
          <cell r="A1499" t="str">
            <v>ED-49355</v>
          </cell>
          <cell r="B1499" t="str">
            <v>ELE-INT-060</v>
          </cell>
          <cell r="C1499" t="str">
            <v>CONJUNTO 1 INTERRUPTOR PARALELO + 1 TOMADA 2P, UNIVERSAL, SEM PLACAS</v>
          </cell>
          <cell r="D1499" t="str">
            <v>CJ</v>
          </cell>
          <cell r="E1499">
            <v>35.79</v>
          </cell>
          <cell r="F1499" t="str">
            <v>ED-49355</v>
          </cell>
          <cell r="G1499">
            <v>0</v>
          </cell>
        </row>
        <row r="1500">
          <cell r="A1500" t="str">
            <v>ED-49360</v>
          </cell>
          <cell r="B1500" t="str">
            <v>ELE-INT-085</v>
          </cell>
          <cell r="C1500" t="str">
            <v>CONJUNTO 1 INTERRUPTOR SIMPLES + 1 INTERRUPTOR PARALELO + 1TOMADA 2P, UNIVERSAL, RETANGULAR, SEM PLACA</v>
          </cell>
          <cell r="D1500" t="str">
            <v>CJ</v>
          </cell>
          <cell r="E1500">
            <v>34.090000000000003</v>
          </cell>
          <cell r="F1500" t="str">
            <v>ED-49360</v>
          </cell>
          <cell r="G1500">
            <v>0</v>
          </cell>
        </row>
        <row r="1501">
          <cell r="A1501" t="str">
            <v>ED-49352</v>
          </cell>
          <cell r="B1501" t="str">
            <v>ELE-INT-030</v>
          </cell>
          <cell r="C1501" t="str">
            <v>CONJUNTO 1 INTERRUPTOR SIMPLES + 1 INTERRUPTOR PARALELO, COM PLACA</v>
          </cell>
          <cell r="D1501" t="str">
            <v>CJ</v>
          </cell>
          <cell r="E1501">
            <v>28.21</v>
          </cell>
          <cell r="F1501" t="str">
            <v>ED-49352</v>
          </cell>
          <cell r="G1501">
            <v>0</v>
          </cell>
        </row>
        <row r="1502">
          <cell r="A1502" t="str">
            <v>ED-49357</v>
          </cell>
          <cell r="B1502" t="str">
            <v>ELE-INT-070</v>
          </cell>
          <cell r="C1502" t="str">
            <v>CONJUNTO 1 INTERRUPTOR SIMPLES + 2 INTERRUPTORES PARALELOS SEM PLACA</v>
          </cell>
          <cell r="D1502" t="str">
            <v>CJ</v>
          </cell>
          <cell r="E1502">
            <v>38.909999999999997</v>
          </cell>
          <cell r="F1502" t="str">
            <v>ED-49357</v>
          </cell>
          <cell r="G1502">
            <v>0</v>
          </cell>
        </row>
        <row r="1503">
          <cell r="A1503" t="str">
            <v>ED-49361</v>
          </cell>
          <cell r="B1503" t="str">
            <v>ELE-INT-090</v>
          </cell>
          <cell r="C1503" t="str">
            <v>CONJUNTO 2 INTERRUPTORES PARALELOS + 1TOMADA 2P, UNIVERSAL, RETANGULAR, SEM PLACA</v>
          </cell>
          <cell r="D1503" t="str">
            <v>CJ</v>
          </cell>
          <cell r="E1503">
            <v>38.659999999999997</v>
          </cell>
          <cell r="F1503" t="str">
            <v>ED-49361</v>
          </cell>
          <cell r="G1503">
            <v>0</v>
          </cell>
        </row>
        <row r="1504">
          <cell r="A1504" t="str">
            <v>ED-49353</v>
          </cell>
          <cell r="B1504" t="str">
            <v>ELE-INT-035</v>
          </cell>
          <cell r="C1504" t="str">
            <v>CONJUNTO 2 INTERRUPTORES PARALELOS COM PLACA</v>
          </cell>
          <cell r="D1504" t="str">
            <v>CJ</v>
          </cell>
          <cell r="E1504">
            <v>28.55</v>
          </cell>
          <cell r="F1504" t="str">
            <v>ED-49353</v>
          </cell>
          <cell r="G1504">
            <v>0</v>
          </cell>
        </row>
        <row r="1505">
          <cell r="A1505" t="str">
            <v>ED-49356</v>
          </cell>
          <cell r="B1505" t="str">
            <v>ELE-INT-065</v>
          </cell>
          <cell r="C1505" t="str">
            <v>CONJUNTO 2 INTERRUPTORES SIMPLES + 1 INTERRUPTOR PARALELO, COM PLACAS</v>
          </cell>
          <cell r="D1505" t="str">
            <v>CJ</v>
          </cell>
          <cell r="E1505">
            <v>41.95</v>
          </cell>
          <cell r="F1505" t="str">
            <v>ED-49356</v>
          </cell>
          <cell r="G1505">
            <v>0</v>
          </cell>
        </row>
        <row r="1506">
          <cell r="A1506" t="str">
            <v>ED-49359</v>
          </cell>
          <cell r="B1506" t="str">
            <v>ELE-INT-080</v>
          </cell>
          <cell r="C1506" t="str">
            <v>CONJUNTO 2 INTERRUPTORES SIMPLES + 1 TOMADA 2P UNIVERSAL RETANGULAR SEM PLACA</v>
          </cell>
          <cell r="D1506" t="str">
            <v>CJ</v>
          </cell>
          <cell r="E1506">
            <v>30.37</v>
          </cell>
          <cell r="F1506" t="str">
            <v>ED-49359</v>
          </cell>
          <cell r="G1506">
            <v>0</v>
          </cell>
        </row>
        <row r="1507">
          <cell r="A1507" t="str">
            <v>ED-49351</v>
          </cell>
          <cell r="B1507" t="str">
            <v>ELE-INT-026</v>
          </cell>
          <cell r="C1507" t="str">
            <v>CONJUNTO 2 INTERRUPTORES SIMPLES COM PLACA</v>
          </cell>
          <cell r="D1507" t="str">
            <v>CJ</v>
          </cell>
          <cell r="E1507">
            <v>23.45</v>
          </cell>
          <cell r="F1507" t="str">
            <v>ED-49351</v>
          </cell>
          <cell r="G1507">
            <v>0</v>
          </cell>
        </row>
        <row r="1508">
          <cell r="A1508" t="str">
            <v>ED-49350</v>
          </cell>
          <cell r="B1508" t="str">
            <v>ELE-INT-025</v>
          </cell>
          <cell r="C1508" t="str">
            <v>CONJUNTO 2 INTERRUPTORES SIMPLES SEM PLACA</v>
          </cell>
          <cell r="D1508" t="str">
            <v>CJ</v>
          </cell>
          <cell r="E1508">
            <v>23.05</v>
          </cell>
          <cell r="F1508" t="str">
            <v>ED-49350</v>
          </cell>
          <cell r="G1508">
            <v>0</v>
          </cell>
        </row>
        <row r="1509">
          <cell r="A1509" t="str">
            <v>ED-49354</v>
          </cell>
          <cell r="B1509" t="str">
            <v>ELE-INT-040</v>
          </cell>
          <cell r="C1509" t="str">
            <v>CONJUNTO 2 TOMADAS RETANGULARES 2P UNIVERSAL SEM PLACAS</v>
          </cell>
          <cell r="D1509" t="str">
            <v>CJ</v>
          </cell>
          <cell r="E1509">
            <v>27.87</v>
          </cell>
          <cell r="F1509" t="str">
            <v>ED-49354</v>
          </cell>
          <cell r="G1509">
            <v>0</v>
          </cell>
        </row>
        <row r="1510">
          <cell r="A1510" t="str">
            <v>ED-49358</v>
          </cell>
          <cell r="B1510" t="str">
            <v>ELE-INT-075</v>
          </cell>
          <cell r="C1510" t="str">
            <v>CONJUNTO 3 INTERRUPTORES PARALELOS, COM,PLACA</v>
          </cell>
          <cell r="D1510" t="str">
            <v>CJ</v>
          </cell>
          <cell r="E1510">
            <v>43.24</v>
          </cell>
          <cell r="F1510" t="str">
            <v>ED-49358</v>
          </cell>
          <cell r="G1510">
            <v>0</v>
          </cell>
        </row>
        <row r="1511">
          <cell r="A1511" t="str">
            <v>ED-49363</v>
          </cell>
          <cell r="B1511" t="str">
            <v>ELE-INT-100</v>
          </cell>
          <cell r="C1511" t="str">
            <v>INTERRUPTOR , DUAS TECLAS PARALELO 10 A - 250 V</v>
          </cell>
          <cell r="D1511" t="str">
            <v>UN</v>
          </cell>
          <cell r="E1511">
            <v>31.83</v>
          </cell>
          <cell r="F1511" t="str">
            <v>ED-49363</v>
          </cell>
          <cell r="G1511">
            <v>0</v>
          </cell>
        </row>
        <row r="1512">
          <cell r="A1512" t="str">
            <v>ED-49366</v>
          </cell>
          <cell r="B1512" t="str">
            <v>ELE-INT-115</v>
          </cell>
          <cell r="C1512" t="str">
            <v>INTERRUPTOR , DUAS TECLAS SIMPLES E UMA TECLA PARALELO 10 A - 250 V</v>
          </cell>
          <cell r="D1512" t="str">
            <v>UN</v>
          </cell>
          <cell r="E1512">
            <v>38.08</v>
          </cell>
          <cell r="F1512" t="str">
            <v>ED-49366</v>
          </cell>
          <cell r="G1512">
            <v>0</v>
          </cell>
        </row>
        <row r="1513">
          <cell r="A1513" t="str">
            <v>ED-49362</v>
          </cell>
          <cell r="B1513" t="str">
            <v>ELE-INT-095</v>
          </cell>
          <cell r="C1513" t="str">
            <v>INTERRUPTOR , DUAS TECLAS SIMPLES 10 A - 250 V</v>
          </cell>
          <cell r="D1513" t="str">
            <v>UN</v>
          </cell>
          <cell r="E1513">
            <v>22.46</v>
          </cell>
          <cell r="F1513" t="str">
            <v>ED-49362</v>
          </cell>
          <cell r="G1513">
            <v>0</v>
          </cell>
        </row>
        <row r="1514">
          <cell r="A1514" t="str">
            <v>ED-49367</v>
          </cell>
          <cell r="B1514" t="str">
            <v>ELE-INT-120</v>
          </cell>
          <cell r="C1514" t="str">
            <v>INTERRUPTOR , TRÊS TECLAS PARALELO 10 A - 250 V</v>
          </cell>
          <cell r="D1514" t="str">
            <v>UN</v>
          </cell>
          <cell r="E1514">
            <v>48.19</v>
          </cell>
          <cell r="F1514" t="str">
            <v>ED-49367</v>
          </cell>
          <cell r="G1514">
            <v>0</v>
          </cell>
        </row>
        <row r="1515">
          <cell r="A1515" t="str">
            <v>ED-49368</v>
          </cell>
          <cell r="B1515" t="str">
            <v>ELE-INT-125</v>
          </cell>
          <cell r="C1515" t="str">
            <v>INTERRUPTOR , TRÊS TECLAS SIMPLES 10 A - 250 V</v>
          </cell>
          <cell r="D1515" t="str">
            <v>UN</v>
          </cell>
          <cell r="E1515">
            <v>32.56</v>
          </cell>
          <cell r="F1515" t="str">
            <v>ED-49368</v>
          </cell>
          <cell r="G1515">
            <v>0</v>
          </cell>
        </row>
        <row r="1516">
          <cell r="A1516" t="str">
            <v>ED-49348</v>
          </cell>
          <cell r="B1516" t="str">
            <v>ELE-INT-021</v>
          </cell>
          <cell r="C1516" t="str">
            <v>INTERRUPTOR , UMA TECLA BIPOLAR PARALELA 20 A - 250 V</v>
          </cell>
          <cell r="D1516" t="str">
            <v>UN</v>
          </cell>
          <cell r="E1516">
            <v>39.64</v>
          </cell>
          <cell r="F1516" t="str">
            <v>ED-49348</v>
          </cell>
          <cell r="G1516">
            <v>0</v>
          </cell>
        </row>
        <row r="1517">
          <cell r="A1517" t="str">
            <v>ED-49349</v>
          </cell>
          <cell r="B1517" t="str">
            <v>ELE-INT-022</v>
          </cell>
          <cell r="C1517" t="str">
            <v>INTERRUPTOR , UMA TECLA DUPLA BIPOLAR SIMPLES 10 A - 250 V</v>
          </cell>
          <cell r="D1517" t="str">
            <v>UN</v>
          </cell>
          <cell r="E1517">
            <v>29.67</v>
          </cell>
          <cell r="F1517" t="str">
            <v>ED-49349</v>
          </cell>
          <cell r="G1517">
            <v>0</v>
          </cell>
        </row>
        <row r="1518">
          <cell r="A1518" t="str">
            <v>ED-49364</v>
          </cell>
          <cell r="B1518" t="str">
            <v>ELE-INT-105</v>
          </cell>
          <cell r="C1518" t="str">
            <v>INTERRUPTOR , UMA TECLA SIMPLES E DUAS TECLAS PARALELO 10 A - 250 V</v>
          </cell>
          <cell r="D1518" t="str">
            <v>UN</v>
          </cell>
          <cell r="E1518">
            <v>42.9</v>
          </cell>
          <cell r="F1518" t="str">
            <v>ED-49364</v>
          </cell>
          <cell r="G1518">
            <v>0</v>
          </cell>
        </row>
        <row r="1519">
          <cell r="A1519" t="str">
            <v>ED-49365</v>
          </cell>
          <cell r="B1519" t="str">
            <v>ELE-INT-110</v>
          </cell>
          <cell r="C1519" t="str">
            <v>INTERRUPTOR , UMA TECLA SIMPLES E UMA TECLA PARALELO 10 A - 250 V</v>
          </cell>
          <cell r="D1519" t="str">
            <v>UN</v>
          </cell>
          <cell r="E1519">
            <v>26.98</v>
          </cell>
          <cell r="F1519" t="str">
            <v>ED-49365</v>
          </cell>
          <cell r="G1519">
            <v>0</v>
          </cell>
        </row>
        <row r="1520">
          <cell r="A1520" t="str">
            <v>ED-49347</v>
          </cell>
          <cell r="B1520" t="str">
            <v>ELE-INT-020</v>
          </cell>
          <cell r="C1520" t="str">
            <v>INTERRUPTOR, BIPOLAR SIMPLES 10 A - 250 V, COM PLACA</v>
          </cell>
          <cell r="D1520" t="str">
            <v>UN</v>
          </cell>
          <cell r="E1520">
            <v>33.340000000000003</v>
          </cell>
          <cell r="F1520" t="str">
            <v>ED-49347</v>
          </cell>
          <cell r="G1520">
            <v>0</v>
          </cell>
        </row>
        <row r="1521">
          <cell r="A1521" t="str">
            <v>ED-49345</v>
          </cell>
          <cell r="B1521" t="str">
            <v>ELE-INT-010</v>
          </cell>
          <cell r="C1521" t="str">
            <v>INTERRUPTOR, UMA TECLA PARALELO 10 A - 250 V, SEM PLACA</v>
          </cell>
          <cell r="D1521" t="str">
            <v>UN</v>
          </cell>
          <cell r="E1521">
            <v>15.05</v>
          </cell>
          <cell r="F1521" t="str">
            <v>ED-49345</v>
          </cell>
          <cell r="G1521">
            <v>0</v>
          </cell>
        </row>
        <row r="1522">
          <cell r="A1522" t="str">
            <v>ED-49346</v>
          </cell>
          <cell r="B1522" t="str">
            <v>ELE-INT-015</v>
          </cell>
          <cell r="C1522" t="str">
            <v>INTERRUPTOR UMA TECLA SIMPLES 10 A - 250 V, COM PLACA</v>
          </cell>
          <cell r="D1522" t="str">
            <v>UN</v>
          </cell>
          <cell r="E1522">
            <v>14.2</v>
          </cell>
          <cell r="F1522" t="str">
            <v>ED-49346</v>
          </cell>
          <cell r="G1522">
            <v>0</v>
          </cell>
        </row>
        <row r="1523">
          <cell r="A1523" t="str">
            <v>ED-49344</v>
          </cell>
          <cell r="B1523" t="str">
            <v>ELE-INT-005</v>
          </cell>
          <cell r="C1523" t="str">
            <v>INTERRUPTOR, UMA TECLA SIMPLES 10 A - 250 V, SEM PLACA</v>
          </cell>
          <cell r="D1523" t="str">
            <v>UN</v>
          </cell>
          <cell r="E1523">
            <v>10.52</v>
          </cell>
          <cell r="F1523" t="str">
            <v>ED-49344</v>
          </cell>
          <cell r="G1523">
            <v>0</v>
          </cell>
        </row>
        <row r="1524">
          <cell r="A1524" t="str">
            <v>ED-5633</v>
          </cell>
          <cell r="B1524" t="str">
            <v>-</v>
          </cell>
          <cell r="C1524" t="str">
            <v>MÓDULO CEGO, INCLUSIVE FORNECIMENTO E INSTALAÇÃO, EXCLUSIVE PLACA E SUPORTE</v>
          </cell>
          <cell r="D1524" t="str">
            <v>UN</v>
          </cell>
          <cell r="E1524">
            <v>1.27</v>
          </cell>
          <cell r="F1524" t="str">
            <v>ED-5633</v>
          </cell>
          <cell r="G1524">
            <v>0</v>
          </cell>
        </row>
        <row r="1525">
          <cell r="A1525" t="str">
            <v>ED-5634</v>
          </cell>
          <cell r="B1525" t="str">
            <v>-</v>
          </cell>
          <cell r="C1525" t="str">
            <v>MÓDULO COM FURO PARA SAÍDA DE FIO Ø 10MM, INCLUSIVE FORNECIMENTO E INSTALAÇÃO, EXCLUSIVE PLACA E SUPORTE</v>
          </cell>
          <cell r="D1525" t="str">
            <v>UN</v>
          </cell>
          <cell r="E1525">
            <v>1.46</v>
          </cell>
          <cell r="F1525" t="str">
            <v>ED-5634</v>
          </cell>
          <cell r="G1525">
            <v>0</v>
          </cell>
        </row>
        <row r="1526">
          <cell r="A1526" t="str">
            <v>ED-15726</v>
          </cell>
          <cell r="B1526" t="str">
            <v>-</v>
          </cell>
          <cell r="C1526" t="str">
            <v>MÓDULO INTERRUPTOR BIPOLAR SIMPLES, CORRENTE 10A, TENSÃO 250V, (10A-250V), INCLUSIVE FORNECIMENTO E INSTALAÇÃO, EXCLUSIVE PLACA E SUPORTE</v>
          </cell>
          <cell r="D1526" t="str">
            <v>UN</v>
          </cell>
          <cell r="E1526">
            <v>22.26</v>
          </cell>
          <cell r="F1526" t="str">
            <v>ED-15726</v>
          </cell>
          <cell r="G1526">
            <v>0</v>
          </cell>
        </row>
        <row r="1527">
          <cell r="A1527" t="str">
            <v>ED-15712</v>
          </cell>
          <cell r="B1527" t="str">
            <v>-</v>
          </cell>
          <cell r="C1527" t="str">
            <v>MÓDULO INTERRUPTOR INTERMEDIÁRIO, CORRENTE 10A, TENSÃO 250V, (10A-250V), INCLUSIVE FORNECIMENTO E INSTALAÇÃO, EXCLUSIVE PLACA E SUPORTE</v>
          </cell>
          <cell r="D1527" t="str">
            <v>UN</v>
          </cell>
          <cell r="E1527">
            <v>25.53</v>
          </cell>
          <cell r="F1527" t="str">
            <v>ED-15712</v>
          </cell>
          <cell r="G1527">
            <v>0</v>
          </cell>
        </row>
        <row r="1528">
          <cell r="A1528" t="str">
            <v>ED-5616</v>
          </cell>
          <cell r="B1528" t="str">
            <v>-</v>
          </cell>
          <cell r="C1528" t="str">
            <v>MÓDULO INTERRUPTOR PARALELO, CORRENTE 10A, TENSÃO 250V, (10A-250V), INCLUSIVE FORNECIMENTO E INSTALAÇÃO, EXCLUSIVE PLACA E SUPORTE</v>
          </cell>
          <cell r="D1528" t="str">
            <v>UN</v>
          </cell>
          <cell r="E1528">
            <v>12.07</v>
          </cell>
          <cell r="F1528" t="str">
            <v>ED-5616</v>
          </cell>
          <cell r="G1528">
            <v>0</v>
          </cell>
        </row>
        <row r="1529">
          <cell r="A1529" t="str">
            <v>ED-5615</v>
          </cell>
          <cell r="B1529" t="str">
            <v>-</v>
          </cell>
          <cell r="C1529" t="str">
            <v>MÓDULO INTERRUPTOR SIMPLES, CORRENTE 10A, TENSÃO 250V, (10A-250V), INCLUSIVE FORNECIMENTO E INSTALAÇÃO, EXCLUSIVE PLACA E SUPORTE</v>
          </cell>
          <cell r="D1529" t="str">
            <v>UN</v>
          </cell>
          <cell r="E1529">
            <v>10.83</v>
          </cell>
          <cell r="F1529" t="str">
            <v>ED-5615</v>
          </cell>
          <cell r="G1529">
            <v>0</v>
          </cell>
        </row>
        <row r="1530">
          <cell r="A1530" t="str">
            <v>ED-5632</v>
          </cell>
          <cell r="B1530" t="str">
            <v>-</v>
          </cell>
          <cell r="C1530" t="str">
            <v>MÓDULO PARA ANTENA (CONECTOR COAXIAL) PARA CABO COAXIAL DE 75 OHMS, INCLUSIVE FORNECIMENTO E INSTALAÇÃO, EXCLUSIVE PLACA E SUPORTE</v>
          </cell>
          <cell r="D1530" t="str">
            <v>UN</v>
          </cell>
          <cell r="E1530">
            <v>14.84</v>
          </cell>
          <cell r="F1530" t="str">
            <v>ED-5632</v>
          </cell>
          <cell r="G1530">
            <v>0</v>
          </cell>
        </row>
        <row r="1531">
          <cell r="A1531" t="str">
            <v>ED-5617</v>
          </cell>
          <cell r="B1531" t="str">
            <v>-</v>
          </cell>
          <cell r="C1531" t="str">
            <v>MÓDULO PULSADOR CAMPAINHA, CORRENTE 10A, TENSÃO 250V, (10A-250V), INCLUSIVE FORNECIMENTO E INSTALAÇÃO, EXCLUSIVE PLACA E SUPORTE</v>
          </cell>
          <cell r="D1531" t="str">
            <v>UN</v>
          </cell>
          <cell r="E1531">
            <v>11.59</v>
          </cell>
          <cell r="F1531" t="str">
            <v>ED-5617</v>
          </cell>
          <cell r="G1531">
            <v>0</v>
          </cell>
        </row>
        <row r="1532">
          <cell r="A1532" t="str">
            <v>ED-5626</v>
          </cell>
          <cell r="B1532" t="str">
            <v>-</v>
          </cell>
          <cell r="C1532" t="str">
            <v>MÓDULO TOMADA PADRÃO, TRÊS (3) POLOS, CORRENTE 10A, TENSÃO 250V, (2P+T/10A-250V), INCLUSIVE FORNECIMENTO E INSTALAÇÃO, EXCLUSIVE PLACA E SUPORTE</v>
          </cell>
          <cell r="D1532" t="str">
            <v>UN</v>
          </cell>
          <cell r="E1532">
            <v>12.12</v>
          </cell>
          <cell r="F1532" t="str">
            <v>ED-5626</v>
          </cell>
          <cell r="G1532">
            <v>0</v>
          </cell>
        </row>
        <row r="1533">
          <cell r="A1533" t="str">
            <v>ED-5627</v>
          </cell>
          <cell r="B1533" t="str">
            <v>-</v>
          </cell>
          <cell r="C1533" t="str">
            <v>MÓDULO TOMADA PADRÃO, TRÊS (3) POLOS, CORRENTE 20A, TENSÃO 250V, (2P+T/20A-250V), INCLUSIVE FORNECIMENTO E INSTALAÇÃO, EXCLUSIVE PLACA E SUPORTE</v>
          </cell>
          <cell r="D1533" t="str">
            <v>UN</v>
          </cell>
          <cell r="E1533">
            <v>12.93</v>
          </cell>
          <cell r="F1533" t="str">
            <v>ED-5627</v>
          </cell>
          <cell r="G1533">
            <v>0</v>
          </cell>
        </row>
        <row r="1534">
          <cell r="A1534" t="str">
            <v>ED-15727</v>
          </cell>
          <cell r="B1534" t="str">
            <v>-</v>
          </cell>
          <cell r="C1534" t="str">
            <v>MÓDULO TOMADA PADRÃO VERMELHA, USO ESPECÍFICO, TRÊS (3) POLOS, CORRENTE 20A, TENSÃO 250V, (2P+T/20A-250V), INCLUSIVE FORNECIMENTO E INSTALAÇÃO, EXCLUSIVE PLACA E SUPORTE</v>
          </cell>
          <cell r="D1534" t="str">
            <v>UN</v>
          </cell>
          <cell r="E1534">
            <v>13.31</v>
          </cell>
          <cell r="F1534" t="str">
            <v>ED-15727</v>
          </cell>
          <cell r="G1534">
            <v>0</v>
          </cell>
        </row>
        <row r="1535">
          <cell r="A1535" t="str">
            <v>ED-5628</v>
          </cell>
          <cell r="B1535" t="str">
            <v>-</v>
          </cell>
          <cell r="C1535" t="str">
            <v xml:space="preserve">MÓDULO TOMADA USB (CONECTOR USB TIPO A), CORRENTE 1A, TENSÃO 5V, (1A-5V), INCLUSIVE FORNECIMENTO E INSTALAÇÃO, EXCLUSIVE PLACA E SUPORTE
</v>
          </cell>
          <cell r="D1535" t="str">
            <v>UN</v>
          </cell>
          <cell r="E1535">
            <v>42.86</v>
          </cell>
          <cell r="F1535" t="str">
            <v>ED-5628</v>
          </cell>
          <cell r="G1535">
            <v>0</v>
          </cell>
        </row>
        <row r="1536">
          <cell r="A1536" t="str">
            <v>ED-49486</v>
          </cell>
          <cell r="B1536" t="str">
            <v>ELE-PLA-020</v>
          </cell>
          <cell r="C1536" t="str">
            <v>PLACA CEGA PARA CAIXA , 2" X 4"</v>
          </cell>
          <cell r="D1536" t="str">
            <v>UN</v>
          </cell>
          <cell r="E1536">
            <v>5.55</v>
          </cell>
          <cell r="F1536" t="str">
            <v>ED-49486</v>
          </cell>
          <cell r="G1536">
            <v>0</v>
          </cell>
        </row>
        <row r="1537">
          <cell r="A1537" t="str">
            <v>ED-49487</v>
          </cell>
          <cell r="B1537" t="str">
            <v>ELE-PLA-025</v>
          </cell>
          <cell r="C1537" t="str">
            <v>PLACA CEGA PARA CAIXA , 4" X 4"</v>
          </cell>
          <cell r="D1537" t="str">
            <v>UN</v>
          </cell>
          <cell r="E1537">
            <v>10.32</v>
          </cell>
          <cell r="F1537" t="str">
            <v>ED-49487</v>
          </cell>
          <cell r="G1537">
            <v>0</v>
          </cell>
        </row>
        <row r="1538">
          <cell r="A1538" t="str">
            <v>ED-49484</v>
          </cell>
          <cell r="B1538" t="str">
            <v>ELE-PLA-010</v>
          </cell>
          <cell r="C1538" t="str">
            <v>PLACA (ESPELHO) PARA CAIXA , 2" X 4"</v>
          </cell>
          <cell r="D1538" t="str">
            <v>UN</v>
          </cell>
          <cell r="E1538">
            <v>3.6</v>
          </cell>
          <cell r="F1538" t="str">
            <v>ED-49484</v>
          </cell>
          <cell r="G1538">
            <v>0</v>
          </cell>
        </row>
        <row r="1539">
          <cell r="A1539" t="str">
            <v>ED-49483</v>
          </cell>
          <cell r="B1539" t="str">
            <v>ELE-PLA-005</v>
          </cell>
          <cell r="C1539" t="str">
            <v>PLACA (ESPELHO) PARA CAIXA , 3" X 3"</v>
          </cell>
          <cell r="D1539" t="str">
            <v>UN</v>
          </cell>
          <cell r="E1539">
            <v>5.19</v>
          </cell>
          <cell r="F1539" t="str">
            <v>ED-49483</v>
          </cell>
          <cell r="G1539">
            <v>0</v>
          </cell>
        </row>
        <row r="1540">
          <cell r="A1540" t="str">
            <v>ED-49485</v>
          </cell>
          <cell r="B1540" t="str">
            <v>ELE-PLA-015</v>
          </cell>
          <cell r="C1540" t="str">
            <v>PLACA (ESPELHO) PARA CAIXA , 4" X 4"</v>
          </cell>
          <cell r="D1540" t="str">
            <v>UN</v>
          </cell>
          <cell r="E1540">
            <v>6.11</v>
          </cell>
          <cell r="F1540" t="str">
            <v>ED-49485</v>
          </cell>
          <cell r="G1540">
            <v>0</v>
          </cell>
        </row>
        <row r="1541">
          <cell r="A1541" t="str">
            <v>ED-49495</v>
          </cell>
          <cell r="B1541" t="str">
            <v>ELE-PLA-065</v>
          </cell>
          <cell r="C1541" t="str">
            <v>PLACA PARA CAIXA 2" X 4", COM FURO CENTRAL</v>
          </cell>
          <cell r="D1541" t="str">
            <v>UN</v>
          </cell>
          <cell r="E1541">
            <v>3.51</v>
          </cell>
          <cell r="F1541" t="str">
            <v>ED-49495</v>
          </cell>
          <cell r="G1541">
            <v>0</v>
          </cell>
        </row>
        <row r="1542">
          <cell r="A1542" t="str">
            <v>ED-49488</v>
          </cell>
          <cell r="B1542" t="str">
            <v>ELE-PLA-030</v>
          </cell>
          <cell r="C1542" t="str">
            <v>PLACA PARA CAIXA 2" X 4" PARA SAÍDA DE FIO</v>
          </cell>
          <cell r="D1542" t="str">
            <v>UN</v>
          </cell>
          <cell r="E1542">
            <v>8.49</v>
          </cell>
          <cell r="F1542" t="str">
            <v>ED-49488</v>
          </cell>
          <cell r="G1542">
            <v>0</v>
          </cell>
        </row>
        <row r="1543">
          <cell r="A1543" t="str">
            <v>ED-49490</v>
          </cell>
          <cell r="B1543" t="str">
            <v>ELE-PLA-040</v>
          </cell>
          <cell r="C1543" t="str">
            <v>PLACA PARA CAIXA 2" X 4", 1 POSTO</v>
          </cell>
          <cell r="D1543" t="str">
            <v>UN</v>
          </cell>
          <cell r="E1543">
            <v>3.53</v>
          </cell>
          <cell r="F1543" t="str">
            <v>ED-49490</v>
          </cell>
          <cell r="G1543">
            <v>0</v>
          </cell>
        </row>
        <row r="1544">
          <cell r="A1544" t="str">
            <v>ED-49494</v>
          </cell>
          <cell r="B1544" t="str">
            <v>ELE-PLA-060</v>
          </cell>
          <cell r="C1544" t="str">
            <v>PLACA PARA CAIXA 2" X 4", 3 POSTOS</v>
          </cell>
          <cell r="D1544" t="str">
            <v>UN</v>
          </cell>
          <cell r="E1544">
            <v>3.51</v>
          </cell>
          <cell r="F1544" t="str">
            <v>ED-49494</v>
          </cell>
          <cell r="G1544">
            <v>0</v>
          </cell>
        </row>
        <row r="1545">
          <cell r="A1545" t="str">
            <v>ED-49491</v>
          </cell>
          <cell r="B1545" t="str">
            <v>ELE-PLA-045</v>
          </cell>
          <cell r="C1545" t="str">
            <v>PLACA PARA CAIXA 4" X 4", 1 + 1 POSTO</v>
          </cell>
          <cell r="D1545" t="str">
            <v>UN</v>
          </cell>
          <cell r="E1545">
            <v>6.44</v>
          </cell>
          <cell r="F1545" t="str">
            <v>ED-49491</v>
          </cell>
          <cell r="G1545">
            <v>0</v>
          </cell>
        </row>
        <row r="1546">
          <cell r="A1546" t="str">
            <v>ED-49493</v>
          </cell>
          <cell r="B1546" t="str">
            <v>ELE-PLA-055</v>
          </cell>
          <cell r="C1546" t="str">
            <v>PLACA PARA CAIXA 4" X 4", 2 + 2 POSTOS REDONDOS</v>
          </cell>
          <cell r="D1546" t="str">
            <v>UN</v>
          </cell>
          <cell r="E1546">
            <v>6.44</v>
          </cell>
          <cell r="F1546" t="str">
            <v>ED-49493</v>
          </cell>
          <cell r="G1546">
            <v>0</v>
          </cell>
        </row>
        <row r="1547">
          <cell r="A1547" t="str">
            <v>ED-49489</v>
          </cell>
          <cell r="B1547" t="str">
            <v>ELE-PLA-035</v>
          </cell>
          <cell r="C1547" t="str">
            <v>PLACA PARA CAIXA 4" X 4", 2 POSTOS REDONDOS</v>
          </cell>
          <cell r="D1547" t="str">
            <v>UN</v>
          </cell>
          <cell r="E1547">
            <v>5.48</v>
          </cell>
          <cell r="F1547" t="str">
            <v>ED-49489</v>
          </cell>
          <cell r="G1547">
            <v>0</v>
          </cell>
        </row>
        <row r="1548">
          <cell r="A1548" t="str">
            <v>ED-49492</v>
          </cell>
          <cell r="B1548" t="str">
            <v>ELE-PLA-050</v>
          </cell>
          <cell r="C1548" t="str">
            <v>PLACA PARA CAIXA 4" X 4", 2 POSTOS SEPARADOS</v>
          </cell>
          <cell r="D1548" t="str">
            <v>UN</v>
          </cell>
          <cell r="E1548">
            <v>6.44</v>
          </cell>
          <cell r="F1548" t="str">
            <v>ED-49492</v>
          </cell>
          <cell r="G1548">
            <v>0</v>
          </cell>
        </row>
        <row r="1549">
          <cell r="A1549" t="str">
            <v>ED-5618</v>
          </cell>
          <cell r="B1549" t="str">
            <v>-</v>
          </cell>
          <cell r="C1549" t="str">
            <v>PLACA 4"X2" CEGA, INCLUSIVE FORNECIMENTO E INSTALAÇÃO, EXCLUSIVE SUPORTE</v>
          </cell>
          <cell r="D1549" t="str">
            <v>UN</v>
          </cell>
          <cell r="E1549">
            <v>3.5</v>
          </cell>
          <cell r="F1549" t="str">
            <v>ED-5618</v>
          </cell>
          <cell r="G1549">
            <v>0</v>
          </cell>
        </row>
        <row r="1550">
          <cell r="A1550" t="str">
            <v>ED-5621</v>
          </cell>
          <cell r="B1550" t="str">
            <v>-</v>
          </cell>
          <cell r="C1550" t="str">
            <v>PLACA 4"X2" PARA DOIS (2) MÓDULOS, INCLUSIVE FORNECIMENTO E INSTALAÇÃO, EXCLUSIVE SUPORTE E MÓDULO</v>
          </cell>
          <cell r="D1550" t="str">
            <v>UN</v>
          </cell>
          <cell r="E1550">
            <v>4.0999999999999996</v>
          </cell>
          <cell r="F1550" t="str">
            <v>ED-5621</v>
          </cell>
          <cell r="G1550">
            <v>0</v>
          </cell>
        </row>
        <row r="1551">
          <cell r="A1551" t="str">
            <v>ED-5622</v>
          </cell>
          <cell r="B1551" t="str">
            <v>-</v>
          </cell>
          <cell r="C1551" t="str">
            <v>PLACA 4"X2" PARA TRÊS (3) MÓDULOS, INCLUSIVE FORNECIMENTO E INSTALAÇÃO, EXCLUSIVE SUPORTE E MÓDULO</v>
          </cell>
          <cell r="D1551" t="str">
            <v>UN</v>
          </cell>
          <cell r="E1551">
            <v>4.41</v>
          </cell>
          <cell r="F1551" t="str">
            <v>ED-5622</v>
          </cell>
          <cell r="G1551">
            <v>0</v>
          </cell>
        </row>
        <row r="1552">
          <cell r="A1552" t="str">
            <v>ED-5620</v>
          </cell>
          <cell r="B1552" t="str">
            <v>-</v>
          </cell>
          <cell r="C1552" t="str">
            <v>PLACA 4"X2" PARA UM (1) MÓDULO, INCLUSIVE FORNECIMENTO E INSTALAÇÃO, EXCLUSIVE SUPORTE E MÓDULO</v>
          </cell>
          <cell r="D1552" t="str">
            <v>UN</v>
          </cell>
          <cell r="E1552">
            <v>3.65</v>
          </cell>
          <cell r="F1552" t="str">
            <v>ED-5620</v>
          </cell>
          <cell r="G1552">
            <v>0</v>
          </cell>
        </row>
        <row r="1553">
          <cell r="A1553" t="str">
            <v>ED-5619</v>
          </cell>
          <cell r="B1553" t="str">
            <v>-</v>
          </cell>
          <cell r="C1553" t="str">
            <v>PLACA 4"X4" CEGA, INCLUSIVE FORNECIMENTO E INSTALAÇÃO, EXCLUSIVE SUPORTE</v>
          </cell>
          <cell r="D1553" t="str">
            <v>UN</v>
          </cell>
          <cell r="E1553">
            <v>5.53</v>
          </cell>
          <cell r="F1553" t="str">
            <v>ED-5619</v>
          </cell>
          <cell r="G1553">
            <v>0</v>
          </cell>
        </row>
        <row r="1554">
          <cell r="A1554" t="str">
            <v>ED-5623</v>
          </cell>
          <cell r="B1554" t="str">
            <v>-</v>
          </cell>
          <cell r="C1554" t="str">
            <v>PLACA 4"X4" PARA DOIS (2) MÓDULOS, INCLUSIVE FORNECIMENTO E INSTALAÇÃO, EXCLUSIVE SUPORTE E MÓDULO</v>
          </cell>
          <cell r="D1554" t="str">
            <v>UN</v>
          </cell>
          <cell r="E1554">
            <v>5.4</v>
          </cell>
          <cell r="F1554" t="str">
            <v>ED-5623</v>
          </cell>
          <cell r="G1554">
            <v>0</v>
          </cell>
        </row>
        <row r="1555">
          <cell r="A1555" t="str">
            <v>ED-5624</v>
          </cell>
          <cell r="B1555" t="str">
            <v>-</v>
          </cell>
          <cell r="C1555" t="str">
            <v>PLACA 4"X4" PARA QUATRO (4) MÓDULOS, INCLUSIVE FORNECIMENTO E INSTALAÇÃO, EXCLUSIVE SUPORTE E MÓDULO</v>
          </cell>
          <cell r="D1555" t="str">
            <v>UN</v>
          </cell>
          <cell r="E1555">
            <v>5.53</v>
          </cell>
          <cell r="F1555" t="str">
            <v>ED-5624</v>
          </cell>
          <cell r="G1555">
            <v>0</v>
          </cell>
        </row>
        <row r="1556">
          <cell r="A1556" t="str">
            <v>ED-5625</v>
          </cell>
          <cell r="B1556" t="str">
            <v>-</v>
          </cell>
          <cell r="C1556" t="str">
            <v>PLACA 4"X4" PARA SEIS (6) MÓDULOS, INCLUSIVE FORNECIMENTO E INSTALAÇÃO, EXCLUSIVE SUPORTE E MÓDULO</v>
          </cell>
          <cell r="D1556" t="str">
            <v>UN</v>
          </cell>
          <cell r="E1556">
            <v>5.77</v>
          </cell>
          <cell r="F1556" t="str">
            <v>ED-5625</v>
          </cell>
          <cell r="G1556">
            <v>0</v>
          </cell>
        </row>
        <row r="1557">
          <cell r="A1557" t="str">
            <v>ED-5614</v>
          </cell>
          <cell r="B1557" t="str">
            <v>-</v>
          </cell>
          <cell r="C1557" t="str">
            <v>SUPORTE PARA PLACA 4"X2" PARA TRÊS (3) MÓDULOS, INCLUSIVE PARAFUSOS PARA FIXAÇÃO, FORNECIMENTO E INSTALAÇÃO, EXCLUSIVE PLACA E MÓDULO</v>
          </cell>
          <cell r="D1557" t="str">
            <v>UN</v>
          </cell>
          <cell r="E1557">
            <v>4.3099999999999996</v>
          </cell>
          <cell r="F1557" t="str">
            <v>ED-5614</v>
          </cell>
          <cell r="G1557">
            <v>0</v>
          </cell>
        </row>
        <row r="1558">
          <cell r="A1558" t="str">
            <v>ED-5613</v>
          </cell>
          <cell r="B1558" t="str">
            <v>-</v>
          </cell>
          <cell r="C1558" t="str">
            <v>SUPORTE PARA PLACA 4"X4" PARA SEIS (6) MÓDULOS, INCLUSIVE PARAFUSOS PARA FIXAÇÃO, FORNECIMENTO E INSTALAÇÃO, EXCLUSIVE PLACA E MÓDULO</v>
          </cell>
          <cell r="D1558" t="str">
            <v>UN</v>
          </cell>
          <cell r="E1558">
            <v>6.51</v>
          </cell>
          <cell r="F1558" t="str">
            <v>ED-5613</v>
          </cell>
          <cell r="G1558">
            <v>0</v>
          </cell>
        </row>
        <row r="1559">
          <cell r="A1559" t="str">
            <v>ED-49533</v>
          </cell>
          <cell r="B1559" t="str">
            <v>ELE-TOM-025</v>
          </cell>
          <cell r="C1559" t="str">
            <v>TOMADA DUPLA - 2P + T - 20A COM PLACA</v>
          </cell>
          <cell r="D1559" t="str">
            <v>CJ</v>
          </cell>
          <cell r="E1559">
            <v>24.95</v>
          </cell>
          <cell r="F1559" t="str">
            <v>ED-49533</v>
          </cell>
          <cell r="G1559">
            <v>0</v>
          </cell>
        </row>
        <row r="1560">
          <cell r="A1560" t="str">
            <v>ED-49534</v>
          </cell>
          <cell r="B1560" t="str">
            <v>ELE-TOM-030</v>
          </cell>
          <cell r="C1560" t="str">
            <v>TOMADA DUPLA - 2P + T - 20A SEM PLACA</v>
          </cell>
          <cell r="D1560" t="str">
            <v>CJ</v>
          </cell>
          <cell r="E1560">
            <v>24.15</v>
          </cell>
          <cell r="F1560" t="str">
            <v>ED-49534</v>
          </cell>
          <cell r="G1560">
            <v>0</v>
          </cell>
        </row>
        <row r="1561">
          <cell r="A1561" t="str">
            <v>ED-49537</v>
          </cell>
          <cell r="B1561" t="str">
            <v>ELE-TOM-045</v>
          </cell>
          <cell r="C1561" t="str">
            <v>TOMADA PARA PINO JACK 1/4, SOM E TV COM PLACA 4" X 2"</v>
          </cell>
          <cell r="D1561" t="str">
            <v>UN</v>
          </cell>
          <cell r="E1561">
            <v>26.14</v>
          </cell>
          <cell r="F1561" t="str">
            <v>ED-49537</v>
          </cell>
          <cell r="G1561">
            <v>0</v>
          </cell>
        </row>
        <row r="1562">
          <cell r="A1562" t="str">
            <v>ED-49529</v>
          </cell>
          <cell r="B1562" t="str">
            <v>ELE-TOM-005</v>
          </cell>
          <cell r="C1562" t="str">
            <v>TOMADA SIMPLES - 2P + T - 10A COM PLACA</v>
          </cell>
          <cell r="D1562" t="str">
            <v>UN</v>
          </cell>
          <cell r="E1562">
            <v>24.1</v>
          </cell>
          <cell r="F1562" t="str">
            <v>ED-49529</v>
          </cell>
          <cell r="G1562">
            <v>0</v>
          </cell>
        </row>
        <row r="1563">
          <cell r="A1563" t="str">
            <v>ED-49530</v>
          </cell>
          <cell r="B1563" t="str">
            <v>ELE-TOM-010</v>
          </cell>
          <cell r="C1563" t="str">
            <v>TOMADA SIMPLES - 2P + T - 10A SEM PLACA</v>
          </cell>
          <cell r="D1563" t="str">
            <v>UN</v>
          </cell>
          <cell r="E1563">
            <v>20.09</v>
          </cell>
          <cell r="F1563" t="str">
            <v>ED-49530</v>
          </cell>
          <cell r="G1563">
            <v>0</v>
          </cell>
        </row>
        <row r="1564">
          <cell r="A1564" t="str">
            <v>ED-49531</v>
          </cell>
          <cell r="B1564" t="str">
            <v>ELE-TOM-015</v>
          </cell>
          <cell r="C1564" t="str">
            <v>TOMADA SIMPLES - 2P + T - 20A COM PLACA</v>
          </cell>
          <cell r="D1564" t="str">
            <v>UN</v>
          </cell>
          <cell r="E1564">
            <v>24.1</v>
          </cell>
          <cell r="F1564" t="str">
            <v>ED-49531</v>
          </cell>
          <cell r="G1564">
            <v>0</v>
          </cell>
        </row>
        <row r="1565">
          <cell r="A1565" t="str">
            <v>ED-49532</v>
          </cell>
          <cell r="B1565" t="str">
            <v>ELE-TOM-020</v>
          </cell>
          <cell r="C1565" t="str">
            <v>TOMADA SIMPLES - 2P + T - 20A SEM PLACA</v>
          </cell>
          <cell r="D1565" t="str">
            <v>UN</v>
          </cell>
          <cell r="E1565">
            <v>20.11</v>
          </cell>
          <cell r="F1565" t="str">
            <v>ED-49532</v>
          </cell>
          <cell r="G1565">
            <v>0</v>
          </cell>
        </row>
        <row r="1566">
          <cell r="A1566" t="str">
            <v>20.09</v>
          </cell>
          <cell r="B1566">
            <v>8923</v>
          </cell>
          <cell r="C1566" t="str">
            <v>MANGUEIRA PVC FLEXÍVEL CORRUGADO</v>
          </cell>
          <cell r="D1566" t="str">
            <v/>
          </cell>
          <cell r="E1566">
            <v>0</v>
          </cell>
          <cell r="F1566" t="str">
            <v>20.09</v>
          </cell>
          <cell r="G1566">
            <v>0</v>
          </cell>
        </row>
        <row r="1567">
          <cell r="A1567" t="str">
            <v>ED-49415</v>
          </cell>
          <cell r="B1567" t="str">
            <v>ELE-MAN-025</v>
          </cell>
          <cell r="C1567" t="str">
            <v>ELETRODUTO FLEXÍVEL CORRUGADO, PVC, ANTI-CHAMA, DN 32MM (1"), APLICADO EM ALVENARIA, INCLUSIVE RASGO</v>
          </cell>
          <cell r="D1567" t="str">
            <v>M</v>
          </cell>
          <cell r="E1567">
            <v>9.52</v>
          </cell>
          <cell r="F1567" t="str">
            <v>ED-49415</v>
          </cell>
          <cell r="G1567">
            <v>0</v>
          </cell>
        </row>
        <row r="1568">
          <cell r="A1568" t="str">
            <v>20.10</v>
          </cell>
          <cell r="B1568">
            <v>8924</v>
          </cell>
          <cell r="C1568" t="str">
            <v>CONDULETE EM ALUMÍNIO</v>
          </cell>
          <cell r="D1568" t="str">
            <v/>
          </cell>
          <cell r="E1568">
            <v>0</v>
          </cell>
          <cell r="F1568" t="str">
            <v>20.10</v>
          </cell>
          <cell r="G1568">
            <v>0</v>
          </cell>
        </row>
        <row r="1569">
          <cell r="A1569" t="str">
            <v>ED-17955</v>
          </cell>
          <cell r="B1569" t="str">
            <v>-</v>
          </cell>
          <cell r="C1569" t="str">
            <v>CONDULETE DE ALUMÍNIO, TIPO "B", DIÂMETRO DE SAÍDA 1" (25MM), EXCLUSIVE MÓDULO E PLACA, INCLUSIVE FIXAÇÃO</v>
          </cell>
          <cell r="D1569" t="str">
            <v>UN</v>
          </cell>
          <cell r="E1569">
            <v>26.21</v>
          </cell>
          <cell r="F1569" t="str">
            <v>ED-17955</v>
          </cell>
          <cell r="G1569">
            <v>0</v>
          </cell>
        </row>
        <row r="1570">
          <cell r="A1570" t="str">
            <v>ED-17957</v>
          </cell>
          <cell r="B1570" t="str">
            <v>-</v>
          </cell>
          <cell r="C1570" t="str">
            <v>CONDULETE DE ALUMÍNIO, TIPO "B", DIÂMETRO DE SAÍDA 1.1/2" (40MM), EXCLUSIVE MÓDULO E PLACA, INCLUSIVE FIXAÇÃO</v>
          </cell>
          <cell r="D1570" t="str">
            <v>UN</v>
          </cell>
          <cell r="E1570">
            <v>43.08</v>
          </cell>
          <cell r="F1570" t="str">
            <v>ED-17957</v>
          </cell>
          <cell r="G1570">
            <v>0</v>
          </cell>
        </row>
        <row r="1571">
          <cell r="A1571" t="str">
            <v>ED-17956</v>
          </cell>
          <cell r="B1571" t="str">
            <v>-</v>
          </cell>
          <cell r="C1571" t="str">
            <v>CONDULETE DE ALUMÍNIO, TIPO "B", DIÂMETRO DE SAÍDA 1.1/4" (32MM), EXCLUSIVE MÓDULO E PLACA, INCLUSIVE FIXAÇÃO</v>
          </cell>
          <cell r="D1571" t="str">
            <v>UN</v>
          </cell>
          <cell r="E1571">
            <v>35.35</v>
          </cell>
          <cell r="F1571" t="str">
            <v>ED-17956</v>
          </cell>
          <cell r="G1571">
            <v>0</v>
          </cell>
        </row>
        <row r="1572">
          <cell r="A1572" t="str">
            <v>ED-17958</v>
          </cell>
          <cell r="B1572" t="str">
            <v>-</v>
          </cell>
          <cell r="C1572" t="str">
            <v>CONDULETE DE ALUMÍNIO, TIPO "B", DIÂMETRO DE SAÍDA 2" (50MM), EXCLUSIVE MÓDULO E PLACA, INCLUSIVE FIXAÇÃO</v>
          </cell>
          <cell r="D1572" t="str">
            <v>UN</v>
          </cell>
          <cell r="E1572">
            <v>56.74</v>
          </cell>
          <cell r="F1572" t="str">
            <v>ED-17958</v>
          </cell>
          <cell r="G1572">
            <v>0</v>
          </cell>
        </row>
        <row r="1573">
          <cell r="A1573" t="str">
            <v>ED-17954</v>
          </cell>
          <cell r="B1573" t="str">
            <v>-</v>
          </cell>
          <cell r="C1573" t="str">
            <v>CONDULETE DE ALUMÍNIO, TIPO "B", DIÂMETRO DE SAÍDA 3/4" (20MM), EXCLUSIVE MÓDULO E PLACA, INCLUSIVE FIXAÇÃO</v>
          </cell>
          <cell r="D1573" t="str">
            <v>UN</v>
          </cell>
          <cell r="E1573">
            <v>23.24</v>
          </cell>
          <cell r="F1573" t="str">
            <v>ED-17954</v>
          </cell>
          <cell r="G1573">
            <v>0</v>
          </cell>
        </row>
        <row r="1574">
          <cell r="A1574" t="str">
            <v>ED-3021</v>
          </cell>
          <cell r="B1574" t="str">
            <v>-</v>
          </cell>
          <cell r="C1574" t="str">
            <v>CONDULETE DE ALUMÍNIO, TIPO "B" OU "E", DIÂMETRO DE SAÍDA 1" (25MM), EXCLUSIVE INSTALAÇÃO, MÓDULO E PLACA (FORNECIMENTO)</v>
          </cell>
          <cell r="D1574" t="str">
            <v>UN</v>
          </cell>
          <cell r="E1574">
            <v>11.41</v>
          </cell>
          <cell r="F1574" t="str">
            <v>ED-3021</v>
          </cell>
          <cell r="G1574">
            <v>0</v>
          </cell>
        </row>
        <row r="1575">
          <cell r="A1575" t="str">
            <v>ED-2922</v>
          </cell>
          <cell r="B1575" t="str">
            <v>-</v>
          </cell>
          <cell r="C1575" t="str">
            <v>CONDULETE DE ALUMÍNIO, TIPO "B" OU "E", DIÂMETRO DE SAÍDA 1.1/2" (40MM), EXCLUSIVE INSTALAÇÃO, MÓDULO E PLACA (FORNECIMENTO)</v>
          </cell>
          <cell r="D1575" t="str">
            <v>UN</v>
          </cell>
          <cell r="E1575">
            <v>28.28</v>
          </cell>
          <cell r="F1575" t="str">
            <v>ED-2922</v>
          </cell>
          <cell r="G1575">
            <v>0</v>
          </cell>
        </row>
        <row r="1576">
          <cell r="A1576" t="str">
            <v>ED-2926</v>
          </cell>
          <cell r="B1576" t="str">
            <v>-</v>
          </cell>
          <cell r="C1576" t="str">
            <v>CONDULETE DE ALUMÍNIO, TIPO "B" OU "E", DIÂMETRO DE SAÍDA 1.1/4" (32MM), EXCLUSIVE INSTALAÇÃO, MÓDULO E PLACA (FORNECIMENTO)</v>
          </cell>
          <cell r="D1576" t="str">
            <v>UN</v>
          </cell>
          <cell r="E1576">
            <v>20.55</v>
          </cell>
          <cell r="F1576" t="str">
            <v>ED-2926</v>
          </cell>
          <cell r="G1576">
            <v>0</v>
          </cell>
        </row>
        <row r="1577">
          <cell r="A1577" t="str">
            <v>ED-2924</v>
          </cell>
          <cell r="B1577" t="str">
            <v>-</v>
          </cell>
          <cell r="C1577" t="str">
            <v>CONDULETE DE ALUMÍNIO, TIPO "B" OU "E", DIÂMETRO DE SAÍDA 2" (50MM), EXCLUSIVE INSTALAÇÃO, MÓDULO E PLACA (FORNECIMENTO)</v>
          </cell>
          <cell r="D1577" t="str">
            <v>UN</v>
          </cell>
          <cell r="E1577">
            <v>41.94</v>
          </cell>
          <cell r="F1577" t="str">
            <v>ED-2924</v>
          </cell>
          <cell r="G1577">
            <v>0</v>
          </cell>
        </row>
        <row r="1578">
          <cell r="A1578" t="str">
            <v>ED-2930</v>
          </cell>
          <cell r="B1578" t="str">
            <v>-</v>
          </cell>
          <cell r="C1578" t="str">
            <v>CONDULETE DE ALUMÍNIO, TIPO "B" OU "E", DIÂMETRO DE SAÍDA 3/4" (20MM), EXCLUSIVE INSTALAÇÃO, MÓDULO E PLACA (FORNECIMENTO)</v>
          </cell>
          <cell r="D1578" t="str">
            <v>UN</v>
          </cell>
          <cell r="E1578">
            <v>8.44</v>
          </cell>
          <cell r="F1578" t="str">
            <v>ED-2930</v>
          </cell>
          <cell r="G1578">
            <v>0</v>
          </cell>
        </row>
        <row r="1579">
          <cell r="A1579" t="str">
            <v>ED-49071</v>
          </cell>
          <cell r="B1579" t="str">
            <v>ELE-CON-015</v>
          </cell>
          <cell r="C1579" t="str">
            <v>CONDULETE DE ALUMÍNIO, TIPO "C", DIÂMETRO DE SAÍDA 1" (25MM), EXCLUSIVE MÓDULO E PLACA, INCLUSIVE FIXAÇÃO</v>
          </cell>
          <cell r="D1579" t="str">
            <v>UN</v>
          </cell>
          <cell r="E1579">
            <v>28.23</v>
          </cell>
          <cell r="F1579" t="str">
            <v>ED-49071</v>
          </cell>
          <cell r="G1579">
            <v>0</v>
          </cell>
        </row>
        <row r="1580">
          <cell r="A1580" t="str">
            <v>ED-49073</v>
          </cell>
          <cell r="B1580" t="str">
            <v>ELE-CON-017</v>
          </cell>
          <cell r="C1580" t="str">
            <v>CONDULETE DE ALUMÍNIO, TIPO "C", DIÂMETRO DE SAÍDA 1.1/2" (40MM), EXCLUSIVE MÓDULO E PLACA, INCLUSIVE FIXAÇÃO</v>
          </cell>
          <cell r="D1580" t="str">
            <v>UN</v>
          </cell>
          <cell r="E1580">
            <v>47.69</v>
          </cell>
          <cell r="F1580" t="str">
            <v>ED-49073</v>
          </cell>
          <cell r="G1580">
            <v>0</v>
          </cell>
        </row>
        <row r="1581">
          <cell r="A1581" t="str">
            <v>ED-49072</v>
          </cell>
          <cell r="B1581" t="str">
            <v>ELE-CON-016</v>
          </cell>
          <cell r="C1581" t="str">
            <v>CONDULETE DE ALUMÍNIO, TIPO "C", DIÂMETRO DE SAÍDA 1.1/4" (32MM), EXCLUSIVE MÓDULO E PLACA, INCLUSIVE FIXAÇÃO</v>
          </cell>
          <cell r="D1581" t="str">
            <v>UN</v>
          </cell>
          <cell r="E1581">
            <v>39.36</v>
          </cell>
          <cell r="F1581" t="str">
            <v>ED-49072</v>
          </cell>
          <cell r="G1581">
            <v>0</v>
          </cell>
        </row>
        <row r="1582">
          <cell r="A1582" t="str">
            <v>ED-49074</v>
          </cell>
          <cell r="B1582" t="str">
            <v>ELE-CON-018</v>
          </cell>
          <cell r="C1582" t="str">
            <v>CONDULETE DE ALUMÍNIO, TIPO "C", DIÂMETRO DE SAÍDA 2" (50MM), EXCLUSIVE MÓDULO E PLACA, INCLUSIVE FIXAÇÃO</v>
          </cell>
          <cell r="D1582" t="str">
            <v>UN</v>
          </cell>
          <cell r="E1582">
            <v>62.85</v>
          </cell>
          <cell r="F1582" t="str">
            <v>ED-49074</v>
          </cell>
          <cell r="G1582">
            <v>0</v>
          </cell>
        </row>
        <row r="1583">
          <cell r="A1583" t="str">
            <v>ED-49070</v>
          </cell>
          <cell r="B1583" t="str">
            <v>ELE-CON-010</v>
          </cell>
          <cell r="C1583" t="str">
            <v>CONDULETE DE ALUMÍNIO, TIPO "C", DIÂMETRO DE SAÍDA 3/4" (20MM), EXCLUSIVE MÓDULO E PLACA, INCLUSIVE FIXAÇÃO</v>
          </cell>
          <cell r="D1583" t="str">
            <v>UN</v>
          </cell>
          <cell r="E1583">
            <v>24.9</v>
          </cell>
          <cell r="F1583" t="str">
            <v>ED-49070</v>
          </cell>
          <cell r="G1583">
            <v>0</v>
          </cell>
        </row>
        <row r="1584">
          <cell r="A1584" t="str">
            <v>ED-2915</v>
          </cell>
          <cell r="B1584" t="str">
            <v>-</v>
          </cell>
          <cell r="C1584" t="str">
            <v>CONDULETE DE ALUMÍNIO, TIPO "C" OU "LB" OU "LL" OU "LR", DIÂMETRO DE SAÍDA 1" (25MM), EXCLUSIVE INSTALAÇÃO, MÓDULO E PLACA (FORNECIMENTO)</v>
          </cell>
          <cell r="D1584" t="str">
            <v>UN</v>
          </cell>
          <cell r="E1584">
            <v>13.43</v>
          </cell>
          <cell r="F1584" t="str">
            <v>ED-2915</v>
          </cell>
          <cell r="G1584">
            <v>0</v>
          </cell>
        </row>
        <row r="1585">
          <cell r="A1585" t="str">
            <v>ED-4121</v>
          </cell>
          <cell r="B1585" t="str">
            <v>-</v>
          </cell>
          <cell r="C1585" t="str">
            <v>CONDULETE DE ALUMÍNIO, TIPO "C" OU "LB" OU "LL" OU "LR", DIÂMETRO DE SAÍDA 1.1/2" (40MM), EXCLUSIVE INSTALAÇÃO, MÓDULO E PLACA (FORNECIMENTO)</v>
          </cell>
          <cell r="D1585" t="str">
            <v>UN</v>
          </cell>
          <cell r="E1585">
            <v>32.89</v>
          </cell>
          <cell r="F1585" t="str">
            <v>ED-4121</v>
          </cell>
          <cell r="G1585">
            <v>0</v>
          </cell>
        </row>
        <row r="1586">
          <cell r="A1586" t="str">
            <v>ED-2925</v>
          </cell>
          <cell r="B1586" t="str">
            <v>-</v>
          </cell>
          <cell r="C1586" t="str">
            <v>CONDULETE DE ALUMÍNIO, TIPO "C" OU "LB" OU "LL" OU "LR", DIÂMETRO DE SAÍDA 1.1/4" (32MM), EXCLUSIVE INSTALAÇÃO, MÓDULO E PLACA (FORNECIMENTO)</v>
          </cell>
          <cell r="D1586" t="str">
            <v>UN</v>
          </cell>
          <cell r="E1586">
            <v>24.56</v>
          </cell>
          <cell r="F1586" t="str">
            <v>ED-2925</v>
          </cell>
          <cell r="G1586">
            <v>0</v>
          </cell>
        </row>
        <row r="1587">
          <cell r="A1587" t="str">
            <v>ED-4498</v>
          </cell>
          <cell r="B1587" t="str">
            <v>-</v>
          </cell>
          <cell r="C1587" t="str">
            <v>CONDULETE DE ALUMÍNIO, TIPO "C" OU "LB" OU "LL" OU "LR", DIÂMETRO DE SAÍDA 2" (50MM), EXCLUSIVE INSTALAÇÃO, MÓDULO E PLACA (FORNECIMENTO)</v>
          </cell>
          <cell r="D1587" t="str">
            <v>UN</v>
          </cell>
          <cell r="E1587">
            <v>48.05</v>
          </cell>
          <cell r="F1587" t="str">
            <v>ED-4498</v>
          </cell>
          <cell r="G1587">
            <v>0</v>
          </cell>
        </row>
        <row r="1588">
          <cell r="A1588" t="str">
            <v>ED-2923</v>
          </cell>
          <cell r="B1588" t="str">
            <v>-</v>
          </cell>
          <cell r="C1588" t="str">
            <v>CONDULETE DE ALUMÍNIO, TIPO "C" OU "LB" OU "LL" OU "LR", DIÂMETRO DE SAÍDA 3/4" (20MM), EXCLUSIVE INSTALAÇÃO, MÓDULO E PLACA (FORNECIMENTO)</v>
          </cell>
          <cell r="D1588" t="str">
            <v>UN</v>
          </cell>
          <cell r="E1588">
            <v>10.1</v>
          </cell>
          <cell r="F1588" t="str">
            <v>ED-2923</v>
          </cell>
          <cell r="G1588">
            <v>0</v>
          </cell>
        </row>
        <row r="1589">
          <cell r="A1589" t="str">
            <v>ED-49080</v>
          </cell>
          <cell r="B1589" t="str">
            <v>ELE-CON-035</v>
          </cell>
          <cell r="C1589" t="str">
            <v>CONDULETE DE ALUMÍNIO, TIPO "E", DIÂMETRO DE SAÍDA 1" (25MM), EXCLUSIVE MÓDULO E PLACA, INCLUSIVE FIXAÇÃO</v>
          </cell>
          <cell r="D1589" t="str">
            <v>UN</v>
          </cell>
          <cell r="E1589">
            <v>26.21</v>
          </cell>
          <cell r="F1589" t="str">
            <v>ED-49080</v>
          </cell>
          <cell r="G1589">
            <v>0</v>
          </cell>
        </row>
        <row r="1590">
          <cell r="A1590" t="str">
            <v>ED-49082</v>
          </cell>
          <cell r="B1590" t="str">
            <v>ELE-CON-040</v>
          </cell>
          <cell r="C1590" t="str">
            <v>CONDULETE DE ALUMÍNIO, TIPO "E", DIÂMETRO DE SAÍDA 1.1/2" (40MM), EXCLUSIVE MÓDULO E PLACA, INCLUSIVE FIXAÇÃO</v>
          </cell>
          <cell r="D1590" t="str">
            <v>UN</v>
          </cell>
          <cell r="E1590">
            <v>43.08</v>
          </cell>
          <cell r="F1590" t="str">
            <v>ED-49082</v>
          </cell>
          <cell r="G1590">
            <v>0</v>
          </cell>
        </row>
        <row r="1591">
          <cell r="A1591" t="str">
            <v>ED-49081</v>
          </cell>
          <cell r="B1591" t="str">
            <v>ELE-CON-036</v>
          </cell>
          <cell r="C1591" t="str">
            <v>CONDULETE DE ALUMÍNIO, TIPO "E", DIÂMETRO DE SAÍDA 1.1/4" (32MM), EXCLUSIVE MÓDULO E PLACA, INCLUSIVE FIXAÇÃO</v>
          </cell>
          <cell r="D1591" t="str">
            <v>UN</v>
          </cell>
          <cell r="E1591">
            <v>35.35</v>
          </cell>
          <cell r="F1591" t="str">
            <v>ED-49081</v>
          </cell>
          <cell r="G1591">
            <v>0</v>
          </cell>
        </row>
        <row r="1592">
          <cell r="A1592" t="str">
            <v>ED-49083</v>
          </cell>
          <cell r="B1592" t="str">
            <v>ELE-CON-045</v>
          </cell>
          <cell r="C1592" t="str">
            <v>CONDULETE DE ALUMÍNIO, TIPO "E", DIÂMETRO DE SAÍDA 2" (50MM), EXCLUSIVE MÓDULO E PLACA, INCLUSIVE FIXAÇÃO</v>
          </cell>
          <cell r="D1592" t="str">
            <v>UN</v>
          </cell>
          <cell r="E1592">
            <v>56.74</v>
          </cell>
          <cell r="F1592" t="str">
            <v>ED-49083</v>
          </cell>
          <cell r="G1592">
            <v>0</v>
          </cell>
        </row>
        <row r="1593">
          <cell r="A1593" t="str">
            <v>ED-49079</v>
          </cell>
          <cell r="B1593" t="str">
            <v>ELE-CON-030</v>
          </cell>
          <cell r="C1593" t="str">
            <v>CONDULETE DE ALUMÍNIO, TIPO "E", DIÂMETRO DE SAÍDA 3/4" (20MM), EXCLUSIVE MÓDULO E PLACA, INCLUSIVE FIXAÇÃO</v>
          </cell>
          <cell r="D1593" t="str">
            <v>UN</v>
          </cell>
          <cell r="E1593">
            <v>23.24</v>
          </cell>
          <cell r="F1593" t="str">
            <v>ED-49079</v>
          </cell>
          <cell r="G1593">
            <v>0</v>
          </cell>
        </row>
        <row r="1594">
          <cell r="A1594" t="str">
            <v>ED-17960</v>
          </cell>
          <cell r="B1594" t="str">
            <v>-</v>
          </cell>
          <cell r="C1594" t="str">
            <v>CONDULETE DE ALUMÍNIO, TIPO "LB", DIÂMETRO DE SAÍDA 1" (25MM), EXCLUSIVE MÓDULO E PLACA, INCLUSIVE FIXAÇÃO</v>
          </cell>
          <cell r="D1594" t="str">
            <v>UN</v>
          </cell>
          <cell r="E1594">
            <v>28.23</v>
          </cell>
          <cell r="F1594" t="str">
            <v>ED-17960</v>
          </cell>
          <cell r="G1594">
            <v>0</v>
          </cell>
        </row>
        <row r="1595">
          <cell r="A1595" t="str">
            <v>ED-17962</v>
          </cell>
          <cell r="B1595" t="str">
            <v>-</v>
          </cell>
          <cell r="C1595" t="str">
            <v>CONDULETE DE ALUMÍNIO, TIPO "LB", DIÂMETRO DE SAÍDA 1.1/2" (40MM), EXCLUSIVE MÓDULO E PLACA, INCLUSIVE FIXAÇÃO</v>
          </cell>
          <cell r="D1595" t="str">
            <v>UN</v>
          </cell>
          <cell r="E1595">
            <v>47.69</v>
          </cell>
          <cell r="F1595" t="str">
            <v>ED-17962</v>
          </cell>
          <cell r="G1595">
            <v>0</v>
          </cell>
        </row>
        <row r="1596">
          <cell r="A1596" t="str">
            <v>ED-17961</v>
          </cell>
          <cell r="B1596" t="str">
            <v>-</v>
          </cell>
          <cell r="C1596" t="str">
            <v>CONDULETE DE ALUMÍNIO, TIPO "LB", DIÂMETRO DE SAÍDA 1.1/4" (32MM), EXCLUSIVE MÓDULO E PLACA, INCLUSIVE FIXAÇÃO</v>
          </cell>
          <cell r="D1596" t="str">
            <v>UN</v>
          </cell>
          <cell r="E1596">
            <v>39.36</v>
          </cell>
          <cell r="F1596" t="str">
            <v>ED-17961</v>
          </cell>
          <cell r="G1596">
            <v>0</v>
          </cell>
        </row>
        <row r="1597">
          <cell r="A1597" t="str">
            <v>ED-17963</v>
          </cell>
          <cell r="B1597" t="str">
            <v>-</v>
          </cell>
          <cell r="C1597" t="str">
            <v>CONDULETE DE ALUMÍNIO, TIPO "LB", DIÂMETRO DE SAÍDA 2" (50MM), EXCLUSIVE MÓDULO E PLACA, INCLUSIVE FIXAÇÃO</v>
          </cell>
          <cell r="D1597" t="str">
            <v>UN</v>
          </cell>
          <cell r="E1597">
            <v>62.85</v>
          </cell>
          <cell r="F1597" t="str">
            <v>ED-17963</v>
          </cell>
          <cell r="G1597">
            <v>0</v>
          </cell>
        </row>
        <row r="1598">
          <cell r="A1598" t="str">
            <v>ED-17959</v>
          </cell>
          <cell r="B1598" t="str">
            <v>-</v>
          </cell>
          <cell r="C1598" t="str">
            <v>CONDULETE DE ALUMÍNIO, TIPO "LB", DIÂMETRO DE SAÍDA 3/4" (20MM), EXCLUSIVE MÓDULO E PLACA, INCLUSIVE FIXAÇÃO</v>
          </cell>
          <cell r="D1598" t="str">
            <v>UN</v>
          </cell>
          <cell r="E1598">
            <v>24.9</v>
          </cell>
          <cell r="F1598" t="str">
            <v>ED-17959</v>
          </cell>
          <cell r="G1598">
            <v>0</v>
          </cell>
        </row>
        <row r="1599">
          <cell r="A1599" t="str">
            <v>ED-49122</v>
          </cell>
          <cell r="B1599" t="str">
            <v>ELE-CON-225</v>
          </cell>
          <cell r="C1599" t="str">
            <v>CONDULETE DE ALUMÍNIO, TIPO "LL", DIÂMETRO DE SAÍDA 1" (25MM), EXCLUSIVE MÓDULO E PLACA, INCLUSIVE FIXAÇÃO</v>
          </cell>
          <cell r="D1599" t="str">
            <v>UN</v>
          </cell>
          <cell r="E1599">
            <v>28.23</v>
          </cell>
          <cell r="F1599" t="str">
            <v>ED-49122</v>
          </cell>
          <cell r="G1599">
            <v>0</v>
          </cell>
        </row>
        <row r="1600">
          <cell r="A1600" t="str">
            <v>ED-49124</v>
          </cell>
          <cell r="B1600" t="str">
            <v>ELE-CON-235</v>
          </cell>
          <cell r="C1600" t="str">
            <v>CONDULETE DE ALUMÍNIO, TIPO "LL", DIÂMETRO DE SAÍDA 1.1/2" (40MM), EXCLUSIVE MÓDULO E PLACA, INCLUSIVE FIXAÇÃO</v>
          </cell>
          <cell r="D1600" t="str">
            <v>UN</v>
          </cell>
          <cell r="E1600">
            <v>47.69</v>
          </cell>
          <cell r="F1600" t="str">
            <v>ED-49124</v>
          </cell>
          <cell r="G1600">
            <v>0</v>
          </cell>
        </row>
        <row r="1601">
          <cell r="A1601" t="str">
            <v>ED-49123</v>
          </cell>
          <cell r="B1601" t="str">
            <v>ELE-CON-230</v>
          </cell>
          <cell r="C1601" t="str">
            <v>CONDULETE DE ALUMÍNIO, TIPO "LL", DIÂMETRO DE SAÍDA 1.1/4" (32MM), EXCLUSIVE MÓDULO E PLACA, INCLUSIVE FIXAÇÃO</v>
          </cell>
          <cell r="D1601" t="str">
            <v>UN</v>
          </cell>
          <cell r="E1601">
            <v>39.36</v>
          </cell>
          <cell r="F1601" t="str">
            <v>ED-49123</v>
          </cell>
          <cell r="G1601">
            <v>0</v>
          </cell>
        </row>
        <row r="1602">
          <cell r="A1602" t="str">
            <v>ED-49125</v>
          </cell>
          <cell r="B1602" t="str">
            <v>ELE-CON-240</v>
          </cell>
          <cell r="C1602" t="str">
            <v>CONDULETE DE ALUMÍNIO, TIPO "LL", DIÂMETRO DE SAÍDA 2" (50MM), EXCLUSIVE MÓDULO E PLACA, INCLUSIVE FIXAÇÃO</v>
          </cell>
          <cell r="D1602" t="str">
            <v>UN</v>
          </cell>
          <cell r="E1602">
            <v>62.85</v>
          </cell>
          <cell r="F1602" t="str">
            <v>ED-49125</v>
          </cell>
          <cell r="G1602">
            <v>0</v>
          </cell>
        </row>
        <row r="1603">
          <cell r="A1603" t="str">
            <v>ED-49121</v>
          </cell>
          <cell r="B1603" t="str">
            <v>ELE-CON-220</v>
          </cell>
          <cell r="C1603" t="str">
            <v>CONDULETE DE ALUMÍNIO, TIPO "LL", DIÂMETRO DE SAÍDA 3/4" (20MM), EXCLUSIVE MÓDULO E PLACA, INCLUSIVE FIXAÇÃO</v>
          </cell>
          <cell r="D1603" t="str">
            <v>UN</v>
          </cell>
          <cell r="E1603">
            <v>24.9</v>
          </cell>
          <cell r="F1603" t="str">
            <v>ED-49121</v>
          </cell>
          <cell r="G1603">
            <v>0</v>
          </cell>
        </row>
        <row r="1604">
          <cell r="A1604" t="str">
            <v>ED-49107</v>
          </cell>
          <cell r="B1604" t="str">
            <v>ELE-CON-150</v>
          </cell>
          <cell r="C1604" t="str">
            <v>CONDULETE DE ALUMÍNIO, TIPO "LR", DIÂMETRO DE SAÍDA 1" (25MM), EXCLUSIVE MÓDULO E PLACA, INCLUSIVE FIXAÇÃO</v>
          </cell>
          <cell r="D1604" t="str">
            <v>UN</v>
          </cell>
          <cell r="E1604">
            <v>28.23</v>
          </cell>
          <cell r="F1604" t="str">
            <v>ED-49107</v>
          </cell>
          <cell r="G1604">
            <v>0</v>
          </cell>
        </row>
        <row r="1605">
          <cell r="A1605" t="str">
            <v>ED-49109</v>
          </cell>
          <cell r="B1605" t="str">
            <v>ELE-CON-160</v>
          </cell>
          <cell r="C1605" t="str">
            <v>CONDULETE DE ALUMÍNIO, TIPO "LR", DIÂMETRO DE SAÍDA 1.1/2" (40MM), EXCLUSIVE MÓDULO E PLACA, INCLUSIVE FIXAÇÃO</v>
          </cell>
          <cell r="D1605" t="str">
            <v>UN</v>
          </cell>
          <cell r="E1605">
            <v>47.69</v>
          </cell>
          <cell r="F1605" t="str">
            <v>ED-49109</v>
          </cell>
          <cell r="G1605">
            <v>0</v>
          </cell>
        </row>
        <row r="1606">
          <cell r="A1606" t="str">
            <v>ED-49108</v>
          </cell>
          <cell r="B1606" t="str">
            <v>ELE-CON-155</v>
          </cell>
          <cell r="C1606" t="str">
            <v>CONDULETE DE ALUMÍNIO, TIPO "LR", DIÂMETRO DE SAÍDA 1.1/4" (32MM), EXCLUSIVE MÓDULO E PLACA, INCLUSIVE FIXAÇÃO</v>
          </cell>
          <cell r="D1606" t="str">
            <v>UN</v>
          </cell>
          <cell r="E1606">
            <v>39.36</v>
          </cell>
          <cell r="F1606" t="str">
            <v>ED-49108</v>
          </cell>
          <cell r="G1606">
            <v>0</v>
          </cell>
        </row>
        <row r="1607">
          <cell r="A1607" t="str">
            <v>ED-49110</v>
          </cell>
          <cell r="B1607" t="str">
            <v>ELE-CON-170</v>
          </cell>
          <cell r="C1607" t="str">
            <v>CONDULETE DE ALUMÍNIO, TIPO "LR", DIÂMETRO DE SAÍDA 2" (50MM), EXCLUSIVE MÓDULO E PLACA, INCLUSIVE FIXAÇÃO</v>
          </cell>
          <cell r="D1607" t="str">
            <v>UN</v>
          </cell>
          <cell r="E1607">
            <v>62.85</v>
          </cell>
          <cell r="F1607" t="str">
            <v>ED-49110</v>
          </cell>
          <cell r="G1607">
            <v>0</v>
          </cell>
        </row>
        <row r="1608">
          <cell r="A1608" t="str">
            <v>ED-49106</v>
          </cell>
          <cell r="B1608" t="str">
            <v>ELE-CON-145</v>
          </cell>
          <cell r="C1608" t="str">
            <v>CONDULETE DE ALUMÍNIO, TIPO "LR", DIÂMETRO DE SAÍDA 3/4" (20MM), EXCLUSIVE MÓDULO E PLACA, INCLUSIVE FIXAÇÃO</v>
          </cell>
          <cell r="D1608" t="str">
            <v>UN</v>
          </cell>
          <cell r="E1608">
            <v>24.9</v>
          </cell>
          <cell r="F1608" t="str">
            <v>ED-49106</v>
          </cell>
          <cell r="G1608">
            <v>0</v>
          </cell>
        </row>
        <row r="1609">
          <cell r="A1609" t="str">
            <v>ED-49089</v>
          </cell>
          <cell r="B1609" t="str">
            <v>ELE-CON-070</v>
          </cell>
          <cell r="C1609" t="str">
            <v>CONDULETE DE ALUMÍNIO, TIPO "T", DIÂMETRO DE SAÍDA 1" (25MM), EXCLUSIVE MÓDULO E PLACA, INCLUSIVE FIXAÇÃO</v>
          </cell>
          <cell r="D1609" t="str">
            <v>UN</v>
          </cell>
          <cell r="E1609">
            <v>30.25</v>
          </cell>
          <cell r="F1609" t="str">
            <v>ED-49089</v>
          </cell>
          <cell r="G1609">
            <v>0</v>
          </cell>
        </row>
        <row r="1610">
          <cell r="A1610" t="str">
            <v>ED-49091</v>
          </cell>
          <cell r="B1610" t="str">
            <v>ELE-CON-080</v>
          </cell>
          <cell r="C1610" t="str">
            <v>CONDULETE DE ALUMÍNIO, TIPO "T", DIÂMETRO DE SAÍDA 1.1/2" (40MM), EXCLUSIVE MÓDULO E PLACA, INCLUSIVE FIXAÇÃO</v>
          </cell>
          <cell r="D1610" t="str">
            <v>UN</v>
          </cell>
          <cell r="E1610">
            <v>52.3</v>
          </cell>
          <cell r="F1610" t="str">
            <v>ED-49091</v>
          </cell>
          <cell r="G1610">
            <v>0</v>
          </cell>
        </row>
        <row r="1611">
          <cell r="A1611" t="str">
            <v>ED-49090</v>
          </cell>
          <cell r="B1611" t="str">
            <v>ELE-CON-075</v>
          </cell>
          <cell r="C1611" t="str">
            <v>CONDULETE DE ALUMÍNIO, TIPO "T", DIÂMETRO DE SAÍDA 1.1/4" (32MM), EXCLUSIVE MÓDULO E PLACA, INCLUSIVE FIXAÇÃO</v>
          </cell>
          <cell r="D1611" t="str">
            <v>UN</v>
          </cell>
          <cell r="E1611">
            <v>43.37</v>
          </cell>
          <cell r="F1611" t="str">
            <v>ED-49090</v>
          </cell>
          <cell r="G1611">
            <v>0</v>
          </cell>
        </row>
        <row r="1612">
          <cell r="A1612" t="str">
            <v>ED-49092</v>
          </cell>
          <cell r="B1612" t="str">
            <v>ELE-CON-085</v>
          </cell>
          <cell r="C1612" t="str">
            <v>CONDULETE DE ALUMÍNIO, TIPO "T", DIÂMETRO DE SAÍDA 2" (50MM), EXCLUSIVE MÓDULO E PLACA, INCLUSIVE FIXAÇÃO</v>
          </cell>
          <cell r="D1612" t="str">
            <v>UN</v>
          </cell>
          <cell r="E1612">
            <v>68.959999999999994</v>
          </cell>
          <cell r="F1612" t="str">
            <v>ED-49092</v>
          </cell>
          <cell r="G1612">
            <v>0</v>
          </cell>
        </row>
        <row r="1613">
          <cell r="A1613" t="str">
            <v>ED-49088</v>
          </cell>
          <cell r="B1613" t="str">
            <v>ELE-CON-065</v>
          </cell>
          <cell r="C1613" t="str">
            <v>CONDULETE DE ALUMÍNIO, TIPO "T", DIÂMETRO DE SAÍDA 3/4" (20MM), EXCLUSIVE MÓDULO E PLACA, INCLUSIVE FIXAÇÃO</v>
          </cell>
          <cell r="D1613" t="str">
            <v>UN</v>
          </cell>
          <cell r="E1613">
            <v>26.56</v>
          </cell>
          <cell r="F1613" t="str">
            <v>ED-49088</v>
          </cell>
          <cell r="G1613">
            <v>0</v>
          </cell>
        </row>
        <row r="1614">
          <cell r="A1614" t="str">
            <v>ED-17969</v>
          </cell>
          <cell r="B1614" t="str">
            <v>-</v>
          </cell>
          <cell r="C1614" t="str">
            <v>CONDULETE DE ALUMÍNIO, TIPO "T" OU "TB", DIÂMETRO DE SAÍDA 1" (25MM), EXCLUSIVE INSTALAÇÃO, MÓDULO E PLACA (FORNECIMENTO)</v>
          </cell>
          <cell r="D1614" t="str">
            <v>UN</v>
          </cell>
          <cell r="E1614">
            <v>15.45</v>
          </cell>
          <cell r="F1614" t="str">
            <v>ED-17969</v>
          </cell>
          <cell r="G1614">
            <v>0</v>
          </cell>
        </row>
        <row r="1615">
          <cell r="A1615" t="str">
            <v>ED-17971</v>
          </cell>
          <cell r="B1615" t="str">
            <v>-</v>
          </cell>
          <cell r="C1615" t="str">
            <v>CONDULETE DE ALUMÍNIO, TIPO "T" OU "TB", DIÂMETRO DE SAÍDA 1.1/2" (40MM), EXCLUSIVE INSTALAÇÃO, MÓDULO E PLACA (FORNECIMENTO)</v>
          </cell>
          <cell r="D1615" t="str">
            <v>UN</v>
          </cell>
          <cell r="E1615">
            <v>37.5</v>
          </cell>
          <cell r="F1615" t="str">
            <v>ED-17971</v>
          </cell>
          <cell r="G1615">
            <v>0</v>
          </cell>
        </row>
        <row r="1616">
          <cell r="A1616" t="str">
            <v>ED-17970</v>
          </cell>
          <cell r="B1616" t="str">
            <v>-</v>
          </cell>
          <cell r="C1616" t="str">
            <v>CONDULETE DE ALUMÍNIO, TIPO "T" OU "TB", DIÂMETRO DE SAÍDA 1.1/4" (32MM), EXCLUSIVE INSTALAÇÃO, MÓDULO E PLACA (FORNECIMENTO)</v>
          </cell>
          <cell r="D1616" t="str">
            <v>UN</v>
          </cell>
          <cell r="E1616">
            <v>28.57</v>
          </cell>
          <cell r="F1616" t="str">
            <v>ED-17970</v>
          </cell>
          <cell r="G1616">
            <v>0</v>
          </cell>
        </row>
        <row r="1617">
          <cell r="A1617" t="str">
            <v>ED-17972</v>
          </cell>
          <cell r="B1617" t="str">
            <v>-</v>
          </cell>
          <cell r="C1617" t="str">
            <v>CONDULETE DE ALUMÍNIO, TIPO "T" OU "TB", DIÂMETRO DE SAÍDA 2" (50MM), EXCLUSIVE INSTALAÇÃO, MÓDULO E PLACA (FORNECIMENTO)</v>
          </cell>
          <cell r="D1617" t="str">
            <v>UN</v>
          </cell>
          <cell r="E1617">
            <v>54.16</v>
          </cell>
          <cell r="F1617" t="str">
            <v>ED-17972</v>
          </cell>
          <cell r="G1617">
            <v>0</v>
          </cell>
        </row>
        <row r="1618">
          <cell r="A1618" t="str">
            <v>ED-4499</v>
          </cell>
          <cell r="B1618" t="str">
            <v>-</v>
          </cell>
          <cell r="C1618" t="str">
            <v xml:space="preserve">CONDULETE DE ALUMÍNIO, TIPO "T" OU "TB", DIÂMETRO DE SAÍDA 3/4" (20MM), EXCLUSIVE INSTALAÇÃO, MÓDULO E PLACA (FORNECIMENTO)
</v>
          </cell>
          <cell r="D1618" t="str">
            <v>UN</v>
          </cell>
          <cell r="E1618">
            <v>11.76</v>
          </cell>
          <cell r="F1618" t="str">
            <v>ED-4499</v>
          </cell>
          <cell r="G1618">
            <v>0</v>
          </cell>
        </row>
        <row r="1619">
          <cell r="A1619" t="str">
            <v>ED-17965</v>
          </cell>
          <cell r="B1619" t="str">
            <v>-</v>
          </cell>
          <cell r="C1619" t="str">
            <v>CONDULETE DE ALUMÍNIO, TIPO "TB", DIÂMETRO DE SAÍDA 1" (25MM), EXCLUSIVE MÓDULO E PLACA, INCLUSIVE FIXAÇÃO</v>
          </cell>
          <cell r="D1619" t="str">
            <v>UN</v>
          </cell>
          <cell r="E1619">
            <v>30.25</v>
          </cell>
          <cell r="F1619" t="str">
            <v>ED-17965</v>
          </cell>
          <cell r="G1619">
            <v>0</v>
          </cell>
        </row>
        <row r="1620">
          <cell r="A1620" t="str">
            <v>ED-17967</v>
          </cell>
          <cell r="B1620" t="str">
            <v>-</v>
          </cell>
          <cell r="C1620" t="str">
            <v>CONDULETE DE ALUMÍNIO, TIPO "TB", DIÂMETRO DE SAÍDA 1.1/2" (40MM), EXCLUSIVE MÓDULO E PLACA, INCLUSIVE FIXAÇÃO</v>
          </cell>
          <cell r="D1620" t="str">
            <v>UN</v>
          </cell>
          <cell r="E1620">
            <v>52.3</v>
          </cell>
          <cell r="F1620" t="str">
            <v>ED-17967</v>
          </cell>
          <cell r="G1620">
            <v>0</v>
          </cell>
        </row>
        <row r="1621">
          <cell r="A1621" t="str">
            <v>ED-17966</v>
          </cell>
          <cell r="B1621" t="str">
            <v>-</v>
          </cell>
          <cell r="C1621" t="str">
            <v>CONDULETE DE ALUMÍNIO, TIPO "TB", DIÂMETRO DE SAÍDA 1.1/4" (32MM), EXCLUSIVE MÓDULO E PLACA, INCLUSIVE FIXAÇÃO</v>
          </cell>
          <cell r="D1621" t="str">
            <v>UN</v>
          </cell>
          <cell r="E1621">
            <v>43.37</v>
          </cell>
          <cell r="F1621" t="str">
            <v>ED-17966</v>
          </cell>
          <cell r="G1621">
            <v>0</v>
          </cell>
        </row>
        <row r="1622">
          <cell r="A1622" t="str">
            <v>ED-17968</v>
          </cell>
          <cell r="B1622" t="str">
            <v>-</v>
          </cell>
          <cell r="C1622" t="str">
            <v>CONDULETE DE ALUMÍNIO, TIPO "TB", DIÂMETRO DE SAÍDA 2" (50MM), EXCLUSIVE MÓDULO E PLACA, INCLUSIVE FIXAÇÃO</v>
          </cell>
          <cell r="D1622" t="str">
            <v>UN</v>
          </cell>
          <cell r="E1622">
            <v>68.959999999999994</v>
          </cell>
          <cell r="F1622" t="str">
            <v>ED-17968</v>
          </cell>
          <cell r="G1622">
            <v>0</v>
          </cell>
        </row>
        <row r="1623">
          <cell r="A1623" t="str">
            <v>ED-17964</v>
          </cell>
          <cell r="B1623" t="str">
            <v>-</v>
          </cell>
          <cell r="C1623" t="str">
            <v>CONDULETE DE ALUMÍNIO, TIPO "TB", DIÂMETRO DE SAÍDA 3/4" (20MM), EXCLUSIVE MÓDULO E PLACA, INCLUSIVE FIXAÇÃO</v>
          </cell>
          <cell r="D1623" t="str">
            <v>UN</v>
          </cell>
          <cell r="E1623">
            <v>26.56</v>
          </cell>
          <cell r="F1623" t="str">
            <v>ED-17964</v>
          </cell>
          <cell r="G1623">
            <v>0</v>
          </cell>
        </row>
        <row r="1624">
          <cell r="A1624" t="str">
            <v>ED-17974</v>
          </cell>
          <cell r="B1624" t="str">
            <v>-</v>
          </cell>
          <cell r="C1624" t="str">
            <v>CONDULETE DE ALUMÍNIO, TIPO "X", DIÂMETRO DE SAÍDA 1" (25MM), EXCLUSIVE INSTALAÇÃO, MÓDULO E PLACA (FORNECIMENTO)</v>
          </cell>
          <cell r="D1624" t="str">
            <v>UN</v>
          </cell>
          <cell r="E1624">
            <v>17.47</v>
          </cell>
          <cell r="F1624" t="str">
            <v>ED-17974</v>
          </cell>
          <cell r="G1624">
            <v>0</v>
          </cell>
        </row>
        <row r="1625">
          <cell r="A1625" t="str">
            <v>ED-49098</v>
          </cell>
          <cell r="B1625" t="str">
            <v>ELE-CON-110</v>
          </cell>
          <cell r="C1625" t="str">
            <v>CONDULETE DE ALUMÍNIO, TIPO "X", DIÂMETRO DE SAÍDA 1" (25MM), EXCLUSIVE MÓDULO E PLACA, INCLUSIVE FIXAÇÃO</v>
          </cell>
          <cell r="D1625" t="str">
            <v>UN</v>
          </cell>
          <cell r="E1625">
            <v>32.270000000000003</v>
          </cell>
          <cell r="F1625" t="str">
            <v>ED-49098</v>
          </cell>
          <cell r="G1625">
            <v>0</v>
          </cell>
        </row>
        <row r="1626">
          <cell r="A1626" t="str">
            <v>ED-17976</v>
          </cell>
          <cell r="B1626" t="str">
            <v>-</v>
          </cell>
          <cell r="C1626" t="str">
            <v>CONDULETE DE ALUMÍNIO, TIPO "X", DIÂMETRO DE SAÍDA 1.1/2" (40MM), EXCLUSIVE INSTALAÇÃO, MÓDULO E PLACA (FORNECIMENTO)</v>
          </cell>
          <cell r="D1626" t="str">
            <v>UN</v>
          </cell>
          <cell r="E1626">
            <v>42.11</v>
          </cell>
          <cell r="F1626" t="str">
            <v>ED-17976</v>
          </cell>
          <cell r="G1626">
            <v>0</v>
          </cell>
        </row>
        <row r="1627">
          <cell r="A1627" t="str">
            <v>ED-49100</v>
          </cell>
          <cell r="B1627" t="str">
            <v>ELE-CON-120</v>
          </cell>
          <cell r="C1627" t="str">
            <v>CONDULETE DE ALUMÍNIO, TIPO "X", DIÂMETRO DE SAÍDA 1.1/2" (40MM), EXCLUSIVE MÓDULO E PLACA, INCLUSIVE FIXAÇÃO</v>
          </cell>
          <cell r="D1627" t="str">
            <v>UN</v>
          </cell>
          <cell r="E1627">
            <v>56.91</v>
          </cell>
          <cell r="F1627" t="str">
            <v>ED-49100</v>
          </cell>
          <cell r="G1627">
            <v>0</v>
          </cell>
        </row>
        <row r="1628">
          <cell r="A1628" t="str">
            <v>ED-17975</v>
          </cell>
          <cell r="B1628" t="str">
            <v>-</v>
          </cell>
          <cell r="C1628" t="str">
            <v>CONDULETE DE ALUMÍNIO, TIPO "X", DIÂMETRO DE SAÍDA 1.1/4" (32MM), EXCLUSIVE INSTALAÇÃO, MÓDULO E PLACA (FORNECIMENTO)</v>
          </cell>
          <cell r="D1628" t="str">
            <v>UN</v>
          </cell>
          <cell r="E1628">
            <v>32.58</v>
          </cell>
          <cell r="F1628" t="str">
            <v>ED-17975</v>
          </cell>
          <cell r="G1628">
            <v>0</v>
          </cell>
        </row>
        <row r="1629">
          <cell r="A1629" t="str">
            <v>ED-49099</v>
          </cell>
          <cell r="B1629" t="str">
            <v>ELE-CON-115</v>
          </cell>
          <cell r="C1629" t="str">
            <v>CONDULETE DE ALUMÍNIO, TIPO "X", DIÂMETRO DE SAÍDA 1.1/4" (32MM), EXCLUSIVE MÓDULO E PLACA, INCLUSIVE FIXAÇÃO</v>
          </cell>
          <cell r="D1629" t="str">
            <v>UN</v>
          </cell>
          <cell r="E1629">
            <v>47.38</v>
          </cell>
          <cell r="F1629" t="str">
            <v>ED-49099</v>
          </cell>
          <cell r="G1629">
            <v>0</v>
          </cell>
        </row>
        <row r="1630">
          <cell r="A1630" t="str">
            <v>ED-17977</v>
          </cell>
          <cell r="B1630" t="str">
            <v>-</v>
          </cell>
          <cell r="C1630" t="str">
            <v>CONDULETE DE ALUMÍNIO, TIPO "X", DIÂMETRO DE SAÍDA 2" (50MM), EXCLUSIVE INSTALAÇÃO, MÓDULO E PLACA (FORNECIMENTO)</v>
          </cell>
          <cell r="D1630" t="str">
            <v>UN</v>
          </cell>
          <cell r="E1630">
            <v>60.27</v>
          </cell>
          <cell r="F1630" t="str">
            <v>ED-17977</v>
          </cell>
          <cell r="G1630">
            <v>0</v>
          </cell>
        </row>
        <row r="1631">
          <cell r="A1631" t="str">
            <v>ED-49101</v>
          </cell>
          <cell r="B1631" t="str">
            <v>ELE-CON-125</v>
          </cell>
          <cell r="C1631" t="str">
            <v>CONDULETE DE ALUMÍNIO, TIPO "X", DIÂMETRO DE SAÍDA 2" (50MM), EXCLUSIVE MÓDULO E PLACA, INCLUSIVE FIXAÇÃO</v>
          </cell>
          <cell r="D1631" t="str">
            <v>UN</v>
          </cell>
          <cell r="E1631">
            <v>75.069999999999993</v>
          </cell>
          <cell r="F1631" t="str">
            <v>ED-49101</v>
          </cell>
          <cell r="G1631">
            <v>0</v>
          </cell>
        </row>
        <row r="1632">
          <cell r="A1632" t="str">
            <v>ED-17973</v>
          </cell>
          <cell r="B1632" t="str">
            <v>-</v>
          </cell>
          <cell r="C1632" t="str">
            <v>CONDULETE DE ALUMÍNIO, TIPO "X", DIÂMETRO DE SAÍDA 3/4" (20MM), EXCLUSIVE INSTALAÇÃO, MÓDULO E PLACA (FORNECIMENTO)</v>
          </cell>
          <cell r="D1632" t="str">
            <v>UN</v>
          </cell>
          <cell r="E1632">
            <v>13.42</v>
          </cell>
          <cell r="F1632" t="str">
            <v>ED-17973</v>
          </cell>
          <cell r="G1632">
            <v>0</v>
          </cell>
        </row>
        <row r="1633">
          <cell r="A1633" t="str">
            <v>ED-49097</v>
          </cell>
          <cell r="B1633" t="str">
            <v>ELE-CON-105</v>
          </cell>
          <cell r="C1633" t="str">
            <v>CONDULETE DE ALUMÍNIO, TIPO "X", DIÂMETRO DE SAÍDA 3/4" (20MM), EXCLUSIVE MÓDULO E PLACA, INCLUSIVE FIXAÇÃO</v>
          </cell>
          <cell r="D1633" t="str">
            <v>UN</v>
          </cell>
          <cell r="E1633">
            <v>28.22</v>
          </cell>
          <cell r="F1633" t="str">
            <v>ED-49097</v>
          </cell>
          <cell r="G1633">
            <v>0</v>
          </cell>
        </row>
        <row r="1634">
          <cell r="A1634" t="str">
            <v>ED-17985</v>
          </cell>
          <cell r="B1634" t="str">
            <v>-</v>
          </cell>
          <cell r="C1634" t="str">
            <v>CONJUNTO PARA CONDULETE DE 1" (25MM) COM DUAS (2) TOMADA DE DADOS OU TELEFONIA (CONECTOR RJ45 CAT.6E OU RJ11) E PLACA DE DOIS (2) POSTOS, INCLUSIVE FORNECIMENTO, INSTALAÇÃO, SUPORTE, MÓDULO E PLACA, EXCLUSIVE CONDULETE</v>
          </cell>
          <cell r="D1634" t="str">
            <v>UN</v>
          </cell>
          <cell r="E1634">
            <v>50.24</v>
          </cell>
          <cell r="F1634" t="str">
            <v>ED-17985</v>
          </cell>
          <cell r="G1634">
            <v>0</v>
          </cell>
        </row>
        <row r="1635">
          <cell r="A1635" t="str">
            <v>ED-17981</v>
          </cell>
          <cell r="B1635" t="str">
            <v>-</v>
          </cell>
          <cell r="C1635" t="str">
            <v>CONJUNTO PARA CONDULETE DE 1" (25MM) COM UM (1) INTERRUPTOR PARALELO, CORRENTE 10A, TENSÃO 250V, (10A-250V) E PLACA DE UM (1) POSTO, INCLUSIVE FORNECIMENTO, INSTALAÇÃO, SUPORTE, MÓDULO E PLACA, EXCLUSIVE CONDULETE</v>
          </cell>
          <cell r="D1635" t="str">
            <v>UN</v>
          </cell>
          <cell r="E1635">
            <v>33.049999999999997</v>
          </cell>
          <cell r="F1635" t="str">
            <v>ED-17981</v>
          </cell>
          <cell r="G1635">
            <v>0</v>
          </cell>
        </row>
        <row r="1636">
          <cell r="A1636" t="str">
            <v>ED-17980</v>
          </cell>
          <cell r="B1636" t="str">
            <v>-</v>
          </cell>
          <cell r="C1636" t="str">
            <v>CONJUNTO PARA CONDULETE DE 1" (25MM) COM UM (1) INTERRUPTOR SIMPLES, CORRENTE 10A, TENSÃO 250V, (10A-250V) E PLACA DE UM (1) POSTO, INCLUSIVE FORNECIMENTO, INSTALAÇÃO, SUPORTE, MÓDULO E PLACA, EXCLUSIVE CONDULETE</v>
          </cell>
          <cell r="D1636" t="str">
            <v>UN</v>
          </cell>
          <cell r="E1636">
            <v>24.83</v>
          </cell>
          <cell r="F1636" t="str">
            <v>ED-17980</v>
          </cell>
          <cell r="G1636">
            <v>0</v>
          </cell>
        </row>
        <row r="1637">
          <cell r="A1637" t="str">
            <v>ED-17983</v>
          </cell>
          <cell r="B1637" t="str">
            <v>-</v>
          </cell>
          <cell r="C1637" t="str">
            <v>CONJUNTO PARA CONDULETE DE 1" (25MM) COM UMA (1) TOMADA DE DADOS OU TELEFONIA (CONECTOR RJ45 CAT.6E OU RJ11) E PLACA DE UM (1) POSTO, INCLUSIVE FORNECIMENTO, INSTALAÇÃO, SUPORTE, MÓDULO E PLACA, EXCLUSIVE CONDULETE</v>
          </cell>
          <cell r="D1637" t="str">
            <v>UN</v>
          </cell>
          <cell r="E1637">
            <v>32.020000000000003</v>
          </cell>
          <cell r="F1637" t="str">
            <v>ED-17983</v>
          </cell>
          <cell r="G1637">
            <v>0</v>
          </cell>
        </row>
        <row r="1638">
          <cell r="A1638" t="str">
            <v>ED-17982</v>
          </cell>
          <cell r="B1638" t="str">
            <v>-</v>
          </cell>
          <cell r="C1638" t="str">
            <v>CONJUNTO PARA CONDULETE DE 1" (25MM) COM UMA (1) TOMADA PADRÃO, TRÊS (3) POLOS, CORRENTE 10A, TENSÃO 250V, (2P+T/10A-250V) E PLACA DE UM (1) POSTO, INCLUSIVE FORNECIMENTO, INSTALAÇÃO, SUPORTE, MÓDULO E PLACA, EXCLUSIVE CONDULETE</v>
          </cell>
          <cell r="D1638" t="str">
            <v>UN</v>
          </cell>
          <cell r="E1638">
            <v>28.37</v>
          </cell>
          <cell r="F1638" t="str">
            <v>ED-17982</v>
          </cell>
          <cell r="G1638">
            <v>0</v>
          </cell>
        </row>
        <row r="1639">
          <cell r="A1639" t="str">
            <v>ED-17984</v>
          </cell>
          <cell r="B1639" t="str">
            <v>-</v>
          </cell>
          <cell r="C1639" t="str">
            <v>CONJUNTO PARA CONDULETE DE 1" (25MM) COM UMA (1) TOMADA PADRÃO, TRÊS (3) POLOS, CORRENTE 20A, TENSÃO 250V, (2P+T/20A-250V) E PLACA DE UM (1) POSTO, INCLUSIVE FORNECIMENTO, INSTALAÇÃO, SUPORTE, MÓDULO E PLACA, EXCLUSIVE CONDULETE</v>
          </cell>
          <cell r="D1639" t="str">
            <v>UN</v>
          </cell>
          <cell r="E1639">
            <v>34.97</v>
          </cell>
          <cell r="F1639" t="str">
            <v>ED-17984</v>
          </cell>
          <cell r="G1639">
            <v>0</v>
          </cell>
        </row>
        <row r="1640">
          <cell r="A1640" t="str">
            <v>ED-17979</v>
          </cell>
          <cell r="B1640" t="str">
            <v>-</v>
          </cell>
          <cell r="C1640" t="str">
            <v>CONJUNTO PARA CONDULETE DE 3/4" (20MM) COM DUAS (2) TOMADA DE DADOS OU TELEFONIA (CONECTOR RJ45 CAT.6E OU RJ11) E PLACA DE DOIS (2) POSTOS, INCLUSIVE FORNECIMENTO, INSTALAÇÃO, SUPORTE, MÓDULO E PLACA, EXCLUSIVE CONDULETE</v>
          </cell>
          <cell r="D1640" t="str">
            <v>UN</v>
          </cell>
          <cell r="E1640">
            <v>49.26</v>
          </cell>
          <cell r="F1640" t="str">
            <v>ED-17979</v>
          </cell>
          <cell r="G1640">
            <v>0</v>
          </cell>
        </row>
        <row r="1641">
          <cell r="A1641" t="str">
            <v>ED-17978</v>
          </cell>
          <cell r="B1641" t="str">
            <v>-</v>
          </cell>
          <cell r="C1641" t="str">
            <v>CONJUNTO PARA CONDULETE DE 3/4" (20MM) COM UMA (1) TOMADA PADRÃO, TRÊS (3) POLOS, CORRENTE 20A, TENSÃO 250V, (2P+T/20A-250V) E PLACA DE UM (1) POSTO, INCLUSIVE FORNECIMENTO, INSTALAÇÃO, SUPORTE, MÓDULO E PLACA, EXCLUSIVE CONDULETE</v>
          </cell>
          <cell r="D1641" t="str">
            <v>UN</v>
          </cell>
          <cell r="E1641">
            <v>33.42</v>
          </cell>
          <cell r="F1641" t="str">
            <v>ED-17978</v>
          </cell>
          <cell r="G1641">
            <v>0</v>
          </cell>
        </row>
        <row r="1642">
          <cell r="A1642" t="str">
            <v>ED-17991</v>
          </cell>
          <cell r="B1642" t="str">
            <v>-</v>
          </cell>
          <cell r="C1642" t="str">
            <v>PLACA CEGA PARA CONDULETE, COM DIÂMETRO DE SAÍDA 1" (25MM), EXCLUSIVE CONDULETE</v>
          </cell>
          <cell r="D1642" t="str">
            <v>UN</v>
          </cell>
          <cell r="E1642">
            <v>4.6399999999999997</v>
          </cell>
          <cell r="F1642" t="str">
            <v>ED-17991</v>
          </cell>
          <cell r="G1642">
            <v>0</v>
          </cell>
        </row>
        <row r="1643">
          <cell r="A1643" t="str">
            <v>ED-17993</v>
          </cell>
          <cell r="B1643" t="str">
            <v>-</v>
          </cell>
          <cell r="C1643" t="str">
            <v>PLACA CEGA PARA CONDULETE, COM DIÂMETRO DE SAÍDA 1.1/2" (40MM), EXCLUSIVE CONDULETE</v>
          </cell>
          <cell r="D1643" t="str">
            <v>UN</v>
          </cell>
          <cell r="E1643">
            <v>8.86</v>
          </cell>
          <cell r="F1643" t="str">
            <v>ED-17993</v>
          </cell>
          <cell r="G1643">
            <v>0</v>
          </cell>
        </row>
        <row r="1644">
          <cell r="A1644" t="str">
            <v>ED-17992</v>
          </cell>
          <cell r="B1644" t="str">
            <v>-</v>
          </cell>
          <cell r="C1644" t="str">
            <v>PLACA CEGA PARA CONDULETE, COM DIÂMETRO DE SAÍDA 1.1/4" (32MM), EXCLUSIVE CONDULETE</v>
          </cell>
          <cell r="D1644" t="str">
            <v>UN</v>
          </cell>
          <cell r="E1644">
            <v>7.99</v>
          </cell>
          <cell r="F1644" t="str">
            <v>ED-17992</v>
          </cell>
          <cell r="G1644">
            <v>0</v>
          </cell>
        </row>
        <row r="1645">
          <cell r="A1645" t="str">
            <v>ED-17994</v>
          </cell>
          <cell r="B1645" t="str">
            <v>-</v>
          </cell>
          <cell r="C1645" t="str">
            <v>PLACA CEGA PARA CONDULETE, COM DIÂMETRO DE SAÍDA 2" (50MM), EXCLUSIVE CONDULETE</v>
          </cell>
          <cell r="D1645" t="str">
            <v>UN</v>
          </cell>
          <cell r="E1645">
            <v>11.49</v>
          </cell>
          <cell r="F1645" t="str">
            <v>ED-17994</v>
          </cell>
          <cell r="G1645">
            <v>0</v>
          </cell>
        </row>
        <row r="1646">
          <cell r="A1646" t="str">
            <v>ED-17990</v>
          </cell>
          <cell r="B1646" t="str">
            <v>-</v>
          </cell>
          <cell r="C1646" t="str">
            <v>PLACA CEGA PARA CONDULETE, COM DIÂMETRO DE SAÍDA 3/4" (20MM), EXCLUSIVE CONDULETE</v>
          </cell>
          <cell r="D1646" t="str">
            <v>UN</v>
          </cell>
          <cell r="E1646">
            <v>3.8</v>
          </cell>
          <cell r="F1646" t="str">
            <v>ED-17990</v>
          </cell>
          <cell r="G1646">
            <v>0</v>
          </cell>
        </row>
        <row r="1647">
          <cell r="A1647" t="str">
            <v>20.11</v>
          </cell>
          <cell r="B1647">
            <v>8925</v>
          </cell>
          <cell r="C1647" t="str">
            <v>ELETRODUTO FLEXÍVEL</v>
          </cell>
          <cell r="D1647" t="str">
            <v/>
          </cell>
          <cell r="E1647">
            <v>0</v>
          </cell>
          <cell r="F1647" t="str">
            <v>20.11</v>
          </cell>
          <cell r="G1647">
            <v>0</v>
          </cell>
        </row>
        <row r="1648">
          <cell r="A1648" t="str">
            <v>ED-17950</v>
          </cell>
          <cell r="B1648" t="str">
            <v>-</v>
          </cell>
          <cell r="C1648" t="str">
            <v xml:space="preserve">ELETRODUTO FLEXÍVEL CORRUGADO, PVC, ANTI-CHAMA, DN 16MM, APLICADO EM ALVENARIA, EXCLUSIVE RASGO
</v>
          </cell>
          <cell r="D1648" t="str">
            <v>M</v>
          </cell>
          <cell r="E1648">
            <v>3.56</v>
          </cell>
          <cell r="F1648" t="str">
            <v>ED-17950</v>
          </cell>
          <cell r="G1648">
            <v>0</v>
          </cell>
        </row>
        <row r="1649">
          <cell r="A1649" t="str">
            <v>ED-49411</v>
          </cell>
          <cell r="B1649" t="str">
            <v>ELE-MAN-005</v>
          </cell>
          <cell r="C1649" t="str">
            <v>ELETRODUTO FLEXÍVEL CORRUGADO, PVC, ANTI-CHAMA, DN 16MM, APLICADO EM ALVENARIA, INCLUSIVE RASGO</v>
          </cell>
          <cell r="D1649" t="str">
            <v>M</v>
          </cell>
          <cell r="E1649">
            <v>6.35</v>
          </cell>
          <cell r="F1649" t="str">
            <v>ED-49411</v>
          </cell>
          <cell r="G1649">
            <v>0</v>
          </cell>
        </row>
        <row r="1650">
          <cell r="A1650" t="str">
            <v>ED-17951</v>
          </cell>
          <cell r="B1650" t="str">
            <v>-</v>
          </cell>
          <cell r="C1650" t="str">
            <v>ELETRODUTO FLEXÍVEL CORRUGADO, PVC, ANTI-CHAMA, DN 20MM (1/2"), APLICADO EM ALVENARIA, EXCLUSIVE RASGO</v>
          </cell>
          <cell r="D1650" t="str">
            <v>M</v>
          </cell>
          <cell r="E1650">
            <v>3.8</v>
          </cell>
          <cell r="F1650" t="str">
            <v>ED-17951</v>
          </cell>
          <cell r="G1650">
            <v>0</v>
          </cell>
        </row>
        <row r="1651">
          <cell r="A1651" t="str">
            <v>ED-49413</v>
          </cell>
          <cell r="B1651" t="str">
            <v>ELE-MAN-015</v>
          </cell>
          <cell r="C1651" t="str">
            <v>ELETRODUTO FLEXÍVEL CORRUGADO, PVC, ANTI-CHAMA, DN 20MM (1/2"), APLICADO EM ALVENARIA, INCLUSIVE RASGO</v>
          </cell>
          <cell r="D1651" t="str">
            <v>M</v>
          </cell>
          <cell r="E1651">
            <v>6.59</v>
          </cell>
          <cell r="F1651" t="str">
            <v>ED-49413</v>
          </cell>
          <cell r="G1651">
            <v>0</v>
          </cell>
        </row>
        <row r="1652">
          <cell r="A1652" t="str">
            <v>ED-17952</v>
          </cell>
          <cell r="B1652" t="str">
            <v>-</v>
          </cell>
          <cell r="C1652" t="str">
            <v>ELETRODUTO FLEXÍVEL CORRUGADO, PVC, ANTI-CHAMA, DN 25MM (3/4"), APLICADO EM ALVENARIA, EXCLUSIVE RASGO</v>
          </cell>
          <cell r="D1652" t="str">
            <v>M</v>
          </cell>
          <cell r="E1652">
            <v>4.26</v>
          </cell>
          <cell r="F1652" t="str">
            <v>ED-17952</v>
          </cell>
          <cell r="G1652">
            <v>0</v>
          </cell>
        </row>
        <row r="1653">
          <cell r="A1653" t="str">
            <v>ED-49414</v>
          </cell>
          <cell r="B1653" t="str">
            <v>ELE-MAN-020</v>
          </cell>
          <cell r="C1653" t="str">
            <v>ELETRODUTO FLEXÍVEL CORRUGADO, PVC, ANTI-CHAMA, DN 25MM (3/4"), APLICADO EM ALVENARIA, INCLUSIVE RASGO</v>
          </cell>
          <cell r="D1653" t="str">
            <v>M</v>
          </cell>
          <cell r="E1653">
            <v>7.05</v>
          </cell>
          <cell r="F1653" t="str">
            <v>ED-49414</v>
          </cell>
          <cell r="G1653">
            <v>0</v>
          </cell>
        </row>
        <row r="1654">
          <cell r="A1654" t="str">
            <v>ED-17953</v>
          </cell>
          <cell r="B1654" t="str">
            <v>-</v>
          </cell>
          <cell r="C1654" t="str">
            <v>ELETRODUTO FLEXÍVEL CORRUGADO, PVC, ANTI-CHAMA, DN 32MM (1"), APLICADO EM ALVENARIA, EXCLUSIVE RASGO</v>
          </cell>
          <cell r="D1654" t="str">
            <v>M</v>
          </cell>
          <cell r="E1654">
            <v>5.17</v>
          </cell>
          <cell r="F1654" t="str">
            <v>ED-17953</v>
          </cell>
          <cell r="G1654">
            <v>0</v>
          </cell>
        </row>
        <row r="1655">
          <cell r="A1655" t="str">
            <v>ED-7249</v>
          </cell>
          <cell r="B1655" t="str">
            <v>-</v>
          </cell>
          <cell r="C1655" t="str">
            <v>ELETRODUTO FLEXÍVEL, EM AÇO GALVANIZADO, REVESTIDO EXTERNAMENTE COM PVC PRETO (1"), INCLUSIVE CONEXÕES, SUPORTES E FIXAÇÃO</v>
          </cell>
          <cell r="D1655" t="str">
            <v>M</v>
          </cell>
          <cell r="E1655">
            <v>11.14</v>
          </cell>
          <cell r="F1655" t="str">
            <v>ED-7249</v>
          </cell>
          <cell r="G1655">
            <v>0</v>
          </cell>
        </row>
        <row r="1656">
          <cell r="A1656" t="str">
            <v>ED-7251</v>
          </cell>
          <cell r="B1656" t="str">
            <v>-</v>
          </cell>
          <cell r="C1656" t="str">
            <v>ELETRODUTO FLEXÍVEL, EM AÇO GALVANIZADO, REVESTIDO EXTERNAMENTE COM PVC PRETO (1.1/2"), INCLUSIVE CONEXÕES, SUPORTES E FIXAÇÃO</v>
          </cell>
          <cell r="D1656" t="str">
            <v>M</v>
          </cell>
          <cell r="E1656">
            <v>19.13</v>
          </cell>
          <cell r="F1656" t="str">
            <v>ED-7251</v>
          </cell>
          <cell r="G1656">
            <v>0</v>
          </cell>
        </row>
        <row r="1657">
          <cell r="A1657" t="str">
            <v>ED-7250</v>
          </cell>
          <cell r="B1657" t="str">
            <v>-</v>
          </cell>
          <cell r="C1657" t="str">
            <v>ELETRODUTO FLEXÍVEL, EM AÇO GALVANIZADO, REVESTIDO EXTERNAMENTE COM PVC PRETO (1.1/4"), INCLUSIVE CONEXÕES, SUPORTES E FIXAÇÃO</v>
          </cell>
          <cell r="D1657" t="str">
            <v>M</v>
          </cell>
          <cell r="E1657">
            <v>16.64</v>
          </cell>
          <cell r="F1657" t="str">
            <v>ED-7250</v>
          </cell>
          <cell r="G1657">
            <v>0</v>
          </cell>
        </row>
        <row r="1658">
          <cell r="A1658" t="str">
            <v>ED-7252</v>
          </cell>
          <cell r="B1658" t="str">
            <v>-</v>
          </cell>
          <cell r="C1658" t="str">
            <v>ELETRODUTO FLEXÍVEL, EM AÇO GALVANIZADO, REVESTIDO EXTERNAMENTE COM PVC PRETO (2"), INCLUSIVE CONEXÕES, SUPORTES E FIXAÇÃO</v>
          </cell>
          <cell r="D1658" t="str">
            <v>M</v>
          </cell>
          <cell r="E1658">
            <v>26.04</v>
          </cell>
          <cell r="F1658" t="str">
            <v>ED-7252</v>
          </cell>
          <cell r="G1658">
            <v>0</v>
          </cell>
        </row>
        <row r="1659">
          <cell r="A1659" t="str">
            <v>ED-7253</v>
          </cell>
          <cell r="B1659" t="str">
            <v>-</v>
          </cell>
          <cell r="C1659" t="str">
            <v>ELETRODUTO FLEXÍVEL, EM AÇO GALVANIZADO, REVESTIDO EXTERNAMENTE COM PVC PRETO (2.1/2"), INCLUSIVE CONEXÕES, SUPORTES E FIXAÇÃO</v>
          </cell>
          <cell r="D1659" t="str">
            <v>M</v>
          </cell>
          <cell r="E1659">
            <v>38.11</v>
          </cell>
          <cell r="F1659" t="str">
            <v>ED-7253</v>
          </cell>
          <cell r="G1659">
            <v>0</v>
          </cell>
        </row>
        <row r="1660">
          <cell r="A1660" t="str">
            <v>ED-7248</v>
          </cell>
          <cell r="B1660" t="str">
            <v>-</v>
          </cell>
          <cell r="C1660" t="str">
            <v>ELETRODUTO FLEXÍVEL, EM AÇO GALVANIZADO, REVESTIDO EXTERNAMENTE COM PVC PRETO (3/4"), INCLUSIVE CONEXÕES, SUPORTES E FIXAÇÃO</v>
          </cell>
          <cell r="D1660" t="str">
            <v>M</v>
          </cell>
          <cell r="E1660">
            <v>8.8800000000000008</v>
          </cell>
          <cell r="F1660" t="str">
            <v>ED-7248</v>
          </cell>
          <cell r="G1660">
            <v>0</v>
          </cell>
        </row>
        <row r="1661">
          <cell r="A1661" t="str">
            <v>20.12</v>
          </cell>
          <cell r="B1661">
            <v>8926</v>
          </cell>
          <cell r="C1661" t="str">
            <v>ELETRODUTO RÍGIDO EM PVC</v>
          </cell>
          <cell r="D1661" t="str">
            <v/>
          </cell>
          <cell r="E1661">
            <v>0</v>
          </cell>
          <cell r="F1661" t="str">
            <v>20.12</v>
          </cell>
          <cell r="G1661">
            <v>0</v>
          </cell>
        </row>
        <row r="1662">
          <cell r="A1662" t="str">
            <v>ED-49315</v>
          </cell>
          <cell r="B1662" t="str">
            <v>ELE-ELE-045</v>
          </cell>
          <cell r="C1662" t="str">
            <v>ELETRODUTO DE PVC RÍGIDO ROSCÁVEL, DN 100 MM (4"), INCLUSIVE CONEXÕES, SUPORTES E FIXAÇÃO</v>
          </cell>
          <cell r="D1662" t="str">
            <v>M</v>
          </cell>
          <cell r="E1662">
            <v>50.03</v>
          </cell>
          <cell r="F1662" t="str">
            <v>ED-49315</v>
          </cell>
          <cell r="G1662">
            <v>0</v>
          </cell>
        </row>
        <row r="1663">
          <cell r="A1663" t="str">
            <v>ED-49307</v>
          </cell>
          <cell r="B1663" t="str">
            <v>ELE-ELE-005</v>
          </cell>
          <cell r="C1663" t="str">
            <v>ELETRODUTO DE PVC RÍGIDO ROSCÁVEL, DN 16 MM (1/2"), INCLUSIVE CONEXÕES, SUPORTES E FIXAÇÃO</v>
          </cell>
          <cell r="D1663" t="str">
            <v>M</v>
          </cell>
          <cell r="E1663">
            <v>13.72</v>
          </cell>
          <cell r="F1663" t="str">
            <v>ED-49307</v>
          </cell>
          <cell r="G1663">
            <v>0</v>
          </cell>
        </row>
        <row r="1664">
          <cell r="A1664" t="str">
            <v>ED-49308</v>
          </cell>
          <cell r="B1664" t="str">
            <v>ELE-ELE-010</v>
          </cell>
          <cell r="C1664" t="str">
            <v>ELETRODUTO DE PVC RÍGIDO ROSCÁVEL, DN 20 MM (3/4"), INCLUSIVE CONEXÕES, SUPORTES E FIXAÇÃO</v>
          </cell>
          <cell r="D1664" t="str">
            <v>M</v>
          </cell>
          <cell r="E1664">
            <v>14.2</v>
          </cell>
          <cell r="F1664" t="str">
            <v>ED-49308</v>
          </cell>
          <cell r="G1664">
            <v>0</v>
          </cell>
        </row>
        <row r="1665">
          <cell r="A1665" t="str">
            <v>ED-49309</v>
          </cell>
          <cell r="B1665" t="str">
            <v>ELE-ELE-015</v>
          </cell>
          <cell r="C1665" t="str">
            <v>ELETRODUTO DE PVC RÍGIDO ROSCÁVEL, DN 25 MM (1"), INCLUSIVE CONEXÕES, SUPORTES E FIXAÇÃO</v>
          </cell>
          <cell r="D1665" t="str">
            <v>M</v>
          </cell>
          <cell r="E1665">
            <v>15.59</v>
          </cell>
          <cell r="F1665" t="str">
            <v>ED-49309</v>
          </cell>
          <cell r="G1665">
            <v>0</v>
          </cell>
        </row>
        <row r="1666">
          <cell r="A1666" t="str">
            <v>ED-49310</v>
          </cell>
          <cell r="B1666" t="str">
            <v>ELE-ELE-020</v>
          </cell>
          <cell r="C1666" t="str">
            <v>ELETRODUTO DE PVC RÍGIDO ROSCÁVEL, DN 32 MM (1.1/4"), INCLUSIVE CONEXÕES, SUPORTES E FIXAÇÃO</v>
          </cell>
          <cell r="D1666" t="str">
            <v>M</v>
          </cell>
          <cell r="E1666">
            <v>22.72</v>
          </cell>
          <cell r="F1666" t="str">
            <v>ED-49310</v>
          </cell>
          <cell r="G1666">
            <v>0</v>
          </cell>
        </row>
        <row r="1667">
          <cell r="A1667" t="str">
            <v>ED-49311</v>
          </cell>
          <cell r="B1667" t="str">
            <v>ELE-ELE-025</v>
          </cell>
          <cell r="C1667" t="str">
            <v>ELETRODUTO DE PVC RÍGIDO ROSCÁVEL, DN 40 MM (1.1/2"), INCLUSIVE CONEXÕES, SUPORTES E FIXAÇÃO</v>
          </cell>
          <cell r="D1667" t="str">
            <v>M</v>
          </cell>
          <cell r="E1667">
            <v>23.23</v>
          </cell>
          <cell r="F1667" t="str">
            <v>ED-49311</v>
          </cell>
          <cell r="G1667">
            <v>0</v>
          </cell>
        </row>
        <row r="1668">
          <cell r="A1668" t="str">
            <v>ED-49312</v>
          </cell>
          <cell r="B1668" t="str">
            <v>ELE-ELE-030</v>
          </cell>
          <cell r="C1668" t="str">
            <v>ELETRODUTO DE PVC RÍGIDO ROSCÁVEL, DN 50 MM (2"), INCLUSIVE CONEXÕES, SUPORTES E FIXAÇÃO</v>
          </cell>
          <cell r="D1668" t="str">
            <v>M</v>
          </cell>
          <cell r="E1668">
            <v>26.8</v>
          </cell>
          <cell r="F1668" t="str">
            <v>ED-49312</v>
          </cell>
          <cell r="G1668">
            <v>0</v>
          </cell>
        </row>
        <row r="1669">
          <cell r="A1669" t="str">
            <v>ED-49313</v>
          </cell>
          <cell r="B1669" t="str">
            <v>ELE-ELE-035</v>
          </cell>
          <cell r="C1669" t="str">
            <v>ELETRODUTO DE PVC RÍGIDO ROSCÁVEL, DN 60 MM (2.1/2"), INCLUSIVE CONEXÕES, SUPORTES E FIXAÇÃO</v>
          </cell>
          <cell r="D1669" t="str">
            <v>M</v>
          </cell>
          <cell r="E1669">
            <v>36.92</v>
          </cell>
          <cell r="F1669" t="str">
            <v>ED-49313</v>
          </cell>
          <cell r="G1669">
            <v>0</v>
          </cell>
        </row>
        <row r="1670">
          <cell r="A1670" t="str">
            <v>ED-49314</v>
          </cell>
          <cell r="B1670" t="str">
            <v>ELE-ELE-040</v>
          </cell>
          <cell r="C1670" t="str">
            <v>ELETRODUTO DE PVC RÍGIDO ROSCÁVEL, DN 75 MM (3"), INCLUSIVE CONEXÕES, SUPORTES E FIXAÇÃO</v>
          </cell>
          <cell r="D1670" t="str">
            <v>M</v>
          </cell>
          <cell r="E1670">
            <v>40.33</v>
          </cell>
          <cell r="F1670" t="str">
            <v>ED-49314</v>
          </cell>
          <cell r="G1670">
            <v>0</v>
          </cell>
        </row>
        <row r="1671">
          <cell r="A1671" t="str">
            <v>ED-17935</v>
          </cell>
          <cell r="B1671" t="str">
            <v>-</v>
          </cell>
          <cell r="C1671" t="str">
            <v>SONDAGEM DE ELETRODUTO/DUTOS COM ARAME GALVANIZADO, DIÂMETRO DO FIO 1,24MM, 18 BWG, INCLUSIVE FORNECIMENTO E INSTALAÇÃO</v>
          </cell>
          <cell r="D1671" t="str">
            <v>M</v>
          </cell>
          <cell r="E1671">
            <v>0.73</v>
          </cell>
          <cell r="F1671" t="str">
            <v>ED-17935</v>
          </cell>
          <cell r="G1671">
            <v>0</v>
          </cell>
        </row>
        <row r="1672">
          <cell r="A1672" t="str">
            <v>20.13</v>
          </cell>
          <cell r="B1672">
            <v>8927</v>
          </cell>
          <cell r="C1672" t="str">
            <v>ELETRODUTO RÍGIDO EM AÇO GALVANIZADO</v>
          </cell>
          <cell r="D1672" t="str">
            <v/>
          </cell>
          <cell r="E1672">
            <v>0</v>
          </cell>
          <cell r="F1672" t="str">
            <v>20.13</v>
          </cell>
          <cell r="G1672">
            <v>0</v>
          </cell>
        </row>
        <row r="1673">
          <cell r="A1673" t="str">
            <v>ED-49316</v>
          </cell>
          <cell r="B1673" t="str">
            <v>ELE-ELE-050</v>
          </cell>
          <cell r="C1673" t="str">
            <v>ELETRODUTO DE AÇO GALVANIZADO LEVE, INCLUSIVE CONEXÕES, SUPORTES E FIXAÇÃO DN 15 (1/2")</v>
          </cell>
          <cell r="D1673" t="str">
            <v>M</v>
          </cell>
          <cell r="E1673">
            <v>15.9</v>
          </cell>
          <cell r="F1673" t="str">
            <v>ED-49316</v>
          </cell>
          <cell r="G1673">
            <v>0</v>
          </cell>
        </row>
        <row r="1674">
          <cell r="A1674" t="str">
            <v>ED-49317</v>
          </cell>
          <cell r="B1674" t="str">
            <v>ELE-ELE-055</v>
          </cell>
          <cell r="C1674" t="str">
            <v>ELETRODUTO DE AÇO GALVANIZADO LEVE, INCLUSIVE CONEXÕES, SUPORTES E FIXAÇÃO DN 20 (3/4")</v>
          </cell>
          <cell r="D1674" t="str">
            <v>M</v>
          </cell>
          <cell r="E1674">
            <v>17.079999999999998</v>
          </cell>
          <cell r="F1674" t="str">
            <v>ED-49317</v>
          </cell>
          <cell r="G1674">
            <v>0</v>
          </cell>
        </row>
        <row r="1675">
          <cell r="A1675" t="str">
            <v>ED-49318</v>
          </cell>
          <cell r="B1675" t="str">
            <v>ELE-ELE-060</v>
          </cell>
          <cell r="C1675" t="str">
            <v>ELETRODUTO DE AÇO GALVANIZADO LEVE, INCLUSIVE CONEXÕES, SUPORTES E FIXAÇÃO DN 25 (1")</v>
          </cell>
          <cell r="D1675" t="str">
            <v>M</v>
          </cell>
          <cell r="E1675">
            <v>23.4</v>
          </cell>
          <cell r="F1675" t="str">
            <v>ED-49318</v>
          </cell>
          <cell r="G1675">
            <v>0</v>
          </cell>
        </row>
        <row r="1676">
          <cell r="A1676" t="str">
            <v>ED-49324</v>
          </cell>
          <cell r="B1676" t="str">
            <v>ELE-ELE-090</v>
          </cell>
          <cell r="C1676" t="str">
            <v>ELETRODUTO DE AÇO GALVANIZADO MÉDIO, INCLUSIVE CONEXÕES, SUPORTES E FIXAÇÃO DN 100 (4")</v>
          </cell>
          <cell r="D1676" t="str">
            <v>M</v>
          </cell>
          <cell r="E1676">
            <v>100.24</v>
          </cell>
          <cell r="F1676" t="str">
            <v>ED-49324</v>
          </cell>
          <cell r="G1676">
            <v>0</v>
          </cell>
        </row>
        <row r="1677">
          <cell r="A1677" t="str">
            <v>ED-49319</v>
          </cell>
          <cell r="B1677" t="str">
            <v>ELE-ELE-065</v>
          </cell>
          <cell r="C1677" t="str">
            <v>ELETRODUTO DE AÇO GALVANIZADO MÉDIO, INCLUSIVE CONEXÕES, SUPORTES E FIXAÇÃO DN 32 (1.1/4")</v>
          </cell>
          <cell r="D1677" t="str">
            <v>M</v>
          </cell>
          <cell r="E1677">
            <v>31.2</v>
          </cell>
          <cell r="F1677" t="str">
            <v>ED-49319</v>
          </cell>
          <cell r="G1677">
            <v>0</v>
          </cell>
        </row>
        <row r="1678">
          <cell r="A1678" t="str">
            <v>ED-49320</v>
          </cell>
          <cell r="B1678" t="str">
            <v>ELE-ELE-070</v>
          </cell>
          <cell r="C1678" t="str">
            <v>ELETRODUTO DE AÇO GALVANIZADO MÉDIO, INCLUSIVE CONEXÕES, SUPORTES E FIXAÇÃO DN 40 (1.1/2")</v>
          </cell>
          <cell r="D1678" t="str">
            <v>M</v>
          </cell>
          <cell r="E1678">
            <v>33.840000000000003</v>
          </cell>
          <cell r="F1678" t="str">
            <v>ED-49320</v>
          </cell>
          <cell r="G1678">
            <v>0</v>
          </cell>
        </row>
        <row r="1679">
          <cell r="A1679" t="str">
            <v>ED-49321</v>
          </cell>
          <cell r="B1679" t="str">
            <v>ELE-ELE-075</v>
          </cell>
          <cell r="C1679" t="str">
            <v>ELETRODUTO DE AÇO GALVANIZADO MÉDIO, INCLUSIVE CONEXÕES, SUPORTES E FIXAÇÃO DN 50 (2")</v>
          </cell>
          <cell r="D1679" t="str">
            <v>M</v>
          </cell>
          <cell r="E1679">
            <v>37.28</v>
          </cell>
          <cell r="F1679" t="str">
            <v>ED-49321</v>
          </cell>
          <cell r="G1679">
            <v>0</v>
          </cell>
        </row>
        <row r="1680">
          <cell r="A1680" t="str">
            <v>ED-49322</v>
          </cell>
          <cell r="B1680" t="str">
            <v>ELE-ELE-080</v>
          </cell>
          <cell r="C1680" t="str">
            <v>ELETRODUTO DE AÇO GALVANIZADO MÉDIO, INCLUSIVE CONEXÕES, SUPORTES E FIXAÇÃO DN 65 (2.1/2")</v>
          </cell>
          <cell r="D1680" t="str">
            <v>M</v>
          </cell>
          <cell r="E1680">
            <v>58.71</v>
          </cell>
          <cell r="F1680" t="str">
            <v>ED-49322</v>
          </cell>
          <cell r="G1680">
            <v>0</v>
          </cell>
        </row>
        <row r="1681">
          <cell r="A1681" t="str">
            <v>ED-49323</v>
          </cell>
          <cell r="B1681" t="str">
            <v>ELE-ELE-085</v>
          </cell>
          <cell r="C1681" t="str">
            <v>ELETRODUTO DE AÇO GALVANIZADO MÉDIO, INCLUSIVE CONEXÕES, SUPORTES E FIXAÇÃO DN 80 (3")</v>
          </cell>
          <cell r="D1681" t="str">
            <v>M</v>
          </cell>
          <cell r="E1681">
            <v>75.06</v>
          </cell>
          <cell r="F1681" t="str">
            <v>ED-49323</v>
          </cell>
          <cell r="G1681">
            <v>0</v>
          </cell>
        </row>
        <row r="1682">
          <cell r="A1682" t="str">
            <v>ED-49333</v>
          </cell>
          <cell r="B1682" t="str">
            <v>ELE-ELE-135</v>
          </cell>
          <cell r="C1682" t="str">
            <v>ELETRODUTO DE AÇO GALVANIZADO PESADO, INCLUSIVE CONEXÕES, SUPORTES E FIXAÇÃO DN 100 (4")</v>
          </cell>
          <cell r="D1682" t="str">
            <v>M</v>
          </cell>
          <cell r="E1682">
            <v>104.37</v>
          </cell>
          <cell r="F1682" t="str">
            <v>ED-49333</v>
          </cell>
          <cell r="G1682">
            <v>0</v>
          </cell>
        </row>
        <row r="1683">
          <cell r="A1683" t="str">
            <v>ED-49325</v>
          </cell>
          <cell r="B1683" t="str">
            <v>ELE-ELE-095</v>
          </cell>
          <cell r="C1683" t="str">
            <v>ELETRODUTO DE AÇO GALVANIZADO PESADO, INCLUSIVE CONEXÕES, SUPORTES E FIXAÇÃO DN 15 (1/2")</v>
          </cell>
          <cell r="D1683" t="str">
            <v>M</v>
          </cell>
          <cell r="E1683">
            <v>19.13</v>
          </cell>
          <cell r="F1683" t="str">
            <v>ED-49325</v>
          </cell>
          <cell r="G1683">
            <v>0</v>
          </cell>
        </row>
        <row r="1684">
          <cell r="A1684" t="str">
            <v>ED-49326</v>
          </cell>
          <cell r="B1684" t="str">
            <v>ELE-ELE-100</v>
          </cell>
          <cell r="C1684" t="str">
            <v>ELETRODUTO DE AÇO GALVANIZADO PESADO, INCLUSIVE CONEXÕES, SUPORTES E FIXAÇÃO DN 20 (3/4")</v>
          </cell>
          <cell r="D1684" t="str">
            <v>M</v>
          </cell>
          <cell r="E1684">
            <v>26.53</v>
          </cell>
          <cell r="F1684" t="str">
            <v>ED-49326</v>
          </cell>
          <cell r="G1684">
            <v>0</v>
          </cell>
        </row>
        <row r="1685">
          <cell r="A1685" t="str">
            <v>ED-49327</v>
          </cell>
          <cell r="B1685" t="str">
            <v>ELE-ELE-105</v>
          </cell>
          <cell r="C1685" t="str">
            <v>ELETRODUTO DE AÇO GALVANIZADO PESADO, INCLUSIVE CONEXÕES, SUPORTES E FIXAÇÃO DN 25 (1")</v>
          </cell>
          <cell r="D1685" t="str">
            <v>M</v>
          </cell>
          <cell r="E1685">
            <v>36.92</v>
          </cell>
          <cell r="F1685" t="str">
            <v>ED-49327</v>
          </cell>
          <cell r="G1685">
            <v>0</v>
          </cell>
        </row>
        <row r="1686">
          <cell r="A1686" t="str">
            <v>ED-49328</v>
          </cell>
          <cell r="B1686" t="str">
            <v>ELE-ELE-110</v>
          </cell>
          <cell r="C1686" t="str">
            <v>ELETRODUTO DE AÇO GALVANIZADO PESADO, INCLUSIVE CONEXÕES, SUPORTES E FIXAÇÃO DN 32 (1.1/4")</v>
          </cell>
          <cell r="D1686" t="str">
            <v>M</v>
          </cell>
          <cell r="E1686">
            <v>31.2</v>
          </cell>
          <cell r="F1686" t="str">
            <v>ED-49328</v>
          </cell>
          <cell r="G1686">
            <v>0</v>
          </cell>
        </row>
        <row r="1687">
          <cell r="A1687" t="str">
            <v>ED-49329</v>
          </cell>
          <cell r="B1687" t="str">
            <v>ELE-ELE-115</v>
          </cell>
          <cell r="C1687" t="str">
            <v>ELETRODUTO DE AÇO GALVANIZADO PESADO, INCLUSIVE CONEXÕES, SUPORTES E FIXAÇÃO DN 40 (1.1/2")</v>
          </cell>
          <cell r="D1687" t="str">
            <v>M</v>
          </cell>
          <cell r="E1687">
            <v>51.8</v>
          </cell>
          <cell r="F1687" t="str">
            <v>ED-49329</v>
          </cell>
          <cell r="G1687">
            <v>0</v>
          </cell>
        </row>
        <row r="1688">
          <cell r="A1688" t="str">
            <v>ED-49330</v>
          </cell>
          <cell r="B1688" t="str">
            <v>ELE-ELE-120</v>
          </cell>
          <cell r="C1688" t="str">
            <v>ELETRODUTO DE AÇO GALVANIZADO PESADO, INCLUSIVE CONEXÕES, SUPORTES E FIXAÇÃO DN 50 (2")</v>
          </cell>
          <cell r="D1688" t="str">
            <v>M</v>
          </cell>
          <cell r="E1688">
            <v>68.209999999999994</v>
          </cell>
          <cell r="F1688" t="str">
            <v>ED-49330</v>
          </cell>
          <cell r="G1688">
            <v>0</v>
          </cell>
        </row>
        <row r="1689">
          <cell r="A1689" t="str">
            <v>ED-49331</v>
          </cell>
          <cell r="B1689" t="str">
            <v>ELE-ELE-125</v>
          </cell>
          <cell r="C1689" t="str">
            <v>ELETRODUTO DE AÇO GALVANIZADO PESADO, INCLUSIVE CONEXÕES, SUPORTES E FIXAÇÃO DN 65 (2.1/2")</v>
          </cell>
          <cell r="D1689" t="str">
            <v>M</v>
          </cell>
          <cell r="E1689">
            <v>91.84</v>
          </cell>
          <cell r="F1689" t="str">
            <v>ED-49331</v>
          </cell>
          <cell r="G1689">
            <v>0</v>
          </cell>
        </row>
        <row r="1690">
          <cell r="A1690" t="str">
            <v>ED-49332</v>
          </cell>
          <cell r="B1690" t="str">
            <v>ELE-ELE-130</v>
          </cell>
          <cell r="C1690" t="str">
            <v>ELETRODUTO DE AÇO GALVANIZADO PESADO, INCLUSIVE CONEXÕES, SUPORTES E FIXAÇÃO DN 80 (3")</v>
          </cell>
          <cell r="D1690" t="str">
            <v>M</v>
          </cell>
          <cell r="E1690">
            <v>126.66</v>
          </cell>
          <cell r="F1690" t="str">
            <v>ED-49332</v>
          </cell>
          <cell r="G1690">
            <v>0</v>
          </cell>
        </row>
        <row r="1691">
          <cell r="A1691" t="str">
            <v>20.14</v>
          </cell>
          <cell r="B1691">
            <v>8928</v>
          </cell>
          <cell r="C1691" t="str">
            <v>PERFILADO LISO E PERFURADO</v>
          </cell>
          <cell r="D1691" t="str">
            <v/>
          </cell>
          <cell r="E1691">
            <v>0</v>
          </cell>
          <cell r="F1691" t="str">
            <v>20.14</v>
          </cell>
          <cell r="G1691">
            <v>0</v>
          </cell>
        </row>
        <row r="1692">
          <cell r="A1692" t="str">
            <v>ED-49463</v>
          </cell>
          <cell r="B1692" t="str">
            <v>ELE-PER-090</v>
          </cell>
          <cell r="C1692" t="str">
            <v>CAIXA DE DERIVAÇÃO TIPO "C" PARA PERFILADO EM CHAPA DE AÇO  COM TRATAMENTO PRÉ-ZINCADO, INCLUSIVE TAMPA E FIXAÇÃO</v>
          </cell>
          <cell r="D1692" t="str">
            <v>UN</v>
          </cell>
          <cell r="E1692">
            <v>25.45</v>
          </cell>
          <cell r="F1692" t="str">
            <v>ED-49463</v>
          </cell>
          <cell r="G1692">
            <v>0</v>
          </cell>
        </row>
        <row r="1693">
          <cell r="A1693" t="str">
            <v>ED-49464</v>
          </cell>
          <cell r="B1693" t="str">
            <v>ELE-PER-095</v>
          </cell>
          <cell r="C1693" t="str">
            <v xml:space="preserve">CAIXA DE DERIVAÇÃO TIPO "I" PARA PERFILADO EM CHAPA DE AÇO  COM TRATAMENTO PRÉ-ZINCADO, INCLUSIVE TAMPA E FIXAÇÃO
</v>
          </cell>
          <cell r="D1693" t="str">
            <v>UN</v>
          </cell>
          <cell r="E1693">
            <v>25.45</v>
          </cell>
          <cell r="F1693" t="str">
            <v>ED-49464</v>
          </cell>
          <cell r="G1693">
            <v>0</v>
          </cell>
        </row>
        <row r="1694">
          <cell r="A1694" t="str">
            <v>ED-49465</v>
          </cell>
          <cell r="B1694" t="str">
            <v>ELE-PER-100</v>
          </cell>
          <cell r="C1694" t="str">
            <v xml:space="preserve">CAIXA DE DERIVAÇÃO TIPO "L" PARA PERFILADO EM CHAPA DE AÇO  COM TRATAMENTO PRÉ-ZINCADO, INCLUSIVE TAMPA E FIXAÇÃO
</v>
          </cell>
          <cell r="D1694" t="str">
            <v>UN</v>
          </cell>
          <cell r="E1694">
            <v>25.45</v>
          </cell>
          <cell r="F1694" t="str">
            <v>ED-49465</v>
          </cell>
          <cell r="G1694">
            <v>0</v>
          </cell>
        </row>
        <row r="1695">
          <cell r="A1695" t="str">
            <v>ED-49466</v>
          </cell>
          <cell r="B1695" t="str">
            <v>ELE-PER-105</v>
          </cell>
          <cell r="C1695" t="str">
            <v xml:space="preserve">CAIXA DE DERIVAÇÃO TIPO "T" PARA PERFILADO EM CHAPA DE AÇO  COM TRATAMENTO PRÉ-ZINCADO, INCLUSIVE TAMPA E FIXAÇÃO
</v>
          </cell>
          <cell r="D1695" t="str">
            <v>UN</v>
          </cell>
          <cell r="E1695">
            <v>26.14</v>
          </cell>
          <cell r="F1695" t="str">
            <v>ED-49466</v>
          </cell>
          <cell r="G1695">
            <v>0</v>
          </cell>
        </row>
        <row r="1696">
          <cell r="A1696" t="str">
            <v>ED-49467</v>
          </cell>
          <cell r="B1696" t="str">
            <v>ELE-PER-110</v>
          </cell>
          <cell r="C1696" t="str">
            <v>CAIXA DE DERIVAÇÃO TIPO "X" PARA PERFILADO EM CHAPA DE AÇO  COM TRATAMENTO PRÉ-ZINCADO, INCLUSIVE TAMPA E FIXAÇÃO</v>
          </cell>
          <cell r="D1696" t="str">
            <v>UN</v>
          </cell>
          <cell r="E1696">
            <v>26.83</v>
          </cell>
          <cell r="F1696" t="str">
            <v>ED-49467</v>
          </cell>
          <cell r="G1696">
            <v>0</v>
          </cell>
        </row>
        <row r="1697">
          <cell r="A1697" t="str">
            <v>ED-49446</v>
          </cell>
          <cell r="B1697" t="str">
            <v>ELE-PER-005</v>
          </cell>
          <cell r="C1697" t="str">
            <v>PERFILADO LISO (38X19)MM EM CHAPA DE AÇO GALVANIZADO #18, COM TRATAMENTO PRÉ-ZINCADO, INCLUSIVE FIXAÇÃO SUPERIOR, CONEXÕES E ACESSÓRIOS, EXCLUSIVE TAMPA DE ENCAIXE</v>
          </cell>
          <cell r="D1697" t="str">
            <v>M</v>
          </cell>
          <cell r="E1697">
            <v>40.92</v>
          </cell>
          <cell r="F1697" t="str">
            <v>ED-49446</v>
          </cell>
          <cell r="G1697">
            <v>0</v>
          </cell>
        </row>
        <row r="1698">
          <cell r="A1698" t="str">
            <v>ED-49447</v>
          </cell>
          <cell r="B1698" t="str">
            <v>ELE-PER-010</v>
          </cell>
          <cell r="C1698" t="str">
            <v>PERFILADO LISO (38X38)MM EM CHAPA DE AÇO GALVANIZADO #18, COM TRATAMENTO PRÉ-ZINCADO, INCLUSIVE FIXAÇÃO SUPERIOR, CONEXÕES E ACESSÓRIOS, EXCLUSIVE TAMPA DE ENCAIXE</v>
          </cell>
          <cell r="D1698" t="str">
            <v>M</v>
          </cell>
          <cell r="E1698">
            <v>51.39</v>
          </cell>
          <cell r="F1698" t="str">
            <v>ED-49447</v>
          </cell>
          <cell r="G1698">
            <v>0</v>
          </cell>
        </row>
        <row r="1699">
          <cell r="A1699" t="str">
            <v>ED-49448</v>
          </cell>
          <cell r="B1699" t="str">
            <v>ELE-PER-015</v>
          </cell>
          <cell r="C1699" t="str">
            <v>PERFILADO LISO (38X38)MM EM CHAPA DE AÇO GALVANIZADO #18, COM TRATAMENTO PRÉ-ZINCADO, INCLUSIVE TAMPA DE ENCAIXE, FIXAÇÃO SUPERIOR, CONEXÕES E ACESSÓRIOS</v>
          </cell>
          <cell r="D1699" t="str">
            <v>M</v>
          </cell>
          <cell r="E1699">
            <v>62.27</v>
          </cell>
          <cell r="F1699" t="str">
            <v>ED-49448</v>
          </cell>
          <cell r="G1699">
            <v>0</v>
          </cell>
        </row>
        <row r="1700">
          <cell r="A1700" t="str">
            <v>ED-49451</v>
          </cell>
          <cell r="B1700" t="str">
            <v>ELE-PER-030</v>
          </cell>
          <cell r="C1700" t="str">
            <v>PERFILADO PERFURADO (38X38)MM EM CHAPA DE AÇO GALVANIZADO #18, COM TRATAMENTO PRÉ-ZINCADO, INCLUSIVE FIXAÇÃO SUPERIOR, CONEXÕES E ACESSÓRIOS, EXCLUSIVE TAMPA DE ENCAIXE</v>
          </cell>
          <cell r="D1700" t="str">
            <v>M</v>
          </cell>
          <cell r="E1700">
            <v>50.94</v>
          </cell>
          <cell r="F1700" t="str">
            <v>ED-49451</v>
          </cell>
          <cell r="G1700">
            <v>0</v>
          </cell>
        </row>
        <row r="1701">
          <cell r="A1701" t="str">
            <v>ED-49450</v>
          </cell>
          <cell r="B1701" t="str">
            <v>ELE-PER-025</v>
          </cell>
          <cell r="C1701" t="str">
            <v>PERFILADO PERFURADO (38X38)MM EM CHAPA DE AÇO GALVANIZADO #18, COM TRATAMENTO PRÉ-ZINCADO, INCLUSIVE TAMPA DE ENCAIXE, FIXAÇÃO SUPERIOR, CONEXÕES E ACESSÓRIOS</v>
          </cell>
          <cell r="D1701" t="str">
            <v>M</v>
          </cell>
          <cell r="E1701">
            <v>61.82</v>
          </cell>
          <cell r="F1701" t="str">
            <v>ED-49450</v>
          </cell>
          <cell r="G1701">
            <v>0</v>
          </cell>
        </row>
        <row r="1702">
          <cell r="A1702" t="str">
            <v>ED-49457</v>
          </cell>
          <cell r="B1702" t="str">
            <v>ELE-PER-060</v>
          </cell>
          <cell r="C1702" t="str">
            <v>SUPORTE OU GANCHO DE LUMINÁRIA PARA PERFILADO (38X38)MM, TIPO CURTO, EM CHAPA DE AÇO COM TRATAMENTO PRÉ-ZINCADO, INCLUSIVE ACESSÓRIOS E FIXAÇÃO</v>
          </cell>
          <cell r="D1702" t="str">
            <v>UN</v>
          </cell>
          <cell r="E1702">
            <v>6.09</v>
          </cell>
          <cell r="F1702" t="str">
            <v>ED-49457</v>
          </cell>
          <cell r="G1702">
            <v>0</v>
          </cell>
        </row>
        <row r="1703">
          <cell r="A1703" t="str">
            <v>ED-49458</v>
          </cell>
          <cell r="B1703" t="str">
            <v>ELE-PER-065</v>
          </cell>
          <cell r="C1703" t="str">
            <v>SUPORTE OU GANCHO DE LUMINÁRIA PARA PERFILADO (38X38)MM, TIPO LONGO, EM CHAPA DE AÇO COM TRATAMENTO PRÉ-ZINCADO, INCLUSIVE ACESSÓRIOS E FIXAÇÃO</v>
          </cell>
          <cell r="D1703" t="str">
            <v>UN</v>
          </cell>
          <cell r="E1703">
            <v>6.41</v>
          </cell>
          <cell r="F1703" t="str">
            <v>ED-49458</v>
          </cell>
          <cell r="G1703">
            <v>0</v>
          </cell>
        </row>
        <row r="1704">
          <cell r="A1704" t="str">
            <v>20.15</v>
          </cell>
          <cell r="B1704">
            <v>8929</v>
          </cell>
          <cell r="C1704" t="str">
            <v>ELETROCALHA LISA</v>
          </cell>
          <cell r="D1704" t="str">
            <v/>
          </cell>
          <cell r="E1704">
            <v>0</v>
          </cell>
          <cell r="F1704" t="str">
            <v>20.15</v>
          </cell>
          <cell r="G1704">
            <v>0</v>
          </cell>
        </row>
        <row r="1705">
          <cell r="A1705" t="str">
            <v>ED-19511</v>
          </cell>
          <cell r="B1705" t="str">
            <v>-</v>
          </cell>
          <cell r="C1705" t="str">
            <v>ELETROCALHA LISA (100X100)MM EM CHAPA DE AÇO GALVANIZADO #18, COM TRATAMENTO PRÉ-ZINCADO, INCLUSIVE TAMPA DE ENCAIXE, FIXAÇÃO SUPERIOR, CONEXÕES E ACESSÓRIOS</v>
          </cell>
          <cell r="D1705" t="str">
            <v>M</v>
          </cell>
          <cell r="E1705">
            <v>82.12</v>
          </cell>
          <cell r="F1705" t="str">
            <v>ED-19511</v>
          </cell>
          <cell r="G1705">
            <v>0</v>
          </cell>
        </row>
        <row r="1706">
          <cell r="A1706" t="str">
            <v>ED-19510</v>
          </cell>
          <cell r="B1706" t="str">
            <v>-</v>
          </cell>
          <cell r="C1706" t="str">
            <v>ELETROCALHA LISA (100X50)MM EM CHAPA DE AÇO GALVANIZADO #18, COM TRATAMENTO PRÉ-ZINCADO, INCLUSIVE TAMPA DE ENCAIXE, FIXAÇÃO SUPERIOR, CONEXÕES E ACESSÓRIOS</v>
          </cell>
          <cell r="D1706" t="str">
            <v>M</v>
          </cell>
          <cell r="E1706">
            <v>67.540000000000006</v>
          </cell>
          <cell r="F1706" t="str">
            <v>ED-19510</v>
          </cell>
          <cell r="G1706">
            <v>0</v>
          </cell>
        </row>
        <row r="1707">
          <cell r="A1707" t="str">
            <v>ED-19513</v>
          </cell>
          <cell r="B1707" t="str">
            <v>-</v>
          </cell>
          <cell r="C1707" t="str">
            <v>ELETROCALHA LISA (150X100)MM EM CHAPA DE AÇO GALVANIZADO #18, COM TRATAMENTO PRÉ-ZINCADO, INCLUSIVE TAMPA DE ENCAIXE, FIXAÇÃO SUPERIOR, CONEXÕES E ACESSÓRIOS</v>
          </cell>
          <cell r="D1707" t="str">
            <v>M</v>
          </cell>
          <cell r="E1707">
            <v>91.57</v>
          </cell>
          <cell r="F1707" t="str">
            <v>ED-19513</v>
          </cell>
          <cell r="G1707">
            <v>0</v>
          </cell>
        </row>
        <row r="1708">
          <cell r="A1708" t="str">
            <v>ED-19512</v>
          </cell>
          <cell r="B1708" t="str">
            <v>-</v>
          </cell>
          <cell r="C1708" t="str">
            <v>ELETROCALHA LISA (150X50)MM EM CHAPA DE AÇO GALVANIZADO #18, COM TRATAMENTO PRÉ-ZINCADO, INCLUSIVE TAMPA DE ENCAIXE, FIXAÇÃO SUPERIOR, CONEXÕES E ACESSÓRIOS</v>
          </cell>
          <cell r="D1708" t="str">
            <v>M</v>
          </cell>
          <cell r="E1708">
            <v>76.680000000000007</v>
          </cell>
          <cell r="F1708" t="str">
            <v>ED-19512</v>
          </cell>
          <cell r="G1708">
            <v>0</v>
          </cell>
        </row>
        <row r="1709">
          <cell r="A1709" t="str">
            <v>ED-19515</v>
          </cell>
          <cell r="B1709" t="str">
            <v>-</v>
          </cell>
          <cell r="C1709" t="str">
            <v>ELETROCALHA LISA (200X100)MM EM CHAPA DE AÇO GALVANIZADO #18, COM TRATAMENTO PRÉ-ZINCADO, INCLUSIVE TAMPA DE ENCAIXE, FIXAÇÃO SUPERIOR, CONEXÕES E ACESSÓRIOS</v>
          </cell>
          <cell r="D1709" t="str">
            <v>M</v>
          </cell>
          <cell r="E1709">
            <v>101.3</v>
          </cell>
          <cell r="F1709" t="str">
            <v>ED-19515</v>
          </cell>
          <cell r="G1709">
            <v>0</v>
          </cell>
        </row>
        <row r="1710">
          <cell r="A1710" t="str">
            <v>ED-19514</v>
          </cell>
          <cell r="B1710" t="str">
            <v>-</v>
          </cell>
          <cell r="C1710" t="str">
            <v>ELETROCALHA LISA (200X50)MM EM CHAPA DE AÇO GALVANIZADO #18, COM TRATAMENTO PRÉ-ZINCADO, INCLUSIVE TAMPA DE ENCAIXE, FIXAÇÃO SUPERIOR, CONEXÕES E ACESSÓRIOS</v>
          </cell>
          <cell r="D1710" t="str">
            <v>M</v>
          </cell>
          <cell r="E1710">
            <v>86.87</v>
          </cell>
          <cell r="F1710" t="str">
            <v>ED-19514</v>
          </cell>
          <cell r="G1710">
            <v>0</v>
          </cell>
        </row>
        <row r="1711">
          <cell r="A1711" t="str">
            <v>ED-19517</v>
          </cell>
          <cell r="B1711" t="str">
            <v>-</v>
          </cell>
          <cell r="C1711" t="str">
            <v>ELETROCALHA LISA (300X100)MM EM CHAPA DE AÇO GALVANIZADO #18, COM TRATAMENTO PRÉ-ZINCADO, INCLUSIVE TAMPA DE ENCAIXE, FIXAÇÃO SUPERIOR, CONEXÕES E ACESSÓRIOS</v>
          </cell>
          <cell r="D1711" t="str">
            <v>M</v>
          </cell>
          <cell r="E1711">
            <v>123.94</v>
          </cell>
          <cell r="F1711" t="str">
            <v>ED-19517</v>
          </cell>
          <cell r="G1711">
            <v>0</v>
          </cell>
        </row>
        <row r="1712">
          <cell r="A1712" t="str">
            <v>ED-19516</v>
          </cell>
          <cell r="B1712" t="str">
            <v>-</v>
          </cell>
          <cell r="C1712" t="str">
            <v>ELETROCALHA LISA (300X50)MM EM CHAPA DE AÇO GALVANIZADO #18, COM TRATAMENTO PRÉ-ZINCADO, INCLUSIVE TAMPA DE ENCAIXE, FIXAÇÃO SUPERIOR, CONEXÕES E ACESSÓRIOS</v>
          </cell>
          <cell r="D1712" t="str">
            <v>M</v>
          </cell>
          <cell r="E1712">
            <v>109.12</v>
          </cell>
          <cell r="F1712" t="str">
            <v>ED-19516</v>
          </cell>
          <cell r="G1712">
            <v>0</v>
          </cell>
        </row>
        <row r="1713">
          <cell r="A1713" t="str">
            <v>ED-19518</v>
          </cell>
          <cell r="B1713" t="str">
            <v>-</v>
          </cell>
          <cell r="C1713" t="str">
            <v>ELETROCALHA LISA (400X100)MM EM CHAPA DE AÇO GALVANIZADO #18, COM TRATAMENTO PRÉ-ZINCADO, INCLUSIVE TAMPA DE ENCAIXE, FIXAÇÃO SUPERIOR, CONEXÕES E ACESSÓRIOS</v>
          </cell>
          <cell r="D1713" t="str">
            <v>M</v>
          </cell>
          <cell r="E1713">
            <v>146.88</v>
          </cell>
          <cell r="F1713" t="str">
            <v>ED-19518</v>
          </cell>
          <cell r="G1713">
            <v>0</v>
          </cell>
        </row>
        <row r="1714">
          <cell r="A1714" t="str">
            <v>20.16</v>
          </cell>
          <cell r="B1714">
            <v>8930</v>
          </cell>
          <cell r="C1714" t="str">
            <v>ELETROCALHA PERFURADA</v>
          </cell>
          <cell r="D1714" t="str">
            <v/>
          </cell>
          <cell r="E1714">
            <v>0</v>
          </cell>
          <cell r="F1714" t="str">
            <v>20.16</v>
          </cell>
          <cell r="G1714">
            <v>0</v>
          </cell>
        </row>
        <row r="1715">
          <cell r="A1715" t="str">
            <v>ED-19520</v>
          </cell>
          <cell r="B1715" t="str">
            <v>-</v>
          </cell>
          <cell r="C1715" t="str">
            <v>ELETROCALHA PERFURADA (100X100)MM EM CHAPA DE AÇO GALVANIZADO #18, COM TRATAMENTO PRÉ-ZINCADO, INCLUSIVE TAMPA DE ENCAIXE, FIXAÇÃO SUPERIOR, CONEXÕES E ACESSÓRIOS</v>
          </cell>
          <cell r="D1715" t="str">
            <v>M</v>
          </cell>
          <cell r="E1715">
            <v>82.13</v>
          </cell>
          <cell r="F1715" t="str">
            <v>ED-19520</v>
          </cell>
          <cell r="G1715">
            <v>0</v>
          </cell>
        </row>
        <row r="1716">
          <cell r="A1716" t="str">
            <v>ED-19519</v>
          </cell>
          <cell r="B1716" t="str">
            <v>-</v>
          </cell>
          <cell r="C1716" t="str">
            <v>ELETROCALHA PERFURADA (100X50)MM EM CHAPA DE AÇO GALVANIZADO #18, COM TRATAMENTO PRÉ-ZINCADO, INCLUSIVE TAMPA DE ENCAIXE, FIXAÇÃO SUPERIOR, CONEXÕES E ACESSÓRIOS</v>
          </cell>
          <cell r="D1716" t="str">
            <v>M</v>
          </cell>
          <cell r="E1716">
            <v>67.540000000000006</v>
          </cell>
          <cell r="F1716" t="str">
            <v>ED-19519</v>
          </cell>
          <cell r="G1716">
            <v>0</v>
          </cell>
        </row>
        <row r="1717">
          <cell r="A1717" t="str">
            <v>ED-19522</v>
          </cell>
          <cell r="B1717" t="str">
            <v>-</v>
          </cell>
          <cell r="C1717" t="str">
            <v>ELETROCALHA PERFURADA (150X100)MM EM CHAPA DE AÇO GALVANIZADO #18, COM TRATAMENTO PRÉ-ZINCADO, INCLUSIVE TAMPA DE ENCAIXE, FIXAÇÃO SUPERIOR, CONEXÕES E ACESSÓRIOS</v>
          </cell>
          <cell r="D1717" t="str">
            <v>M</v>
          </cell>
          <cell r="E1717">
            <v>91.59</v>
          </cell>
          <cell r="F1717" t="str">
            <v>ED-19522</v>
          </cell>
          <cell r="G1717">
            <v>0</v>
          </cell>
        </row>
        <row r="1718">
          <cell r="A1718" t="str">
            <v>ED-19521</v>
          </cell>
          <cell r="B1718" t="str">
            <v>-</v>
          </cell>
          <cell r="C1718" t="str">
            <v>ELETROCALHA PERFURADA (150X50)MM EM CHAPA DE AÇO GALVANIZADO #18, COM TRATAMENTO PRÉ-ZINCADO, INCLUSIVE TAMPA DE ENCAIXE, FIXAÇÃO SUPERIOR, CONEXÕES E ACESSÓRIOS</v>
          </cell>
          <cell r="D1718" t="str">
            <v>M</v>
          </cell>
          <cell r="E1718">
            <v>76.69</v>
          </cell>
          <cell r="F1718" t="str">
            <v>ED-19521</v>
          </cell>
          <cell r="G1718">
            <v>0</v>
          </cell>
        </row>
        <row r="1719">
          <cell r="A1719" t="str">
            <v>ED-19524</v>
          </cell>
          <cell r="B1719" t="str">
            <v>-</v>
          </cell>
          <cell r="C1719" t="str">
            <v>ELETROCALHA PERFURADA (200X100)MM EM CHAPA DE AÇO GALVANIZADO #18, COM TRATAMENTO PRÉ-ZINCADO, INCLUSIVE TAMPA DE ENCAIXE, FIXAÇÃO SUPERIOR, CONEXÕES E ACESSÓRIOS</v>
          </cell>
          <cell r="D1719" t="str">
            <v>M</v>
          </cell>
          <cell r="E1719">
            <v>101.32</v>
          </cell>
          <cell r="F1719" t="str">
            <v>ED-19524</v>
          </cell>
          <cell r="G1719">
            <v>0</v>
          </cell>
        </row>
        <row r="1720">
          <cell r="A1720" t="str">
            <v>ED-19523</v>
          </cell>
          <cell r="B1720" t="str">
            <v>-</v>
          </cell>
          <cell r="C1720" t="str">
            <v>ELETROCALHA PERFURADA (200X50)MM EM CHAPA DE AÇO GALVANIZADO #18, COM TRATAMENTO PRÉ-ZINCADO, INCLUSIVE TAMPA DE ENCAIXE, FIXAÇÃO SUPERIOR, CONEXÕES E ACESSÓRIOS</v>
          </cell>
          <cell r="D1720" t="str">
            <v>M</v>
          </cell>
          <cell r="E1720">
            <v>86.88</v>
          </cell>
          <cell r="F1720" t="str">
            <v>ED-19523</v>
          </cell>
          <cell r="G1720">
            <v>0</v>
          </cell>
        </row>
        <row r="1721">
          <cell r="A1721" t="str">
            <v>ED-19526</v>
          </cell>
          <cell r="B1721" t="str">
            <v>-</v>
          </cell>
          <cell r="C1721" t="str">
            <v>ELETROCALHA PERFURADA (300X100)MM EM CHAPA DE AÇO GALVANIZADO #18, COM TRATAMENTO PRÉ-ZINCADO, INCLUSIVE TAMPA DE ENCAIXE, FIXAÇÃO SUPERIOR, CONEXÕES E ACESSÓRIOS</v>
          </cell>
          <cell r="D1721" t="str">
            <v>M</v>
          </cell>
          <cell r="E1721">
            <v>123.96</v>
          </cell>
          <cell r="F1721" t="str">
            <v>ED-19526</v>
          </cell>
          <cell r="G1721">
            <v>0</v>
          </cell>
        </row>
        <row r="1722">
          <cell r="A1722" t="str">
            <v>ED-19525</v>
          </cell>
          <cell r="B1722" t="str">
            <v>-</v>
          </cell>
          <cell r="C1722" t="str">
            <v>ELETROCALHA PERFURADA (300X50)MM EM CHAPA DE AÇO GALVANIZADO #18, COM TRATAMENTO PRÉ-ZINCADO, INCLUSIVE TAMPA DE ENCAIXE, FIXAÇÃO SUPERIOR, CONEXÕES E ACESSÓRIOS</v>
          </cell>
          <cell r="D1722" t="str">
            <v>M</v>
          </cell>
          <cell r="E1722">
            <v>109.14</v>
          </cell>
          <cell r="F1722" t="str">
            <v>ED-19525</v>
          </cell>
          <cell r="G1722">
            <v>0</v>
          </cell>
        </row>
        <row r="1723">
          <cell r="A1723" t="str">
            <v>ED-19527</v>
          </cell>
          <cell r="B1723" t="str">
            <v>-</v>
          </cell>
          <cell r="C1723" t="str">
            <v>ELETROCALHA PERFURADA (400X100)MM EM CHAPA DE AÇO GALVANIZADO #18, COM TRATAMENTO PRÉ-ZINCADO, INCLUSIVE TAMPA DE ENCAIXE, FIXAÇÃO SUPERIOR, CONEXÕES E ACESSÓRIOS</v>
          </cell>
          <cell r="D1723" t="str">
            <v>M</v>
          </cell>
          <cell r="E1723">
            <v>146.91</v>
          </cell>
          <cell r="F1723" t="str">
            <v>ED-19527</v>
          </cell>
          <cell r="G1723">
            <v>0</v>
          </cell>
        </row>
        <row r="1724">
          <cell r="A1724" t="str">
            <v>20.17</v>
          </cell>
          <cell r="B1724">
            <v>8931</v>
          </cell>
          <cell r="C1724" t="str">
            <v>VERGALHÃO DE AÇO COM ROSCA TOTAL</v>
          </cell>
          <cell r="D1724" t="str">
            <v/>
          </cell>
          <cell r="E1724">
            <v>0</v>
          </cell>
          <cell r="F1724" t="str">
            <v>20.17</v>
          </cell>
          <cell r="G1724">
            <v>0</v>
          </cell>
        </row>
        <row r="1725">
          <cell r="A1725" t="str">
            <v>ED-19508</v>
          </cell>
          <cell r="B1725" t="str">
            <v>-</v>
          </cell>
          <cell r="C1725" t="str">
            <v xml:space="preserve">FIXAÇÃO DE ELETROCALHA/LEITO HORIZONTAL COM LARGURA MAIOR QUE 200 MM E MENOR OU IGUAL A 400 MM EM LAJE, COM SUPORTE EM PERFILADO, INCLUSIVE PERFILADO, VERGALHÃO E ACESSÓRIOS, EXCLUSIVE ELETROCALHA/LEITO
</v>
          </cell>
          <cell r="D1725" t="str">
            <v>M</v>
          </cell>
          <cell r="E1725">
            <v>12.23</v>
          </cell>
          <cell r="F1725" t="str">
            <v>ED-19508</v>
          </cell>
          <cell r="G1725">
            <v>0</v>
          </cell>
        </row>
        <row r="1726">
          <cell r="A1726" t="str">
            <v>ED-19507</v>
          </cell>
          <cell r="B1726" t="str">
            <v>-</v>
          </cell>
          <cell r="C1726" t="str">
            <v>FIXAÇÃO DE ELETROCALHA/LEITO HORIZONTAL COM LARGURA MENOR OU IGUAL A 200 MM EM LAJE, COM SUPORTE EM PERFILADO, INCLUSIVE PERFILADO, VERGALHÃO E ACESSÓRIOS, EXCLUSIVE ELETROCALHA/LEITO</v>
          </cell>
          <cell r="D1726" t="str">
            <v>M</v>
          </cell>
          <cell r="E1726">
            <v>10.59</v>
          </cell>
          <cell r="F1726" t="str">
            <v>ED-19507</v>
          </cell>
          <cell r="G1726">
            <v>0</v>
          </cell>
        </row>
        <row r="1727">
          <cell r="A1727" t="str">
            <v>ED-49461</v>
          </cell>
          <cell r="B1727" t="str">
            <v>ELE-PER-080</v>
          </cell>
          <cell r="C1727" t="str">
            <v xml:space="preserve">VERGALHÃO DE AÇO COM ROSCA TOTAL PARA PERFILADO, DIÂMETRO 1/4", INCLUSIVE FORNECIMENTO, FIXAÇÃO E INSTALAÇÃO
</v>
          </cell>
          <cell r="D1727" t="str">
            <v>M</v>
          </cell>
          <cell r="E1727">
            <v>10.16</v>
          </cell>
          <cell r="F1727" t="str">
            <v>ED-49461</v>
          </cell>
          <cell r="G1727">
            <v>0</v>
          </cell>
        </row>
        <row r="1728">
          <cell r="A1728" t="str">
            <v>ED-15650</v>
          </cell>
          <cell r="B1728" t="str">
            <v>-</v>
          </cell>
          <cell r="C1728" t="str">
            <v>VERGALHÃO DE AÇO COM ROSCA TOTAL PARA PERFILADO, DIÂMETRO 3/8", INCLUSIVE FORNECIMENTO, FIXAÇÃO E INSTALAÇÃO</v>
          </cell>
          <cell r="D1728" t="str">
            <v>M</v>
          </cell>
          <cell r="E1728">
            <v>13.19</v>
          </cell>
          <cell r="F1728" t="str">
            <v>ED-15650</v>
          </cell>
          <cell r="G1728">
            <v>0</v>
          </cell>
        </row>
        <row r="1729">
          <cell r="A1729" t="str">
            <v>ED-15970</v>
          </cell>
          <cell r="B1729" t="str">
            <v>-</v>
          </cell>
          <cell r="C1729" t="str">
            <v>VERGALHÃO DE AÇO COM ROSCA TOTAL PARA PERFILADO, DIÂMETRO 5/16", INCLUSIVE FORNECIMENTO, FIXAÇÃO E INSTALAÇÃO</v>
          </cell>
          <cell r="D1729" t="str">
            <v>M</v>
          </cell>
          <cell r="E1729">
            <v>13.63</v>
          </cell>
          <cell r="F1729" t="str">
            <v>ED-15970</v>
          </cell>
          <cell r="G1729">
            <v>0</v>
          </cell>
        </row>
        <row r="1730">
          <cell r="A1730" t="str">
            <v>20.18</v>
          </cell>
          <cell r="B1730">
            <v>8932</v>
          </cell>
          <cell r="C1730" t="str">
            <v>LUMINÁRIA</v>
          </cell>
          <cell r="D1730" t="str">
            <v/>
          </cell>
          <cell r="E1730">
            <v>0</v>
          </cell>
          <cell r="F1730" t="str">
            <v>20.18</v>
          </cell>
          <cell r="G1730">
            <v>0</v>
          </cell>
        </row>
        <row r="1731">
          <cell r="A1731" t="str">
            <v>ED-13345</v>
          </cell>
          <cell r="B1731" t="str">
            <v>-</v>
          </cell>
          <cell r="C1731" t="str">
            <v>LUMINÁRIA ARANDELA TIPO MEIA-LUA COMPLETA, DIÂMETRO 25 CM, PARA UMA (1) LÂMPADA LED, POTÊNCIA 15W, BULBO A65, FORNECIMENTO E INSTALAÇÃO, INCLUSIVE BASE E LÂMPADA</v>
          </cell>
          <cell r="D1731" t="str">
            <v>UN</v>
          </cell>
          <cell r="E1731">
            <v>58.89</v>
          </cell>
          <cell r="F1731" t="str">
            <v>ED-13345</v>
          </cell>
          <cell r="G1731">
            <v>0</v>
          </cell>
        </row>
        <row r="1732">
          <cell r="A1732" t="str">
            <v>ED-13346</v>
          </cell>
          <cell r="B1732" t="str">
            <v>-</v>
          </cell>
          <cell r="C1732" t="str">
            <v>LUMINÁRIA ARANDELA TIPO MEIA-LUA COMPLETA, DIÂMETRO 25 CM, PARA UMA (1) LÂMPADA LED, POTÊNCIA 20W, BULBO A70, FORNECIMENTO E INSTALAÇÃO, INCLUSIVE BASE E LÂMPADA</v>
          </cell>
          <cell r="D1732" t="str">
            <v>UN</v>
          </cell>
          <cell r="E1732">
            <v>72.209999999999994</v>
          </cell>
          <cell r="F1732" t="str">
            <v>ED-13346</v>
          </cell>
          <cell r="G1732">
            <v>0</v>
          </cell>
        </row>
        <row r="1733">
          <cell r="A1733" t="str">
            <v>ED-9955</v>
          </cell>
          <cell r="B1733" t="str">
            <v>-</v>
          </cell>
          <cell r="C1733" t="str">
            <v>LUMINÁRIA ARANDELA TIPO MEIA-LUA COMPLETA, DIÂMETRO 25 CM, PARA UMA (1) LÂMPADA LED, POTÊNCIA 9W, BULBO A60, FORNECIMENTO E INSTALAÇÃO, INCLUSIVE BASE E LÂMPADA</v>
          </cell>
          <cell r="D1733" t="str">
            <v>UN</v>
          </cell>
          <cell r="E1733">
            <v>54.11</v>
          </cell>
          <cell r="F1733" t="str">
            <v>ED-9955</v>
          </cell>
          <cell r="G1733">
            <v>0</v>
          </cell>
        </row>
        <row r="1734">
          <cell r="A1734" t="str">
            <v>ED-9954</v>
          </cell>
          <cell r="B1734" t="str">
            <v>-</v>
          </cell>
          <cell r="C1734" t="str">
            <v>LUMINÁRIA ARANDELA TIPO MEIA-LUA, DIÂMETRO 25 CM, PARA UMA (1) LÂMPADA BASE E-27, FORNECIMENTO E INSTALAÇÃO, INCLUSIVE BASE, EXCLUSIVE LÂMPADA</v>
          </cell>
          <cell r="D1734" t="str">
            <v>UN</v>
          </cell>
          <cell r="E1734">
            <v>41.97</v>
          </cell>
          <cell r="F1734" t="str">
            <v>ED-9954</v>
          </cell>
          <cell r="G1734">
            <v>0</v>
          </cell>
        </row>
        <row r="1735">
          <cell r="A1735" t="str">
            <v>ED-49405</v>
          </cell>
          <cell r="B1735" t="str">
            <v>ELE-LUM-053</v>
          </cell>
          <cell r="C1735" t="str">
            <v>LUMINÁRIA ARANDELA TIPO TARTARUGA BLINDADA COMPLETA, PARA UMA (1) LÂMPADA FLUORESCENTE COMPACTA 20W, FORNECIMENTO E INSTALAÇÃO, INCLUSIVE BASE E LÂMPADA</v>
          </cell>
          <cell r="D1735" t="str">
            <v>UN</v>
          </cell>
          <cell r="E1735">
            <v>79.52</v>
          </cell>
          <cell r="F1735" t="str">
            <v>ED-49405</v>
          </cell>
          <cell r="G1735">
            <v>0</v>
          </cell>
        </row>
        <row r="1736">
          <cell r="A1736" t="str">
            <v>ED-49404</v>
          </cell>
          <cell r="B1736" t="str">
            <v>ELE-LUM-052</v>
          </cell>
          <cell r="C1736" t="str">
            <v>LUMINÁRIA ARANDELA TIPO TARTARUGA BLINDADA, PARA UMA (1) LÂMPADA BASE E-27, POTÊNCIA MÁXIMA 60W, FORNECIMENTO E INSTALAÇÃO, EXCLUSIVE BASE E LÂMPADA</v>
          </cell>
          <cell r="D1736" t="str">
            <v>UN</v>
          </cell>
          <cell r="E1736">
            <v>58.6</v>
          </cell>
          <cell r="F1736" t="str">
            <v>ED-49404</v>
          </cell>
          <cell r="G1736">
            <v>0</v>
          </cell>
        </row>
        <row r="1737">
          <cell r="A1737" t="str">
            <v>ED-49403</v>
          </cell>
          <cell r="B1737" t="str">
            <v>ELE-LUM-051</v>
          </cell>
          <cell r="C1737" t="str">
            <v>LUMINÁRIA ARANDELA TIPO TARTARUGA COMPLETA, PARA UMA (1) LÂMPADA FLUORESCENTE COMPACTA 20W, FORNECIMENTO E INSTALAÇÃO, INCLUSIVE BASE E LÂMPADA</v>
          </cell>
          <cell r="D1737" t="str">
            <v>UN</v>
          </cell>
          <cell r="E1737">
            <v>55.66</v>
          </cell>
          <cell r="F1737" t="str">
            <v>ED-49403</v>
          </cell>
          <cell r="G1737">
            <v>0</v>
          </cell>
        </row>
        <row r="1738">
          <cell r="A1738" t="str">
            <v>ED-49402</v>
          </cell>
          <cell r="B1738" t="str">
            <v>ELE-LUM-050</v>
          </cell>
          <cell r="C1738" t="str">
            <v>LUMINÁRIA ARANDELA TIPO TARTARUGA, PARA UMA (1) LÂMPADA BASE E-27, POTÊNCIA MÁXIMA 60W, FORNECIMENTO E INSTALAÇÃO, EXCLUSIVE BASE E LÂMPADA</v>
          </cell>
          <cell r="D1738" t="str">
            <v>UN</v>
          </cell>
          <cell r="E1738">
            <v>34.74</v>
          </cell>
          <cell r="F1738" t="str">
            <v>ED-49402</v>
          </cell>
          <cell r="G1738">
            <v>0</v>
          </cell>
        </row>
        <row r="1739">
          <cell r="A1739" t="str">
            <v>ED-49387</v>
          </cell>
          <cell r="B1739" t="str">
            <v>ELE-LUM-011</v>
          </cell>
          <cell r="C1739" t="str">
            <v>LUMINÁRIA COMERCIAL CHANFRADA DE SOBREPOR COMPLETA, PARA DUAS (2) LÂMPADAS TUBULARES FLUORESCENTE 2X16W-ØT8, FORNECIMENTO E INSTALAÇÃO, INCLUSIVE BASE, REATOR E LÂMPADAS</v>
          </cell>
          <cell r="D1739" t="str">
            <v>UN</v>
          </cell>
          <cell r="E1739">
            <v>137.22999999999999</v>
          </cell>
          <cell r="F1739" t="str">
            <v>ED-49387</v>
          </cell>
          <cell r="G1739">
            <v>0</v>
          </cell>
        </row>
        <row r="1740">
          <cell r="A1740" t="str">
            <v>ED-49393</v>
          </cell>
          <cell r="B1740" t="str">
            <v>ELE-LUM-026</v>
          </cell>
          <cell r="C1740" t="str">
            <v>LUMINÁRIA COMERCIAL CHANFRADA DE SOBREPOR COMPLETA, PARA DUAS (2) LÂMPADAS TUBULARES FLUORESCENTE 2X32W-ØT8, FORNECIMENTO E INSTALAÇÃO, INCLUSIVE BASE, REATOR E LÂMPADAS</v>
          </cell>
          <cell r="D1740" t="str">
            <v>UN</v>
          </cell>
          <cell r="E1740">
            <v>152.69999999999999</v>
          </cell>
          <cell r="F1740" t="str">
            <v>ED-49393</v>
          </cell>
          <cell r="G1740">
            <v>0</v>
          </cell>
        </row>
        <row r="1741">
          <cell r="A1741" t="str">
            <v>ED-13338</v>
          </cell>
          <cell r="B1741" t="str">
            <v>-</v>
          </cell>
          <cell r="C1741" t="str">
            <v>LUMINÁRIA COMERCIAL CHANFRADA DE SOBREPOR COMPLETA, PARA DUAS (2) LÂMPADAS TUBULARES LED 2X18W-ØT8, TEMPERATURA DA COR 6500K, FORNECIMENTO E INSTALAÇÃO, INCLUSIVE BASE E LÂMPADAS</v>
          </cell>
          <cell r="D1741" t="str">
            <v>UN</v>
          </cell>
          <cell r="E1741">
            <v>171.91</v>
          </cell>
          <cell r="F1741" t="str">
            <v>ED-13338</v>
          </cell>
          <cell r="G1741">
            <v>0</v>
          </cell>
        </row>
        <row r="1742">
          <cell r="A1742" t="str">
            <v>ED-13337</v>
          </cell>
          <cell r="B1742" t="str">
            <v>-</v>
          </cell>
          <cell r="C1742" t="str">
            <v>LUMINÁRIA COMERCIAL CHANFRADA DE SOBREPOR COMPLETA, PARA DUAS (2) LÂMPADAS TUBULARES LED 2X9W-ØT8, TEMPERATURA DA COR 6500K, FORNECIMENTO E INSTALAÇÃO, INCLUSIVE BASE E LÂMPADAS</v>
          </cell>
          <cell r="D1742" t="str">
            <v>UN</v>
          </cell>
          <cell r="E1742">
            <v>139.03</v>
          </cell>
          <cell r="F1742" t="str">
            <v>ED-13337</v>
          </cell>
          <cell r="G1742">
            <v>0</v>
          </cell>
        </row>
        <row r="1743">
          <cell r="A1743" t="str">
            <v>ED-49389</v>
          </cell>
          <cell r="B1743" t="str">
            <v>ELE-LUM-016</v>
          </cell>
          <cell r="C1743" t="str">
            <v>LUMINÁRIA COMERCIAL CHANFRADA DE SOBREPOR COMPLETA, PARA QUATRO (4) LÂMPADAS TUBULARES FLUORESCENTE 4X16W-ØT8, FORNECIMENTO E INSTALAÇÃO, INCLUSIVE BASE, REATOR E LÂMPADAS</v>
          </cell>
          <cell r="D1743" t="str">
            <v>UN</v>
          </cell>
          <cell r="E1743">
            <v>237.74</v>
          </cell>
          <cell r="F1743" t="str">
            <v>ED-49389</v>
          </cell>
          <cell r="G1743">
            <v>0</v>
          </cell>
        </row>
        <row r="1744">
          <cell r="A1744" t="str">
            <v>ED-49395</v>
          </cell>
          <cell r="B1744" t="str">
            <v>ELE-LUM-031</v>
          </cell>
          <cell r="C1744" t="str">
            <v>LUMINÁRIA COMERCIAL CHANFRADA DE SOBREPOR COMPLETA, PARA QUATRO (4) LÂMPADAS TUBULARES FLUORESCENTE 4X32W-ØT8, FORNECIMENTO E INSTALAÇÃO, INCLUSIVE BASE, REATOR E LÂMPADAS</v>
          </cell>
          <cell r="D1744" t="str">
            <v>UN</v>
          </cell>
          <cell r="E1744">
            <v>266</v>
          </cell>
          <cell r="F1744" t="str">
            <v>ED-49395</v>
          </cell>
          <cell r="G1744">
            <v>0</v>
          </cell>
        </row>
        <row r="1745">
          <cell r="A1745" t="str">
            <v>ED-13340</v>
          </cell>
          <cell r="B1745" t="str">
            <v>-</v>
          </cell>
          <cell r="C1745" t="str">
            <v>LUMINÁRIA COMERCIAL CHANFRADA DE SOBREPOR COMPLETA, PARA QUATRO (4) LÂMPADAS TUBULARES LED 4X18W-ØT8, TEMPERATURA DA COR 6500K, FORNECIMENTO E INSTALAÇÃO, INCLUSIVE BASE E LÂMPADA</v>
          </cell>
          <cell r="D1745" t="str">
            <v>UN</v>
          </cell>
          <cell r="E1745">
            <v>304.42</v>
          </cell>
          <cell r="F1745" t="str">
            <v>ED-13340</v>
          </cell>
          <cell r="G1745">
            <v>0</v>
          </cell>
        </row>
        <row r="1746">
          <cell r="A1746" t="str">
            <v>ED-13339</v>
          </cell>
          <cell r="B1746" t="str">
            <v>-</v>
          </cell>
          <cell r="C1746" t="str">
            <v>LUMINÁRIA COMERCIAL CHANFRADA DE SOBREPOR COMPLETA, PARA QUATRO (4) LÂMPADAS TUBULARES LED 4X9W-ØT8, TEMPERATURA DA COR 6500K, FORNECIMENTO E INSTALAÇÃO, INCLUSIVE BASE E LÂMPADAS</v>
          </cell>
          <cell r="D1746" t="str">
            <v>UN</v>
          </cell>
          <cell r="E1746">
            <v>241.34</v>
          </cell>
          <cell r="F1746" t="str">
            <v>ED-13339</v>
          </cell>
          <cell r="G1746">
            <v>0</v>
          </cell>
        </row>
        <row r="1747">
          <cell r="A1747" t="str">
            <v>ED-49385</v>
          </cell>
          <cell r="B1747" t="str">
            <v>ELE-LUM-006</v>
          </cell>
          <cell r="C1747" t="str">
            <v>LUMINÁRIA COMERCIAL CHANFRADA DE SOBREPOR COMPLETA, PARA UMA (1) LÂMPADA TUBULAR FLUORESCENTE 1X16W-ØT8, FORNECIMENTO E INSTALAÇÃO, INCLUSIVE BASE, REATOR E LÂMPADA</v>
          </cell>
          <cell r="D1747" t="str">
            <v>UN</v>
          </cell>
          <cell r="E1747">
            <v>105.83</v>
          </cell>
          <cell r="F1747" t="str">
            <v>ED-49385</v>
          </cell>
          <cell r="G1747">
            <v>0</v>
          </cell>
        </row>
        <row r="1748">
          <cell r="A1748" t="str">
            <v>ED-49391</v>
          </cell>
          <cell r="B1748" t="str">
            <v>ELE-LUM-021</v>
          </cell>
          <cell r="C1748" t="str">
            <v>LUMINÁRIA COMERCIAL CHANFRADA DE SOBREPOR COMPLETA, PARA UMA (1) LÂMPADA TUBULAR FLUORESCENTE 1X32W-ØT8, FORNECIMENTO E INSTALAÇÃO, INCLUSIVE BASE, REATOR E LÂMPADA</v>
          </cell>
          <cell r="D1748" t="str">
            <v>UN</v>
          </cell>
          <cell r="E1748">
            <v>122.67</v>
          </cell>
          <cell r="F1748" t="str">
            <v>ED-49391</v>
          </cell>
          <cell r="G1748">
            <v>0</v>
          </cell>
        </row>
        <row r="1749">
          <cell r="A1749" t="str">
            <v>ED-13336</v>
          </cell>
          <cell r="B1749" t="str">
            <v>-</v>
          </cell>
          <cell r="C1749" t="str">
            <v>LUMINÁRIA COMERCIAL CHANFRADA DE SOBREPOR COMPLETA, PARA UMA (1) LÂMPADA TUBULAR LED 1X18W-ØT8, TEMPERATURA DA COR 6500K, FORNECIMENTO E INSTALAÇÃO, INCLUSIVE BASE E LÂMPADA</v>
          </cell>
          <cell r="D1749" t="str">
            <v>UN</v>
          </cell>
          <cell r="E1749">
            <v>109.61</v>
          </cell>
          <cell r="F1749" t="str">
            <v>ED-13336</v>
          </cell>
          <cell r="G1749">
            <v>0</v>
          </cell>
        </row>
        <row r="1750">
          <cell r="A1750" t="str">
            <v>ED-13335</v>
          </cell>
          <cell r="B1750" t="str">
            <v>-</v>
          </cell>
          <cell r="C1750" t="str">
            <v>LUMINÁRIA COMERCIAL CHANFRADA DE SOBREPOR COMPLETA, PARA UMA (1) LÂMPADA TUBULAR LED 1X9W-ØT8, TEMPERATURA DA COR 6500K, FORNECIMENTO E INSTALAÇÃO, INCLUSIVE BASE E LÂMPADA</v>
          </cell>
          <cell r="D1750" t="str">
            <v>UN</v>
          </cell>
          <cell r="E1750">
            <v>93.3</v>
          </cell>
          <cell r="F1750" t="str">
            <v>ED-13335</v>
          </cell>
          <cell r="G1750">
            <v>0</v>
          </cell>
        </row>
        <row r="1751">
          <cell r="A1751" t="str">
            <v>ED-49386</v>
          </cell>
          <cell r="B1751" t="str">
            <v>ELE-LUM-010</v>
          </cell>
          <cell r="C1751" t="str">
            <v>LUMINÁRIA COMERCIAL CHANFRADA DE SOBREPOR, PARA DUAS (2) LÂMPADAS TUBULARES FLUORESCENTE 2X16W-ØT8 OU 2X20W-ØT10 OU LED 2X9W-ØT8, FORNECIMENTO E INSTALAÇÃO, EXCLUSIVE BASE, REATOR E LÂMPADAS</v>
          </cell>
          <cell r="D1751" t="str">
            <v>UN</v>
          </cell>
          <cell r="E1751">
            <v>52.71</v>
          </cell>
          <cell r="F1751" t="str">
            <v>ED-49386</v>
          </cell>
          <cell r="G1751">
            <v>0</v>
          </cell>
        </row>
        <row r="1752">
          <cell r="A1752" t="str">
            <v>ED-49392</v>
          </cell>
          <cell r="B1752" t="str">
            <v>ELE-LUM-025</v>
          </cell>
          <cell r="C1752" t="str">
            <v>LUMINÁRIA COMERCIAL CHANFRADA DE SOBREPOR, PARA DUAS (2) LÂMPADAS TUBULARES FLUORESCENTE 2X32W-ØT8 OU 2X40W-ØT10 OU LED 2X18W-ØT8, FORNECIMENTO E INSTALAÇÃO, EXCLUSIVE BASE, REATOR E LÂMPADAS</v>
          </cell>
          <cell r="D1752" t="str">
            <v>UN</v>
          </cell>
          <cell r="E1752">
            <v>60.79</v>
          </cell>
          <cell r="F1752" t="str">
            <v>ED-49392</v>
          </cell>
          <cell r="G1752">
            <v>0</v>
          </cell>
        </row>
        <row r="1753">
          <cell r="A1753" t="str">
            <v>ED-49388</v>
          </cell>
          <cell r="B1753" t="str">
            <v>ELE-LUM-015</v>
          </cell>
          <cell r="C1753" t="str">
            <v>LUMINÁRIA COMERCIAL CHANFRADA DE SOBREPOR, PARA QUATRO (4) LÂMPADAS TUBULARES FLUORESCENTE 4X16W-ØT8 OU 4X20W-ØT10 OU LED 4X9W-ØT8, FORNECIMENTO E INSTALAÇÃO, EXCLUSIVE BASE, REATOR E LÂMPADAS</v>
          </cell>
          <cell r="D1753" t="str">
            <v>UN</v>
          </cell>
          <cell r="E1753">
            <v>68.7</v>
          </cell>
          <cell r="F1753" t="str">
            <v>ED-49388</v>
          </cell>
          <cell r="G1753">
            <v>0</v>
          </cell>
        </row>
        <row r="1754">
          <cell r="A1754" t="str">
            <v>ED-49394</v>
          </cell>
          <cell r="B1754" t="str">
            <v>ELE-LUM-030</v>
          </cell>
          <cell r="C1754" t="str">
            <v>LUMINÁRIA COMERCIAL CHANFRADA DE SOBREPOR, PARA QUATRO (4) LÂMPADAS TUBULARES FLUORESCENTE 4X32W-ØT8 OU 4X40W-ØT10 OU LED 4X18W-ØT8, FORNECIMENTO E INSTALAÇÃO, EXCLUSIVE BASE, REATOR E LÂMPADAS</v>
          </cell>
          <cell r="D1754" t="str">
            <v>UN</v>
          </cell>
          <cell r="E1754">
            <v>82.18</v>
          </cell>
          <cell r="F1754" t="str">
            <v>ED-49394</v>
          </cell>
          <cell r="G1754">
            <v>0</v>
          </cell>
        </row>
        <row r="1755">
          <cell r="A1755" t="str">
            <v>ED-49384</v>
          </cell>
          <cell r="B1755" t="str">
            <v>ELE-LUM-005</v>
          </cell>
          <cell r="C1755" t="str">
            <v>LUMINÁRIA COMERCIAL CHANFRADA DE SOBREPOR, PARA UMA (1) LÂMPADA TUBULAR FLUORESCENTE 1X16W-ØT8 OU 1X20W-ØT10 OU LED 1X9W-ØT8, FORNECIMENTO E INSTALAÇÃO, EXCLUSIVE BASE, REATOR E LÂMPADA</v>
          </cell>
          <cell r="D1755" t="str">
            <v>UN</v>
          </cell>
          <cell r="E1755">
            <v>50.14</v>
          </cell>
          <cell r="F1755" t="str">
            <v>ED-49384</v>
          </cell>
          <cell r="G1755">
            <v>0</v>
          </cell>
        </row>
        <row r="1756">
          <cell r="A1756" t="str">
            <v>ED-49390</v>
          </cell>
          <cell r="B1756" t="str">
            <v>ELE-LUM-020</v>
          </cell>
          <cell r="C1756" t="str">
            <v>LUMINÁRIA COMERCIAL CHANFRADA DE SOBREPOR, PARA UMA (1) LÂMPADA TUBULAR FLUORESCENTE 1X32W-ØT8 OU 1X40W-ØT10 OU LED 1X18W-ØT8, FORNECIMENTO E INSTALAÇÃO, EXCLUSIVE BASE, REATOR E LÂMPADA</v>
          </cell>
          <cell r="D1756" t="str">
            <v>UN</v>
          </cell>
          <cell r="E1756">
            <v>54.05</v>
          </cell>
          <cell r="F1756" t="str">
            <v>ED-49390</v>
          </cell>
          <cell r="G1756">
            <v>0</v>
          </cell>
        </row>
        <row r="1757">
          <cell r="A1757" t="str">
            <v>ED-13357</v>
          </cell>
          <cell r="B1757" t="str">
            <v>-</v>
          </cell>
          <cell r="C1757" t="str">
            <v>LUMINÁRIA PLAFON REDONDO DE VIDRO JATEADO REDONDO COMPLETA, DIÂMETRO 25 CM, PARA UMA (1) LÂMPADA LED, POTÊNCIA 15W, BULBO A65, FORNECIMENTO E INSTALAÇÃO, INCLUSIVE BASE E LÂMPADA</v>
          </cell>
          <cell r="D1757" t="str">
            <v>UN</v>
          </cell>
          <cell r="E1757">
            <v>52.79</v>
          </cell>
          <cell r="F1757" t="str">
            <v>ED-13357</v>
          </cell>
          <cell r="G1757">
            <v>0</v>
          </cell>
        </row>
        <row r="1758">
          <cell r="A1758" t="str">
            <v>ED-13356</v>
          </cell>
          <cell r="B1758" t="str">
            <v>-</v>
          </cell>
          <cell r="C1758" t="str">
            <v>LUMINÁRIA PLAFON REDONDO DE VIDRO JATEADO REDONDO COMPLETA, DIÂMETRO 25 CM, PARA UMA (1) LÂMPADA LED, POTÊNCIA 9W, BULBO A60, FORNECIMENTO E INSTALAÇÃO, INCLUSIVE BASE E LÂMPADA</v>
          </cell>
          <cell r="D1758" t="str">
            <v>UN</v>
          </cell>
          <cell r="E1758">
            <v>48.01</v>
          </cell>
          <cell r="F1758" t="str">
            <v>ED-13356</v>
          </cell>
          <cell r="G1758">
            <v>0</v>
          </cell>
        </row>
        <row r="1759">
          <cell r="A1759" t="str">
            <v>ED-13355</v>
          </cell>
          <cell r="B1759" t="str">
            <v>-</v>
          </cell>
          <cell r="C1759" t="str">
            <v>LUMINÁRIA PLAFON REDONDO DE VIDRO JATEADO REDONDO, DIÂMETRO 25 CM, PARA UMA (1) LÂMPADA BASE E-27, FORNECIMENTO E INSTALAÇÃO, INCLUSIVE BASE, EXCLUSIVE LÂMPADA</v>
          </cell>
          <cell r="D1759" t="str">
            <v>UN</v>
          </cell>
          <cell r="E1759">
            <v>35.869999999999997</v>
          </cell>
          <cell r="F1759" t="str">
            <v>ED-13355</v>
          </cell>
          <cell r="G1759">
            <v>0</v>
          </cell>
        </row>
        <row r="1760">
          <cell r="A1760" t="str">
            <v>ED-49408</v>
          </cell>
          <cell r="B1760" t="str">
            <v>ELE-LUM-065</v>
          </cell>
          <cell r="C1760" t="str">
            <v>LUMINÁRIA REFLETORA PARA ILUMINAÇÃO PÚBLICA COM LÂMPADA VAPOR DE MERCÚRIO, 2 REFLETORES DE 250W EM POSTE DE CONCRETO COM 9 M DE ALTURA (COMPLETA)</v>
          </cell>
          <cell r="D1760" t="str">
            <v>UN</v>
          </cell>
          <cell r="E1760">
            <v>1697.34</v>
          </cell>
          <cell r="F1760" t="str">
            <v>ED-49408</v>
          </cell>
          <cell r="G1760">
            <v>0</v>
          </cell>
        </row>
        <row r="1761">
          <cell r="A1761" t="str">
            <v>ED-49410</v>
          </cell>
          <cell r="B1761" t="str">
            <v>ELE-LUM-075</v>
          </cell>
          <cell r="C1761" t="str">
            <v>LUMINÁRIA REFLETORA PARA ILUMINAÇÃO PÚBLICA COM LÂMPADA VAPOR DE MERCÚRIO, 3 REFLETORES DE 400W EM POSTE DE CONCRETO COM 11 M DE ALTURA (COMPLETA)</v>
          </cell>
          <cell r="D1761" t="str">
            <v>UN</v>
          </cell>
          <cell r="E1761">
            <v>2547.5</v>
          </cell>
          <cell r="F1761" t="str">
            <v>ED-49410</v>
          </cell>
          <cell r="G1761">
            <v>0</v>
          </cell>
        </row>
        <row r="1762">
          <cell r="A1762" t="str">
            <v>ED-49409</v>
          </cell>
          <cell r="B1762" t="str">
            <v>ELE-LUM-070</v>
          </cell>
          <cell r="C1762" t="str">
            <v>LUMINÁRIA REFLETORA PARA ILUMINAÇÃO PÚBLICA COM LÂMPADA VAPOR DE MERCÚRIO, 6 REFLETORES DE 400W EM POSTE DE CONCRETO COM 9 M DE ALTURA (COMPLETA)</v>
          </cell>
          <cell r="D1762" t="str">
            <v>UN</v>
          </cell>
          <cell r="E1762">
            <v>1723.96</v>
          </cell>
          <cell r="F1762" t="str">
            <v>ED-49409</v>
          </cell>
          <cell r="G1762">
            <v>0</v>
          </cell>
        </row>
        <row r="1763">
          <cell r="A1763" t="str">
            <v>ED-49406</v>
          </cell>
          <cell r="B1763" t="str">
            <v>ELE-LUM-055</v>
          </cell>
          <cell r="C1763" t="str">
            <v>LUMINÁRIA REFLETORA PARA ILUMINAÇÃO PÚBLICA PARA LÂMPADA VAPOR DE MERCÚRIO, SÓDIO E METÁLICA, 1 PÉTALA, POSTE DE AÇO GALVANIZADO COM 10 M DE ALTURA LIVRE (COMPLETA)</v>
          </cell>
          <cell r="D1763" t="str">
            <v>UN</v>
          </cell>
          <cell r="E1763">
            <v>2120.27</v>
          </cell>
          <cell r="F1763" t="str">
            <v>ED-49406</v>
          </cell>
          <cell r="G1763">
            <v>0</v>
          </cell>
        </row>
        <row r="1764">
          <cell r="A1764" t="str">
            <v>ED-49407</v>
          </cell>
          <cell r="B1764" t="str">
            <v>ELE-LUM-060</v>
          </cell>
          <cell r="C1764" t="str">
            <v>LUMINÁRIA REFLETORA PARA ILUMINAÇÃO PÚBLICA PARA LÂMPADA VAPOR DE MERCÚRIO, SÓDIO E METÁLICA, 2 PÉTALAS, POSTE DE AÇO GALVANIZADO COM 10 M DE ALTURA LIVRE (COMPLETA)</v>
          </cell>
          <cell r="D1764" t="str">
            <v>UN</v>
          </cell>
          <cell r="E1764">
            <v>2564.52</v>
          </cell>
          <cell r="F1764" t="str">
            <v>ED-49407</v>
          </cell>
          <cell r="G1764">
            <v>0</v>
          </cell>
        </row>
        <row r="1765">
          <cell r="A1765" t="str">
            <v>ED-49401</v>
          </cell>
          <cell r="B1765" t="str">
            <v>ELE-LUM-046</v>
          </cell>
          <cell r="C1765" t="str">
            <v>LUMINÁRIA TIPO DROPS COM BASE SUPORTE GALVANIZADA E GLOBO LEITOSO COMPLETA, PARA UMA (1) LÂMPADA FLUORESCENTE COMPACTA DE 20W, FORNECIMENTO E INSTALAÇÃO, INCLUSIVE BASE E LÂMPADA</v>
          </cell>
          <cell r="D1765" t="str">
            <v>UN</v>
          </cell>
          <cell r="E1765">
            <v>69.84</v>
          </cell>
          <cell r="F1765" t="str">
            <v>ED-49401</v>
          </cell>
          <cell r="G1765">
            <v>0</v>
          </cell>
        </row>
        <row r="1766">
          <cell r="A1766" t="str">
            <v>ED-13354</v>
          </cell>
          <cell r="B1766" t="str">
            <v>-</v>
          </cell>
          <cell r="C1766" t="str">
            <v>LUMINÁRIA TIPO DROPS COM BASE SUPORTE GALVANIZADA E GLOBO LEITOSO COMPLETA, PARA UMA (1) LÂMPADA LED, POTÊNCIA 15W, BULBO A65, FORNECIMENTO E INSTALAÇÃO, INCLUSIVE BASE E LÂMPADA</v>
          </cell>
          <cell r="D1766" t="str">
            <v>UN</v>
          </cell>
          <cell r="E1766">
            <v>73.88</v>
          </cell>
          <cell r="F1766" t="str">
            <v>ED-13354</v>
          </cell>
          <cell r="G1766">
            <v>0</v>
          </cell>
        </row>
        <row r="1767">
          <cell r="A1767" t="str">
            <v>ED-13353</v>
          </cell>
          <cell r="B1767" t="str">
            <v>-</v>
          </cell>
          <cell r="C1767" t="str">
            <v>LUMINÁRIA TIPO DROPS COM BASE SUPORTE GALVANIZADA E GLOBO LEITOSO COMPLETA, PARA UMA (1) LÂMPADA LED, POTÊNCIA 9W, BULBO A60, FORNECIMENTO E INSTALAÇÃO, INCLUSIVE BASE E LÂMPADA</v>
          </cell>
          <cell r="D1767" t="str">
            <v>UN</v>
          </cell>
          <cell r="E1767">
            <v>69.099999999999994</v>
          </cell>
          <cell r="F1767" t="str">
            <v>ED-13353</v>
          </cell>
          <cell r="G1767">
            <v>0</v>
          </cell>
        </row>
        <row r="1768">
          <cell r="A1768" t="str">
            <v>ED-49400</v>
          </cell>
          <cell r="B1768" t="str">
            <v>ELE-LUM-045</v>
          </cell>
          <cell r="C1768" t="str">
            <v>LUMINÁRIA TIPO DROPS COM BASE SUPORTE GALVANIZADA E GLOBO LEITOSO, PARA UMA (1) LÂMPADA BASE E-27, FORNECIMENTO E INSTALAÇÃO, EXCLUSIVE BASE E LÂMPADA</v>
          </cell>
          <cell r="D1768" t="str">
            <v>UN</v>
          </cell>
          <cell r="E1768">
            <v>48.92</v>
          </cell>
          <cell r="F1768" t="str">
            <v>ED-49400</v>
          </cell>
          <cell r="G1768">
            <v>0</v>
          </cell>
        </row>
        <row r="1769">
          <cell r="A1769" t="str">
            <v>ED-49496</v>
          </cell>
          <cell r="B1769" t="str">
            <v>ELE-PRO-005</v>
          </cell>
          <cell r="C1769" t="str">
            <v>PROJETOR EXTERNO PARA LÂMPADA A VAPOR DE MERCÚRIO , DE IODETO METÁLICO OU DE SÓDIO, COM ÂNGULO REGULÁVEL, COM ALOJAMENTO PARA REATOR, COMPLETO</v>
          </cell>
          <cell r="D1769" t="str">
            <v>UN</v>
          </cell>
          <cell r="E1769">
            <v>432.73</v>
          </cell>
          <cell r="F1769" t="str">
            <v>ED-49496</v>
          </cell>
          <cell r="G1769">
            <v>0</v>
          </cell>
        </row>
        <row r="1770">
          <cell r="A1770" t="str">
            <v>20.19</v>
          </cell>
          <cell r="B1770">
            <v>8933</v>
          </cell>
          <cell r="C1770" t="str">
            <v>REATOR ELETRÔNICO</v>
          </cell>
          <cell r="D1770" t="str">
            <v/>
          </cell>
          <cell r="E1770">
            <v>0</v>
          </cell>
          <cell r="F1770" t="str">
            <v>20.19</v>
          </cell>
          <cell r="G1770">
            <v>0</v>
          </cell>
        </row>
        <row r="1771">
          <cell r="A1771" t="str">
            <v>ED-49514</v>
          </cell>
          <cell r="B1771" t="str">
            <v>ELE-REA-010</v>
          </cell>
          <cell r="C1771" t="str">
            <v>REATOR ELETRÔNICO, ALTO FATOR DE POTÊNCIA (A.F.P), PARTIDA RÁPIDA, PARA DUAS (2) LÂMPADAS TUBULARES, POTÊNCIA 16W, FORNECIMENTO E INSTALAÇÃO</v>
          </cell>
          <cell r="D1771" t="str">
            <v>UN</v>
          </cell>
          <cell r="E1771">
            <v>30.08</v>
          </cell>
          <cell r="F1771" t="str">
            <v>ED-49514</v>
          </cell>
          <cell r="G1771">
            <v>0</v>
          </cell>
        </row>
        <row r="1772">
          <cell r="A1772" t="str">
            <v>ED-49518</v>
          </cell>
          <cell r="B1772" t="str">
            <v>ELE-REA-030</v>
          </cell>
          <cell r="C1772" t="str">
            <v>REATOR ELETRÔNICO, ALTO FATOR DE POTÊNCIA (A.F.P), PARTIDA RÁPIDA, PARA DUAS (2) LÂMPADAS TUBULARES, POTÊNCIA 20W, FORNECIMENTO E INSTALAÇÃO</v>
          </cell>
          <cell r="D1772" t="str">
            <v>UN</v>
          </cell>
          <cell r="E1772">
            <v>32.47</v>
          </cell>
          <cell r="F1772" t="str">
            <v>ED-49518</v>
          </cell>
          <cell r="G1772">
            <v>0</v>
          </cell>
        </row>
        <row r="1773">
          <cell r="A1773" t="str">
            <v>ED-49516</v>
          </cell>
          <cell r="B1773" t="str">
            <v>ELE-REA-020</v>
          </cell>
          <cell r="C1773" t="str">
            <v>REATOR ELETRÔNICO, ALTO FATOR DE POTÊNCIA (A.F.P), PARTIDA RÁPIDA, PARA DUAS (2) LÂMPADAS TUBULARES, POTÊNCIA 32W, FORNECIMENTO E INSTALAÇÃO</v>
          </cell>
          <cell r="D1773" t="str">
            <v>UN</v>
          </cell>
          <cell r="E1773">
            <v>36.81</v>
          </cell>
          <cell r="F1773" t="str">
            <v>ED-49516</v>
          </cell>
          <cell r="G1773">
            <v>0</v>
          </cell>
        </row>
        <row r="1774">
          <cell r="A1774" t="str">
            <v>ED-49520</v>
          </cell>
          <cell r="B1774" t="str">
            <v>ELE-REA-040</v>
          </cell>
          <cell r="C1774" t="str">
            <v>REATOR ELETRÔNICO, ALTO FATOR DE POTÊNCIA (A.F.P), PARTIDA RÁPIDA, PARA DUAS (2) LÂMPADAS TUBULARES, POTÊNCIA 40W, FORNECIMENTO E INSTALAÇÃO</v>
          </cell>
          <cell r="D1774" t="str">
            <v>UN</v>
          </cell>
          <cell r="E1774">
            <v>34.69</v>
          </cell>
          <cell r="F1774" t="str">
            <v>ED-49520</v>
          </cell>
          <cell r="G1774">
            <v>0</v>
          </cell>
        </row>
        <row r="1775">
          <cell r="A1775" t="str">
            <v>ED-49513</v>
          </cell>
          <cell r="B1775" t="str">
            <v>ELE-REA-005</v>
          </cell>
          <cell r="C1775" t="str">
            <v>REATOR ELETRÔNICO, ALTO FATOR DE POTÊNCIA (A.F.P), PARTIDA RÁPIDA, PARA UMA (1) LÂMPADA TUBULAR, POTÊNCIA 16W, FORNECIMENTO E INSTALAÇÃO</v>
          </cell>
          <cell r="D1775" t="str">
            <v>UN</v>
          </cell>
          <cell r="E1775">
            <v>28.47</v>
          </cell>
          <cell r="F1775" t="str">
            <v>ED-49513</v>
          </cell>
          <cell r="G1775">
            <v>0</v>
          </cell>
        </row>
        <row r="1776">
          <cell r="A1776" t="str">
            <v>ED-49517</v>
          </cell>
          <cell r="B1776" t="str">
            <v>ELE-REA-025</v>
          </cell>
          <cell r="C1776" t="str">
            <v>REATOR ELETRÔNICO, ALTO FATOR DE POTÊNCIA (A.F.P), PARTIDA RÁPIDA, PARA UMA (1) LÂMPADA TUBULAR, POTÊNCIA 20W, FORNECIMENTO E INSTALAÇÃO</v>
          </cell>
          <cell r="D1776" t="str">
            <v>UN</v>
          </cell>
          <cell r="E1776">
            <v>26.88</v>
          </cell>
          <cell r="F1776" t="str">
            <v>ED-49517</v>
          </cell>
          <cell r="G1776">
            <v>0</v>
          </cell>
        </row>
        <row r="1777">
          <cell r="A1777" t="str">
            <v>ED-49515</v>
          </cell>
          <cell r="B1777" t="str">
            <v>ELE-REA-015</v>
          </cell>
          <cell r="C1777" t="str">
            <v>REATOR ELETRÔNICO, ALTO FATOR DE POTÊNCIA (A.F.P), PARTIDA RÁPIDA, PARA UMA (1) LÂMPADA TUBULAR, POTÊNCIA 32W, FORNECIMENTO E INSTALAÇÃO</v>
          </cell>
          <cell r="D1777" t="str">
            <v>UN</v>
          </cell>
          <cell r="E1777">
            <v>41.07</v>
          </cell>
          <cell r="F1777" t="str">
            <v>ED-49515</v>
          </cell>
          <cell r="G1777">
            <v>0</v>
          </cell>
        </row>
        <row r="1778">
          <cell r="A1778" t="str">
            <v>ED-49519</v>
          </cell>
          <cell r="B1778" t="str">
            <v>ELE-REA-035</v>
          </cell>
          <cell r="C1778" t="str">
            <v>REATOR ELETRÔNICO, ALTO FATOR DE POTÊNCIA (A.F.P), PARTIDA RÁPIDA, PARA UMA (1) LÂMPADA TUBULAR, POTÊNCIA 40W, FORNECIMENTO E INSTALAÇÃO</v>
          </cell>
          <cell r="D1778" t="str">
            <v>UN</v>
          </cell>
          <cell r="E1778">
            <v>26.88</v>
          </cell>
          <cell r="F1778" t="str">
            <v>ED-49519</v>
          </cell>
          <cell r="G1778">
            <v>0</v>
          </cell>
        </row>
        <row r="1779">
          <cell r="A1779" t="str">
            <v>20.20</v>
          </cell>
          <cell r="B1779">
            <v>8934</v>
          </cell>
          <cell r="C1779" t="str">
            <v>LÂMPADA E ACESSÓRIOS</v>
          </cell>
          <cell r="D1779" t="str">
            <v/>
          </cell>
          <cell r="E1779">
            <v>0</v>
          </cell>
          <cell r="F1779" t="str">
            <v>20.20</v>
          </cell>
          <cell r="G1779">
            <v>0</v>
          </cell>
        </row>
        <row r="1780">
          <cell r="A1780" t="str">
            <v>ED-49371</v>
          </cell>
          <cell r="B1780" t="str">
            <v>ELE-LAM-025</v>
          </cell>
          <cell r="C1780" t="str">
            <v>LÂMPADA COMPACTADA ELETRÔNICA FLUORESCENTE, BASE E27, POTÊNCIA 11W, TENSÃO 110-127V, FORNECIMENTO E INSTALAÇÃO, EXCLUSIVE LUMINÁRIA</v>
          </cell>
          <cell r="D1780" t="str">
            <v>UN</v>
          </cell>
          <cell r="E1780">
            <v>10.86</v>
          </cell>
          <cell r="F1780" t="str">
            <v>ED-49371</v>
          </cell>
          <cell r="G1780">
            <v>0</v>
          </cell>
        </row>
        <row r="1781">
          <cell r="A1781" t="str">
            <v>ED-49372</v>
          </cell>
          <cell r="B1781" t="str">
            <v>ELE-LAM-030</v>
          </cell>
          <cell r="C1781" t="str">
            <v>LÂMPADA COMPACTADA ELETRÔNICA FLUORESCENTE, BASE E27, POTÊNCIA 15W, TENSÃO 110-127V, FORNECIMENTO E INSTALAÇÃO, EXCLUSIVE LUMINÁRIA</v>
          </cell>
          <cell r="D1781" t="str">
            <v>UN</v>
          </cell>
          <cell r="E1781">
            <v>11.23</v>
          </cell>
          <cell r="F1781" t="str">
            <v>ED-49372</v>
          </cell>
          <cell r="G1781">
            <v>0</v>
          </cell>
        </row>
        <row r="1782">
          <cell r="A1782" t="str">
            <v>ED-49373</v>
          </cell>
          <cell r="B1782" t="str">
            <v>ELE-LAM-035</v>
          </cell>
          <cell r="C1782" t="str">
            <v>LÂMPADA COMPACTADA ELETRÔNICA FLUORESCENTE, BASE E27, POTÊNCIA 20W, TENSÃO 110-127V, FORNECIMENTO E INSTALAÇÃO, EXCLUSIVE LUMINÁRIA</v>
          </cell>
          <cell r="D1782" t="str">
            <v>UN</v>
          </cell>
          <cell r="E1782">
            <v>12.88</v>
          </cell>
          <cell r="F1782" t="str">
            <v>ED-49373</v>
          </cell>
          <cell r="G1782">
            <v>0</v>
          </cell>
        </row>
        <row r="1783">
          <cell r="A1783" t="str">
            <v>ED-49374</v>
          </cell>
          <cell r="B1783" t="str">
            <v>ELE-LAM-040</v>
          </cell>
          <cell r="C1783" t="str">
            <v>LÂMPADA COMPACTADA ELETRÔNICA FLUORESCENTE, BASE E27, POTÊNCIA 23W, TENSÃO 110-127V, FORNECIMENTO E INSTALAÇÃO, EXCLUSIVE LUMINÁRIA</v>
          </cell>
          <cell r="D1783" t="str">
            <v>UN</v>
          </cell>
          <cell r="E1783">
            <v>13.16</v>
          </cell>
          <cell r="F1783" t="str">
            <v>ED-49374</v>
          </cell>
          <cell r="G1783">
            <v>0</v>
          </cell>
        </row>
        <row r="1784">
          <cell r="A1784" t="str">
            <v>ED-49370</v>
          </cell>
          <cell r="B1784" t="str">
            <v>ELE-LAM-020</v>
          </cell>
          <cell r="C1784" t="str">
            <v>LÂMPADA COMPACTADA ELETRÔNICA FLUORESCENTE, BASE E27, POTÊNCIA 9W, TENSÃO 110-127V, FORNECIMENTO E INSTALAÇÃO, EXCLUSIVE LUMINÁRIA</v>
          </cell>
          <cell r="D1784" t="str">
            <v>UN</v>
          </cell>
          <cell r="E1784">
            <v>10.94</v>
          </cell>
          <cell r="F1784" t="str">
            <v>ED-49370</v>
          </cell>
          <cell r="G1784">
            <v>0</v>
          </cell>
        </row>
        <row r="1785">
          <cell r="A1785" t="str">
            <v>ED-13343</v>
          </cell>
          <cell r="B1785" t="str">
            <v>-</v>
          </cell>
          <cell r="C1785" t="str">
            <v>LÂMPADA LED, BASE E27, POTÊNCIA 15W, BULBO A65, TEMPERATURA DA COR 6500K, TENSÃO 110-127V, FORNECIMENTO E INSTALAÇÃO, EXCLUSIVE LUMINÁRIA</v>
          </cell>
          <cell r="D1785" t="str">
            <v>UN</v>
          </cell>
          <cell r="E1785">
            <v>16.920000000000002</v>
          </cell>
          <cell r="F1785" t="str">
            <v>ED-13343</v>
          </cell>
          <cell r="G1785">
            <v>0</v>
          </cell>
        </row>
        <row r="1786">
          <cell r="A1786" t="str">
            <v>ED-13344</v>
          </cell>
          <cell r="B1786" t="str">
            <v>-</v>
          </cell>
          <cell r="C1786" t="str">
            <v>LÂMPADA LED, BASE E27, POTÊNCIA 20W, BULBO A70, TEMPERATURA DA COR 6500K, TENSÃO 110-127V, FORNECIMENTO E INSTALAÇÃO, EXCLUSIVE LUMINÁRIA</v>
          </cell>
          <cell r="D1786" t="str">
            <v>UN</v>
          </cell>
          <cell r="E1786">
            <v>30.24</v>
          </cell>
          <cell r="F1786" t="str">
            <v>ED-13344</v>
          </cell>
          <cell r="G1786">
            <v>0</v>
          </cell>
        </row>
        <row r="1787">
          <cell r="A1787" t="str">
            <v>ED-13342</v>
          </cell>
          <cell r="B1787" t="str">
            <v>-</v>
          </cell>
          <cell r="C1787" t="str">
            <v>LÂMPADA LED, BASE E27, POTÊNCIA 9W, BULBO A60, TEMPERATURA DA COR 6500K, TENSÃO 110-127V, FORNECIMENTO E INSTALAÇÃO, EXCLUSIVE LUMINÁRIA</v>
          </cell>
          <cell r="D1787" t="str">
            <v>UN</v>
          </cell>
          <cell r="E1787">
            <v>12.14</v>
          </cell>
          <cell r="F1787" t="str">
            <v>ED-13342</v>
          </cell>
          <cell r="G1787">
            <v>0</v>
          </cell>
        </row>
        <row r="1788">
          <cell r="A1788" t="str">
            <v>ED-49379</v>
          </cell>
          <cell r="B1788" t="str">
            <v>ELE-LAM-057</v>
          </cell>
          <cell r="C1788" t="str">
            <v>LÂMPADA MISTA DE 160W/220V</v>
          </cell>
          <cell r="D1788" t="str">
            <v>UN</v>
          </cell>
          <cell r="E1788">
            <v>22.69</v>
          </cell>
          <cell r="F1788" t="str">
            <v>ED-49379</v>
          </cell>
          <cell r="G1788">
            <v>0</v>
          </cell>
        </row>
        <row r="1789">
          <cell r="A1789" t="str">
            <v>ED-49375</v>
          </cell>
          <cell r="B1789" t="str">
            <v>ELE-LAM-045</v>
          </cell>
          <cell r="C1789" t="str">
            <v>LÂMPADA TUBULAR FLUORESCENTE, BASE G13, POTÊNCIA 16W, FORNECIMENTO E INSTALAÇÃO, EXCLUSIVE REATOR E LUMINÁRIA</v>
          </cell>
          <cell r="D1789" t="str">
            <v>UN</v>
          </cell>
          <cell r="E1789">
            <v>10.77</v>
          </cell>
          <cell r="F1789" t="str">
            <v>ED-49375</v>
          </cell>
          <cell r="G1789">
            <v>0</v>
          </cell>
        </row>
        <row r="1790">
          <cell r="A1790" t="str">
            <v>ED-49377</v>
          </cell>
          <cell r="B1790" t="str">
            <v>ELE-LAM-055</v>
          </cell>
          <cell r="C1790" t="str">
            <v xml:space="preserve">LÂMPADA TUBULAR FLUORESCENTE, BASE G13, POTÊNCIA 20W, FORNECIMENTO E INSTALAÇÃO, EXCLUSIVE REATOR E LUMINÁRIA
</v>
          </cell>
          <cell r="D1790" t="str">
            <v>UN</v>
          </cell>
          <cell r="E1790">
            <v>10.9</v>
          </cell>
          <cell r="F1790" t="str">
            <v>ED-49377</v>
          </cell>
          <cell r="G1790">
            <v>0</v>
          </cell>
        </row>
        <row r="1791">
          <cell r="A1791" t="str">
            <v>ED-49376</v>
          </cell>
          <cell r="B1791" t="str">
            <v>ELE-LAM-050</v>
          </cell>
          <cell r="C1791" t="str">
            <v>LÂMPADA TUBULAR FLUORESCENTE, BASE G13, POTÊNCIA 32W, FORNECIMENTO E INSTALAÇÃO, EXCLUSIVE REATOR E LUMINÁRIA</v>
          </cell>
          <cell r="D1791" t="str">
            <v>UN</v>
          </cell>
          <cell r="E1791">
            <v>11.1</v>
          </cell>
          <cell r="F1791" t="str">
            <v>ED-49376</v>
          </cell>
          <cell r="G1791">
            <v>0</v>
          </cell>
        </row>
        <row r="1792">
          <cell r="A1792" t="str">
            <v>ED-49378</v>
          </cell>
          <cell r="B1792" t="str">
            <v>ELE-LAM-056</v>
          </cell>
          <cell r="C1792" t="str">
            <v>LÂMPADA TUBULAR FLUORESCENTE, BASE G13, POTÊNCIA 40W, FORNECIMENTO E INSTALAÇÃO, EXCLUSIVE REATOR E LUMINÁRIA</v>
          </cell>
          <cell r="D1792" t="str">
            <v>UN</v>
          </cell>
          <cell r="E1792">
            <v>10.9</v>
          </cell>
          <cell r="F1792" t="str">
            <v>ED-49378</v>
          </cell>
          <cell r="G1792">
            <v>0</v>
          </cell>
        </row>
        <row r="1793">
          <cell r="A1793" t="str">
            <v>ED-9973</v>
          </cell>
          <cell r="B1793" t="str">
            <v>-</v>
          </cell>
          <cell r="C1793" t="str">
            <v>LÂMPADA TUBULAR LED, BASE G13, POTÊNCIA 18W, DIÂMETRO 26MM/T8, TEMPERATURA DA COR 6500K, FORNECIMENTO E INSTALAÇÃO, EXCLUSIVE LUMINÁRIA</v>
          </cell>
          <cell r="D1793" t="str">
            <v>UN</v>
          </cell>
          <cell r="E1793">
            <v>39.11</v>
          </cell>
          <cell r="F1793" t="str">
            <v>ED-9973</v>
          </cell>
          <cell r="G1793">
            <v>0</v>
          </cell>
        </row>
        <row r="1794">
          <cell r="A1794" t="str">
            <v>ED-9974</v>
          </cell>
          <cell r="B1794" t="str">
            <v>-</v>
          </cell>
          <cell r="C1794" t="str">
            <v>LÂMPADA TUBULAR LED, BASE G13, POTÊNCIA 40W, DIÂMETRO 26MM/T8, TEMPERATURA DA COR 6500K, FORNECIMENTO E INSTALAÇÃO, EXCLUSIVE LUMINÁRIA</v>
          </cell>
          <cell r="D1794" t="str">
            <v>UN</v>
          </cell>
          <cell r="E1794">
            <v>65.099999999999994</v>
          </cell>
          <cell r="F1794" t="str">
            <v>ED-9974</v>
          </cell>
          <cell r="G1794">
            <v>0</v>
          </cell>
        </row>
        <row r="1795">
          <cell r="A1795" t="str">
            <v>ED-9972</v>
          </cell>
          <cell r="B1795" t="str">
            <v>-</v>
          </cell>
          <cell r="C1795" t="str">
            <v>LÂMPADA TUBULAR LED, BASE G13, POTÊNCIA 9W, DIÂMETRO 26MM/T8, TEMPERATURA DA COR 6500K, FORNECIMENTO E INSTALAÇÃO, EXCLUSIVE LUMINÁRIA</v>
          </cell>
          <cell r="D1795" t="str">
            <v>UN</v>
          </cell>
          <cell r="E1795">
            <v>26.71</v>
          </cell>
          <cell r="F1795" t="str">
            <v>ED-9972</v>
          </cell>
          <cell r="G1795">
            <v>0</v>
          </cell>
        </row>
        <row r="1796">
          <cell r="A1796" t="str">
            <v>ED-49380</v>
          </cell>
          <cell r="B1796" t="str">
            <v>ELE-LAM-060</v>
          </cell>
          <cell r="C1796" t="str">
            <v>RECEPTÁCULO DE PORCELANA PARA LÂMPADA COM ROSCA E-27, FORNECIMENTO E INSTALAÇÃO</v>
          </cell>
          <cell r="D1796" t="str">
            <v>UN</v>
          </cell>
          <cell r="E1796">
            <v>8.0399999999999991</v>
          </cell>
          <cell r="F1796" t="str">
            <v>ED-49380</v>
          </cell>
          <cell r="G1796">
            <v>0</v>
          </cell>
        </row>
        <row r="1797">
          <cell r="A1797" t="str">
            <v>20.21</v>
          </cell>
          <cell r="B1797">
            <v>8936</v>
          </cell>
          <cell r="C1797" t="str">
            <v>DUTO CORRUGADO EM PEAD</v>
          </cell>
          <cell r="D1797" t="str">
            <v/>
          </cell>
          <cell r="E1797">
            <v>0</v>
          </cell>
          <cell r="F1797" t="str">
            <v>20.21</v>
          </cell>
          <cell r="G1797">
            <v>0</v>
          </cell>
        </row>
        <row r="1798">
          <cell r="A1798" t="str">
            <v>ED-49298</v>
          </cell>
          <cell r="B1798" t="str">
            <v>ELE-DUT-020</v>
          </cell>
          <cell r="C1798" t="str">
            <v>DUTO CORRUGADO EM PEAD (POLIETILENO DE ALTA DENSIDADE), PARA PROTEÇÃO DE CABOS SUBTERRÂNEOS DN 100 MM (4")</v>
          </cell>
          <cell r="D1798" t="str">
            <v>M</v>
          </cell>
          <cell r="E1798">
            <v>48.84</v>
          </cell>
          <cell r="F1798" t="str">
            <v>ED-49298</v>
          </cell>
          <cell r="G1798">
            <v>0</v>
          </cell>
        </row>
        <row r="1799">
          <cell r="A1799" t="str">
            <v>ED-49299</v>
          </cell>
          <cell r="B1799" t="str">
            <v>ELE-DUT-025</v>
          </cell>
          <cell r="C1799" t="str">
            <v>DUTO CORRUGADO EM PEAD (POLIETILENO DE ALTA DENSIDADE), PARA PROTEÇÃO DE CABOS SUBTERRÂNEOS DN 125 MM (5")</v>
          </cell>
          <cell r="D1799" t="str">
            <v>M</v>
          </cell>
          <cell r="E1799">
            <v>72.05</v>
          </cell>
          <cell r="F1799" t="str">
            <v>ED-49299</v>
          </cell>
          <cell r="G1799">
            <v>0</v>
          </cell>
        </row>
        <row r="1800">
          <cell r="A1800" t="str">
            <v>ED-49300</v>
          </cell>
          <cell r="B1800" t="str">
            <v>ELE-DUT-030</v>
          </cell>
          <cell r="C1800" t="str">
            <v>DUTO CORRUGADO EM PEAD (POLIETILENO DE ALTA DENSIDADE), PARA PROTEÇÃO DE CABOS SUBTERRÂNEOS DN 150 MM (6")</v>
          </cell>
          <cell r="D1800" t="str">
            <v>M</v>
          </cell>
          <cell r="E1800">
            <v>94.01</v>
          </cell>
          <cell r="F1800" t="str">
            <v>ED-49300</v>
          </cell>
          <cell r="G1800">
            <v>0</v>
          </cell>
        </row>
        <row r="1801">
          <cell r="A1801" t="str">
            <v>ED-4155</v>
          </cell>
          <cell r="B1801" t="str">
            <v>-</v>
          </cell>
          <cell r="C1801" t="str">
            <v>DUTO CORRUGADO EM PEAD (POLIETILENO DE ALTA DENSIDADE), PARA PROTEÇÃO DE CABOS SUBTERRÂNEOS DN 30 MM (1.1/4")</v>
          </cell>
          <cell r="D1801" t="str">
            <v>M</v>
          </cell>
          <cell r="E1801">
            <v>20.91</v>
          </cell>
          <cell r="F1801" t="str">
            <v>ED-4155</v>
          </cell>
          <cell r="G1801">
            <v>0</v>
          </cell>
        </row>
        <row r="1802">
          <cell r="A1802" t="str">
            <v>ED-49295</v>
          </cell>
          <cell r="B1802" t="str">
            <v>ELE-DUT-005</v>
          </cell>
          <cell r="C1802" t="str">
            <v>DUTO CORRUGADO EM PEAD (POLIETILENO DE ALTA DENSIDADE), PARA PROTEÇÃO DE CABOS SUBTERRÂNEOS DN 40 MM (1.1/2")</v>
          </cell>
          <cell r="D1802" t="str">
            <v>M</v>
          </cell>
          <cell r="E1802">
            <v>21.5</v>
          </cell>
          <cell r="F1802" t="str">
            <v>ED-49295</v>
          </cell>
          <cell r="G1802">
            <v>0</v>
          </cell>
        </row>
        <row r="1803">
          <cell r="A1803" t="str">
            <v>ED-49296</v>
          </cell>
          <cell r="B1803" t="str">
            <v>ELE-DUT-010</v>
          </cell>
          <cell r="C1803" t="str">
            <v>DUTO CORRUGADO EM PEAD (POLIETILENO DE ALTA DENSIDADE), PARA PROTEÇÃO DE CABOS SUBTERRÂNEOS DN 50 MM (2")</v>
          </cell>
          <cell r="D1803" t="str">
            <v>M</v>
          </cell>
          <cell r="E1803">
            <v>22.6</v>
          </cell>
          <cell r="F1803" t="str">
            <v>ED-49296</v>
          </cell>
          <cell r="G1803">
            <v>0</v>
          </cell>
        </row>
        <row r="1804">
          <cell r="A1804" t="str">
            <v>ED-49297</v>
          </cell>
          <cell r="B1804" t="str">
            <v>ELE-DUT-015</v>
          </cell>
          <cell r="C1804" t="str">
            <v>DUTO CORRUGADO EM PEAD (POLIETILENO DE ALTA DENSIDADE), PARA PROTEÇÃO DE CABOS SUBTERRÂNEOS DN 75 MM (3")</v>
          </cell>
          <cell r="D1804" t="str">
            <v>M</v>
          </cell>
          <cell r="E1804">
            <v>35.44</v>
          </cell>
          <cell r="F1804" t="str">
            <v>ED-49297</v>
          </cell>
          <cell r="G1804">
            <v>0</v>
          </cell>
        </row>
        <row r="1805">
          <cell r="A1805" t="str">
            <v>20.22</v>
          </cell>
          <cell r="B1805">
            <v>8937</v>
          </cell>
          <cell r="C1805" t="str">
            <v>ENVELOPAMENTO DE DUTO E ELETRODUTO</v>
          </cell>
          <cell r="D1805" t="str">
            <v/>
          </cell>
          <cell r="E1805">
            <v>0</v>
          </cell>
          <cell r="F1805" t="str">
            <v>20.22</v>
          </cell>
          <cell r="G1805">
            <v>0</v>
          </cell>
        </row>
        <row r="1806">
          <cell r="A1806" t="str">
            <v>ED-49334</v>
          </cell>
          <cell r="B1806" t="str">
            <v>ELE-ENV-005</v>
          </cell>
          <cell r="C1806" t="str">
            <v>ENVELOPE DE CONCRETO PARA PROTEÇÃO DE TUBOS DE PVC ENTERRADO - CONCRETO TIPO A FCK = 13,5 MPA</v>
          </cell>
          <cell r="D1806" t="str">
            <v>M3</v>
          </cell>
          <cell r="E1806">
            <v>462.22</v>
          </cell>
          <cell r="F1806" t="str">
            <v>ED-49334</v>
          </cell>
          <cell r="G1806">
            <v>0</v>
          </cell>
        </row>
        <row r="1807">
          <cell r="A1807" t="str">
            <v>20.23</v>
          </cell>
          <cell r="B1807">
            <v>8938</v>
          </cell>
          <cell r="C1807" t="str">
            <v>ENTRADA DE ENERGIA</v>
          </cell>
          <cell r="D1807" t="str">
            <v/>
          </cell>
          <cell r="E1807">
            <v>0</v>
          </cell>
          <cell r="F1807" t="str">
            <v>20.23</v>
          </cell>
          <cell r="G1807">
            <v>0</v>
          </cell>
        </row>
        <row r="1808">
          <cell r="A1808" t="str">
            <v>ED-49440</v>
          </cell>
          <cell r="B1808" t="str">
            <v>ELE-PAD-110</v>
          </cell>
          <cell r="C1808" t="str">
            <v xml:space="preserve">ARMAÇÃO SECUNDÁRIA DE UM ESTRIBO, EM AÇO GALVANIZADO, PARA FIXAÇÃO DE ISOLADOR ROLDANA, EXCLUSIVE ISOLADOR, INCLUSIVE INSTALAÇÃO
</v>
          </cell>
          <cell r="D1808" t="str">
            <v>UN</v>
          </cell>
          <cell r="E1808">
            <v>35.74</v>
          </cell>
          <cell r="F1808" t="str">
            <v>ED-49440</v>
          </cell>
          <cell r="G1808">
            <v>0</v>
          </cell>
        </row>
        <row r="1809">
          <cell r="A1809" t="str">
            <v>ED-20579</v>
          </cell>
          <cell r="B1809" t="str">
            <v>-</v>
          </cell>
          <cell r="C1809" t="str">
            <v>ENTRADA DE ENERGIA AÉREA, TIPO B1, PADRÃO CEMIG, CARGA INSTALADA DE ATÉ 10KW, BIFÁSICO, COM SAÍDA SUBTERRÂNEA, INCLUSIVE POSTE, CAIXA PARA MEDIDOR, DISJUNTOR, BARRAMENTO, ATERRAMENTO E ACESSÓRIOS</v>
          </cell>
          <cell r="D1809" t="str">
            <v>UN</v>
          </cell>
          <cell r="E1809">
            <v>2291.16</v>
          </cell>
          <cell r="F1809" t="str">
            <v>ED-20579</v>
          </cell>
          <cell r="G1809">
            <v>0</v>
          </cell>
        </row>
        <row r="1810">
          <cell r="A1810" t="str">
            <v>ED-20580</v>
          </cell>
          <cell r="B1810" t="str">
            <v>-</v>
          </cell>
          <cell r="C1810" t="str">
            <v>ENTRADA DE ENERGIA AÉREA, TIPO B2, PADRÃO CEMIG, CARGA INSTALADA DE 10,1KW ATÉ 15KW, BIFÁSICO, COM SAÍDA SUBTERRÂNEA, INCLUSIVE POSTE, CAIXA PARA MEDIDOR, DISJUNTOR, BARRAMENTO, ATERRAMENTO E ACESSÓRIOS</v>
          </cell>
          <cell r="D1810" t="str">
            <v>UN</v>
          </cell>
          <cell r="E1810">
            <v>2379.9299999999998</v>
          </cell>
          <cell r="F1810" t="str">
            <v>ED-20580</v>
          </cell>
          <cell r="G1810">
            <v>0</v>
          </cell>
        </row>
        <row r="1811">
          <cell r="A1811" t="str">
            <v>ED-20581</v>
          </cell>
          <cell r="B1811" t="str">
            <v>-</v>
          </cell>
          <cell r="C1811" t="str">
            <v>ENTRADA DE ENERGIA AÉREA, TIPO C1, PADRÃO CEMIG, CARGA INSTALADA DE ATÉ 15KVA, TRIFÁSICO, COM SAÍDA SUBTERRÂNEA, INCLUSIVE POSTE, CAIXA PARA MEDIDOR, DISJUNTOR, BARRAMENTO, ATERRAMENTO E ACESSÓRIOS</v>
          </cell>
          <cell r="D1811" t="str">
            <v>UN</v>
          </cell>
          <cell r="E1811">
            <v>2540.5</v>
          </cell>
          <cell r="F1811" t="str">
            <v>ED-20581</v>
          </cell>
          <cell r="G1811">
            <v>0</v>
          </cell>
        </row>
        <row r="1812">
          <cell r="A1812" t="str">
            <v>ED-20582</v>
          </cell>
          <cell r="B1812" t="str">
            <v>-</v>
          </cell>
          <cell r="C1812" t="str">
            <v>ENTRADA DE ENERGIA AÉREA, TIPO C2, PADRÃO CEMIG, CARGA INSTALADA DE 15,1KVA ATÉ 23KVA, TRIFÁSICO, COM SAÍDA SUBTERRÂNEA, INCLUSIVE POSTE, CAIXA PARA MEDIDOR, DISJUNTOR, BARRAMENTO, ATERRAMENTO E ACESSÓRIOS</v>
          </cell>
          <cell r="D1812" t="str">
            <v>UN</v>
          </cell>
          <cell r="E1812">
            <v>2607.6999999999998</v>
          </cell>
          <cell r="F1812" t="str">
            <v>ED-20582</v>
          </cell>
          <cell r="G1812">
            <v>0</v>
          </cell>
        </row>
        <row r="1813">
          <cell r="A1813" t="str">
            <v>ED-20583</v>
          </cell>
          <cell r="B1813" t="str">
            <v>-</v>
          </cell>
          <cell r="C1813" t="str">
            <v>ENTRADA DE ENERGIA AÉREA, TIPO C3, PADRÃO CEMIG, CARGA INSTALADA DE 23,1KVA ATÉ 27KVA, TRIFÁSICO, COM SAÍDA SUBTERRÂNEA, INCLUSIVE POSTE, CAIXA PARA MEDIDOR, DISJUNTOR, BARRAMENTO, ATERRAMENTO E ACESSÓRIOS</v>
          </cell>
          <cell r="D1813" t="str">
            <v>UN</v>
          </cell>
          <cell r="E1813">
            <v>2652.1</v>
          </cell>
          <cell r="F1813" t="str">
            <v>ED-20583</v>
          </cell>
          <cell r="G1813">
            <v>0</v>
          </cell>
        </row>
        <row r="1814">
          <cell r="A1814" t="str">
            <v>ED-20584</v>
          </cell>
          <cell r="B1814" t="str">
            <v>-</v>
          </cell>
          <cell r="C1814" t="str">
            <v>ENTRADA DE ENERGIA AÉREA, TIPO C4, PADRÃO CEMIG, CARGA INSTALADA DE 27,1KVA ATÉ 38KVA, TRIFÁSICO, COM SAÍDA SUBTERRÂNEA, INCLUSIVE POSTE, CAIXA PARA MEDIDOR, DISJUNTOR, BARRAMENTO, ATERRAMENTO E ACESSÓRIOS</v>
          </cell>
          <cell r="D1814" t="str">
            <v>UN</v>
          </cell>
          <cell r="E1814">
            <v>3343.25</v>
          </cell>
          <cell r="F1814" t="str">
            <v>ED-20584</v>
          </cell>
          <cell r="G1814">
            <v>0</v>
          </cell>
        </row>
        <row r="1815">
          <cell r="A1815" t="str">
            <v>ED-20585</v>
          </cell>
          <cell r="B1815" t="str">
            <v>-</v>
          </cell>
          <cell r="C1815" t="str">
            <v>ENTRADA DE ENERGIA AÉREA, TIPO C5, PADRÃO CEMIG, CARGA INSTALADA DE 38,1KVA ATÉ 47KVA, TRIFÁSICO, COM SAÍDA SUBTERRÂNEA, INCLUSIVE POSTE, CAIXA PARA MEDIDOR, DISJUNTOR, BARRAMENTO, ATERRAMENTO E ACESSÓRIOS</v>
          </cell>
          <cell r="D1815" t="str">
            <v>UN</v>
          </cell>
          <cell r="E1815">
            <v>3642.35</v>
          </cell>
          <cell r="F1815" t="str">
            <v>ED-20585</v>
          </cell>
          <cell r="G1815">
            <v>0</v>
          </cell>
        </row>
        <row r="1816">
          <cell r="A1816" t="str">
            <v>ED-20586</v>
          </cell>
          <cell r="B1816" t="str">
            <v>-</v>
          </cell>
          <cell r="C1816" t="str">
            <v>ENTRADA DE ENERGIA AÉREA, TIPO C6, PADRÃO CEMIG, CARGA INSTALADA DE 47,1KVA ATÉ 57KVA, TRIFÁSICO, COM SAÍDA SUBTERRÂNEA, INCLUSIVE POSTE, CAIXA PARA MEDIDOR, DISJUNTOR, BARRAMENTO, ATERRAMENTO E ACESSÓRIOS</v>
          </cell>
          <cell r="D1816" t="str">
            <v>UN</v>
          </cell>
          <cell r="E1816">
            <v>5713</v>
          </cell>
          <cell r="F1816" t="str">
            <v>ED-20586</v>
          </cell>
          <cell r="G1816">
            <v>0</v>
          </cell>
        </row>
        <row r="1817">
          <cell r="A1817" t="str">
            <v>ED-20587</v>
          </cell>
          <cell r="B1817" t="str">
            <v>-</v>
          </cell>
          <cell r="C1817" t="str">
            <v>ENTRADA DE ENERGIA AÉREA, TIPO C7, PADRÃO CEMIG, CARGA INSTALADA DE 57,1KVA ATÉ 66KVA, TRIFÁSICO, COM SAÍDA SUBTERRÂNEA, INCLUSIVE POSTE, CAIXA PARA MEDIDOR, DISJUNTOR, BARRAMENTO, ATERRAMENTO E ACESSÓRIOS</v>
          </cell>
          <cell r="D1817" t="str">
            <v>UN</v>
          </cell>
          <cell r="E1817">
            <v>5782.26</v>
          </cell>
          <cell r="F1817" t="str">
            <v>ED-20587</v>
          </cell>
          <cell r="G1817">
            <v>0</v>
          </cell>
        </row>
        <row r="1818">
          <cell r="A1818" t="str">
            <v>ED-20588</v>
          </cell>
          <cell r="B1818" t="str">
            <v>-</v>
          </cell>
          <cell r="C1818" t="str">
            <v>ENTRADA DE ENERGIA AÉREA, TIPO C8, PADRÃO CEMIG, CARGA INSTALADA DE 66,1KVA ATÉ 75KVA, TRIFÁSICO, COM SAÍDA SUBTERRÂNEA, INCLUSIVE POSTE, CAIXA PARA MEDIDOR, DISJUNTOR, BARRAMENTO, ATERRAMENTO E ACESSÓRIOS</v>
          </cell>
          <cell r="D1818" t="str">
            <v>UN</v>
          </cell>
          <cell r="E1818">
            <v>5809.89</v>
          </cell>
          <cell r="F1818" t="str">
            <v>ED-20588</v>
          </cell>
          <cell r="G1818">
            <v>0</v>
          </cell>
        </row>
        <row r="1819">
          <cell r="A1819" t="str">
            <v>ED-20589</v>
          </cell>
          <cell r="B1819" t="str">
            <v>-</v>
          </cell>
          <cell r="C1819" t="str">
            <v>ENTRADA DE ENERGIA AÉREA, TIPO F1, PADRÃO CEMIG, CARGA INSTALADA DE 75,1KVA ATÉ 86KVA, TRIFÁSICO, COM SAÍDA SUBTERRÂNEA, INCLUSIVE POSTE, CAIXA PARA MEDIDOR, DISJUNTOR, BARRAMENTO, ATERRAMENTO E ACESSÓRIOS</v>
          </cell>
          <cell r="D1819" t="str">
            <v>UN</v>
          </cell>
          <cell r="E1819">
            <v>7931.75</v>
          </cell>
          <cell r="F1819" t="str">
            <v>ED-20589</v>
          </cell>
          <cell r="G1819">
            <v>0</v>
          </cell>
        </row>
        <row r="1820">
          <cell r="A1820" t="str">
            <v>ED-20590</v>
          </cell>
          <cell r="B1820" t="str">
            <v>-</v>
          </cell>
          <cell r="C1820" t="str">
            <v>ENTRADA DE ENERGIA AÉREA, TIPO F2, PADRÃO CEMIG, CARGA INSTALADA DE 86,1KVA ATÉ 95KVA, TRIFÁSICO, COM SAÍDA SUBTERRÂNEA, INCLUSIVE POSTE, CAIXA PARA MEDIDOR, DISJUNTOR, BARRAMENTO, ATERRAMENTO E ACESSÓRIOS</v>
          </cell>
          <cell r="D1820" t="str">
            <v>UN</v>
          </cell>
          <cell r="E1820">
            <v>7831.81</v>
          </cell>
          <cell r="F1820" t="str">
            <v>ED-20590</v>
          </cell>
          <cell r="G1820">
            <v>0</v>
          </cell>
        </row>
        <row r="1821">
          <cell r="A1821" t="str">
            <v>ED-20591</v>
          </cell>
          <cell r="B1821" t="str">
            <v>-</v>
          </cell>
          <cell r="C1821" t="str">
            <v>ENTRADA DE ENERGIA SUBTERRÂNEA, TIPO F3, PADRÃO CEMIG, CARGA INSTALADA DE 95,1KVA ATÉ 114KVA, TRIFÁSICO, COM SAÍDA SUBTERRÂNEA, INCLUSIVE POSTE, CAIXA PARA MEDIDOR, DISJUNTOR, BARRAMENTO, ATERRAMENTO E ACESSÓRIOS</v>
          </cell>
          <cell r="D1821" t="str">
            <v>UN</v>
          </cell>
          <cell r="E1821">
            <v>8060.91</v>
          </cell>
          <cell r="F1821" t="str">
            <v>ED-20591</v>
          </cell>
          <cell r="G1821">
            <v>0</v>
          </cell>
        </row>
        <row r="1822">
          <cell r="A1822" t="str">
            <v>ED-20592</v>
          </cell>
          <cell r="B1822" t="str">
            <v>-</v>
          </cell>
          <cell r="C1822" t="str">
            <v>ENTRADA DE ENERGIA SUBTERRÂNEA, TIPO F4, PADRÃO CEMIG, CARGA INSTALADA DE 114,1KVA ATÉ 152KVA, TRIFÁSICO, COM SAÍDA SUBTERRÂNEA, INCLUSIVE POSTE, CAIXA PARA MEDIDOR, DISJUNTOR, BARRAMENTO, ATERRAMENTO E ACESSÓRIOS</v>
          </cell>
          <cell r="D1822" t="str">
            <v>UN</v>
          </cell>
          <cell r="E1822">
            <v>8438.1</v>
          </cell>
          <cell r="F1822" t="str">
            <v>ED-20592</v>
          </cell>
          <cell r="G1822">
            <v>0</v>
          </cell>
        </row>
        <row r="1823">
          <cell r="A1823" t="str">
            <v>ED-20593</v>
          </cell>
          <cell r="B1823" t="str">
            <v>-</v>
          </cell>
          <cell r="C1823" t="str">
            <v>ENTRADA DE ENERGIA SUBTERRÂNEA, TIPO F5, PADRÃO CEMIG, CARGA INSTALADA DE 152,1KVA ATÉ 171KVA, TRIFÁSICO, COM SAÍDA SUBTERRÂNEA, INCLUSIVE POSTE, CAIXA PARA MEDIDOR, DISJUNTOR, BARRAMENTO, ATERRAMENTO E ACESSÓRIOS</v>
          </cell>
          <cell r="D1823" t="str">
            <v>UN</v>
          </cell>
          <cell r="E1823">
            <v>9276.81</v>
          </cell>
          <cell r="F1823" t="str">
            <v>ED-20593</v>
          </cell>
          <cell r="G1823">
            <v>0</v>
          </cell>
        </row>
        <row r="1824">
          <cell r="A1824" t="str">
            <v>ED-20594</v>
          </cell>
          <cell r="B1824" t="str">
            <v>-</v>
          </cell>
          <cell r="C1824" t="str">
            <v>ENTRADA DE ENERGIA SUBTERRÂNEA, TIPO F6, PADRÃO CEMIG, CARGA INSTALADA DE 171,1KVA ATÉ 188KVA, TRIFÁSICO, COM SAÍDA SUBTERRÂNEA, INCLUSIVE POSTE, CAIXA PARA MEDIDOR, DISJUNTOR, BARRAMENTO, ATERRAMENTO E ACESSÓRIOS</v>
          </cell>
          <cell r="D1824" t="str">
            <v>UN</v>
          </cell>
          <cell r="E1824">
            <v>9439.2800000000007</v>
          </cell>
          <cell r="F1824" t="str">
            <v>ED-20594</v>
          </cell>
          <cell r="G1824">
            <v>0</v>
          </cell>
        </row>
        <row r="1825">
          <cell r="A1825" t="str">
            <v>ED-20595</v>
          </cell>
          <cell r="B1825" t="str">
            <v>-</v>
          </cell>
          <cell r="C1825" t="str">
            <v>ENTRADA DE ENERGIA SUBTERRÂNEA, TIPO F7, PADRÃO CEMIG, CARGA INSTALADA DE 188,1KVA ATÉ 228KVA, TRIFÁSICO, COM SAÍDA SUBTERRÂNEA, INCLUSIVE POSTE, CAIXA PARA MEDIDOR, DISJUNTOR, BARRAMENTO, ATERRAMENTO E ACESSÓRIOS</v>
          </cell>
          <cell r="D1825" t="str">
            <v>UN</v>
          </cell>
          <cell r="E1825">
            <v>9841.19</v>
          </cell>
          <cell r="F1825" t="str">
            <v>ED-20595</v>
          </cell>
          <cell r="G1825">
            <v>0</v>
          </cell>
        </row>
        <row r="1826">
          <cell r="A1826" t="str">
            <v>ED-20596</v>
          </cell>
          <cell r="B1826" t="str">
            <v>-</v>
          </cell>
          <cell r="C1826" t="str">
            <v>ENTRADA DE ENERGIA SUBTERRÂNEA, TIPO F8, PADRÃO CEMIG, CARGA INSTALADA DE 228,1KVA ATÉ 266KVA, TRIFÁSICO, COM SAÍDA SUBTERRÂNEA, INCLUSIVE POSTE, CAIXA PARA MEDIDOR, DISJUNTOR, BARRAMENTO, ATERRAMENTO E ACESSÓRIOS</v>
          </cell>
          <cell r="D1826" t="str">
            <v>UN</v>
          </cell>
          <cell r="E1826">
            <v>11105.14</v>
          </cell>
          <cell r="F1826" t="str">
            <v>ED-20596</v>
          </cell>
          <cell r="G1826">
            <v>0</v>
          </cell>
        </row>
        <row r="1827">
          <cell r="A1827" t="str">
            <v>ED-20597</v>
          </cell>
          <cell r="B1827" t="str">
            <v>-</v>
          </cell>
          <cell r="C1827" t="str">
            <v>ENTRADA DE ENERGIA SUBTERRÂNEA, TIPO F9, PADRÃO CEMIG, CARGA INSTALADA DE 266,1KVA ATÉ 304KVA, TRIFÁSICO, COM SAÍDA SUBTERRÂNEA, INCLUSIVE POSTE, CAIXA PARA MEDIDOR, DISJUNTOR, BARRAMENTO, ATERRAMENTO E ACESSÓRIOS</v>
          </cell>
          <cell r="D1827" t="str">
            <v>UN</v>
          </cell>
          <cell r="E1827">
            <v>11272.63</v>
          </cell>
          <cell r="F1827" t="str">
            <v>ED-20597</v>
          </cell>
          <cell r="G1827">
            <v>0</v>
          </cell>
        </row>
        <row r="1828">
          <cell r="A1828" t="str">
            <v>ED-49443</v>
          </cell>
          <cell r="B1828" t="str">
            <v>ELE-PAD-120</v>
          </cell>
          <cell r="C1828" t="str">
            <v xml:space="preserve">ISOLADOR ROLDANA EM PORCELANA, TENSÃO NOMINAL 1KV, EXCLUSIVE ARMAÇÃO SECUNDÁRIA, INCLUSIVE INSTALAÇÃO
</v>
          </cell>
          <cell r="D1828" t="str">
            <v>UN</v>
          </cell>
          <cell r="E1828">
            <v>9.2200000000000006</v>
          </cell>
          <cell r="F1828" t="str">
            <v>ED-49443</v>
          </cell>
          <cell r="G1828">
            <v>0</v>
          </cell>
        </row>
        <row r="1829">
          <cell r="A1829" t="str">
            <v>20.24</v>
          </cell>
          <cell r="B1829">
            <v>8939</v>
          </cell>
          <cell r="C1829" t="str">
            <v>CANALETA EM PVC</v>
          </cell>
          <cell r="D1829" t="str">
            <v/>
          </cell>
          <cell r="E1829">
            <v>0</v>
          </cell>
          <cell r="F1829" t="str">
            <v>20.24</v>
          </cell>
          <cell r="G1829">
            <v>0</v>
          </cell>
        </row>
        <row r="1830">
          <cell r="A1830" t="str">
            <v>ED-49060</v>
          </cell>
          <cell r="B1830" t="str">
            <v>ELE-CAN-005</v>
          </cell>
          <cell r="C1830" t="str">
            <v>CANALETA EM PVC PARA INSTALAÇÃO ELÉTRICA APARENTE, INCLUSIVE CONEXÕES, DIMENSÕES 20 X 10 MM</v>
          </cell>
          <cell r="D1830" t="str">
            <v>M</v>
          </cell>
          <cell r="E1830">
            <v>7.83</v>
          </cell>
          <cell r="F1830" t="str">
            <v>ED-49060</v>
          </cell>
          <cell r="G1830">
            <v>0</v>
          </cell>
        </row>
        <row r="1831">
          <cell r="A1831" t="str">
            <v>ED-49061</v>
          </cell>
          <cell r="B1831" t="str">
            <v>ELE-CAN-010</v>
          </cell>
          <cell r="C1831" t="str">
            <v>CANALETA EM PVC PARA INSTALAÇÃO ELÉTRICA APARENTE, INCLUSIVE CONEXÕES, DIMENSÕES 50 X 20 MM</v>
          </cell>
          <cell r="D1831" t="str">
            <v>M</v>
          </cell>
          <cell r="E1831">
            <v>16.2</v>
          </cell>
          <cell r="F1831" t="str">
            <v>ED-49061</v>
          </cell>
          <cell r="G1831">
            <v>0</v>
          </cell>
        </row>
        <row r="1832">
          <cell r="A1832" t="str">
            <v>20.25</v>
          </cell>
          <cell r="B1832">
            <v>8942</v>
          </cell>
          <cell r="C1832" t="str">
            <v>CAIXA DE MEDIÇÃO</v>
          </cell>
          <cell r="D1832" t="str">
            <v/>
          </cell>
          <cell r="E1832">
            <v>0</v>
          </cell>
          <cell r="F1832" t="str">
            <v>20.25</v>
          </cell>
          <cell r="G1832">
            <v>0</v>
          </cell>
        </row>
        <row r="1833">
          <cell r="A1833" t="str">
            <v>ED-49208</v>
          </cell>
          <cell r="B1833" t="str">
            <v>ELE-CXS-336</v>
          </cell>
          <cell r="C1833" t="str">
            <v xml:space="preserve">CAIXA PARA MEDIÇÃO, TIPO CM-10, DIMENSÕES CONFORME PADRÃO CEMIG, EXCLUSIVE DISJUNTOR, INCLUSIVE INSTALAÇÃO
</v>
          </cell>
          <cell r="D1833" t="str">
            <v>UN</v>
          </cell>
          <cell r="E1833">
            <v>1985.41</v>
          </cell>
          <cell r="F1833" t="str">
            <v>ED-49208</v>
          </cell>
          <cell r="G1833">
            <v>0</v>
          </cell>
        </row>
        <row r="1834">
          <cell r="A1834" t="str">
            <v>ED-49205</v>
          </cell>
          <cell r="B1834" t="str">
            <v>ELE-CXS-310</v>
          </cell>
          <cell r="C1834" t="str">
            <v>CAIXA PARA MEDIÇÃO, TIPO CM-14, COM VISOR DO LEITOR PARA VIA PÚBLICA (LVP), DIMENSÕES CONFORME PADRÃO CEMIG, EXCLUSIVE DISJUNTOR, INCLUSIVE INSTALAÇÃO</v>
          </cell>
          <cell r="D1834" t="str">
            <v>UN</v>
          </cell>
          <cell r="E1834">
            <v>286.27999999999997</v>
          </cell>
          <cell r="F1834" t="str">
            <v>ED-49205</v>
          </cell>
          <cell r="G1834">
            <v>0</v>
          </cell>
        </row>
        <row r="1835">
          <cell r="A1835" t="str">
            <v>ED-49206</v>
          </cell>
          <cell r="B1835" t="str">
            <v>ELE-CXS-330</v>
          </cell>
          <cell r="C1835" t="str">
            <v xml:space="preserve">CAIXA PARA MEDIÇÃO, TIPO CM-18, DIMENSÕES CONFORME PADRÃO CEMIG, EXCLUSIVE BARRAMENTO E DISJUNTOR, INCLUSIVE INSTALAÇÃO
</v>
          </cell>
          <cell r="D1835" t="str">
            <v>UN</v>
          </cell>
          <cell r="E1835">
            <v>2820.88</v>
          </cell>
          <cell r="F1835" t="str">
            <v>ED-49206</v>
          </cell>
          <cell r="G1835">
            <v>0</v>
          </cell>
        </row>
        <row r="1836">
          <cell r="A1836" t="str">
            <v>ED-49211</v>
          </cell>
          <cell r="B1836" t="str">
            <v>ELE-CXS-345</v>
          </cell>
          <cell r="C1836" t="str">
            <v xml:space="preserve">CAIXA PARA MEDIÇÃO, TIPO CM-18, DIMENSÕES CONFORME PADRÃO CEMIG, EXCLUSIVE DISJUNTOR, INCLUSIVE BARRAMENTO PARA DISJUNTOR DE 1000A ATÉ 1250A E INSTALAÇÃO
</v>
          </cell>
          <cell r="D1836" t="str">
            <v>UN</v>
          </cell>
          <cell r="E1836">
            <v>5539.74</v>
          </cell>
          <cell r="F1836" t="str">
            <v>ED-49211</v>
          </cell>
          <cell r="G1836">
            <v>0</v>
          </cell>
        </row>
        <row r="1837">
          <cell r="A1837" t="str">
            <v>ED-49207</v>
          </cell>
          <cell r="B1837" t="str">
            <v>ELE-CXS-335</v>
          </cell>
          <cell r="C1837" t="str">
            <v xml:space="preserve">CAIXA PARA MEDIÇÃO, TIPO CM-18, DIMENSÕES CONFORME PADRÃO CEMIG, EXCLUSIVE DISJUNTOR, INCLUSIVE BARRAMENTO PARA DISJUNTOR DE 450A ATÉ 630A E INSTALAÇÃO
</v>
          </cell>
          <cell r="D1837" t="str">
            <v>UN</v>
          </cell>
          <cell r="E1837">
            <v>4265.13</v>
          </cell>
          <cell r="F1837" t="str">
            <v>ED-49207</v>
          </cell>
          <cell r="G1837">
            <v>0</v>
          </cell>
        </row>
        <row r="1838">
          <cell r="A1838" t="str">
            <v>ED-49209</v>
          </cell>
          <cell r="B1838" t="str">
            <v>ELE-CXS-340</v>
          </cell>
          <cell r="C1838" t="str">
            <v xml:space="preserve">CAIXA PARA MEDIÇÃO, TIPO CM-18, DIMENSÕES CONFORME PADRÃO CEMIG, EXCLUSIVE DISJUNTOR, INCLUSIVE BARRAMENTO PARA DISJUNTOR DE 700A ATÉ 800A E INSTALAÇÃO
</v>
          </cell>
          <cell r="D1838" t="str">
            <v>UN</v>
          </cell>
          <cell r="E1838">
            <v>4922.01</v>
          </cell>
          <cell r="F1838" t="str">
            <v>ED-49209</v>
          </cell>
          <cell r="G1838">
            <v>0</v>
          </cell>
        </row>
        <row r="1839">
          <cell r="A1839" t="str">
            <v>ED-20650</v>
          </cell>
          <cell r="B1839" t="str">
            <v>-</v>
          </cell>
          <cell r="C1839" t="str">
            <v>CAIXA PARA MEDIÇÃO, TIPO CM-19, DIMENSÕES CONFORME PADRÃO CEMIG, EXCLUSIVE BARRAMENTO E DISJUNTOR, INCLUSIVE INSTALAÇÃO</v>
          </cell>
          <cell r="D1839" t="str">
            <v>UN</v>
          </cell>
          <cell r="E1839">
            <v>586.78</v>
          </cell>
          <cell r="F1839" t="str">
            <v>ED-20650</v>
          </cell>
          <cell r="G1839">
            <v>0</v>
          </cell>
        </row>
        <row r="1840">
          <cell r="A1840" t="str">
            <v>ED-49212</v>
          </cell>
          <cell r="B1840" t="str">
            <v>ELE-CXS-346</v>
          </cell>
          <cell r="C1840" t="str">
            <v xml:space="preserve">CAIXA PARA MEDIÇÃO, TIPO CM-2, DIMENSÕES CONFORME PADRÃO CEMIG, EXCLUSIVE DISJUNTOR, INCLUSIVE INSTALAÇÃO
</v>
          </cell>
          <cell r="D1840" t="str">
            <v>UN</v>
          </cell>
          <cell r="E1840">
            <v>287.27999999999997</v>
          </cell>
          <cell r="F1840" t="str">
            <v>ED-49212</v>
          </cell>
          <cell r="G1840">
            <v>0</v>
          </cell>
        </row>
        <row r="1841">
          <cell r="A1841" t="str">
            <v>ED-49203</v>
          </cell>
          <cell r="B1841" t="str">
            <v>ELE-CXS-225</v>
          </cell>
          <cell r="C1841" t="str">
            <v xml:space="preserve">CAIXA PARA MEDIÇÃO, TIPO CM-3, COM VISOR DO LEITOR PARA VIA PÚBLICA (LVP), DIMENSÕES CONFORME PADRÃO CEMIG, EXCLUSIVE DISJUNTOR, INCLUSIVE INSTALAÇÃO
</v>
          </cell>
          <cell r="D1841" t="str">
            <v>UN</v>
          </cell>
          <cell r="E1841">
            <v>535.69000000000005</v>
          </cell>
          <cell r="F1841" t="str">
            <v>ED-49203</v>
          </cell>
          <cell r="G1841">
            <v>0</v>
          </cell>
        </row>
        <row r="1842">
          <cell r="A1842" t="str">
            <v>ED-49210</v>
          </cell>
          <cell r="B1842" t="str">
            <v>ELE-CXS-341</v>
          </cell>
          <cell r="C1842" t="str">
            <v xml:space="preserve">CAIXA PARA MEDIÇÃO, TIPO CM-4, DIMENSÕES CONFORME PADRÃO CEMIG, EXCLUSIVE DISJUNTOR, INCLUSIVE INSTALAÇÃO
</v>
          </cell>
          <cell r="D1842" t="str">
            <v>UN</v>
          </cell>
          <cell r="E1842">
            <v>632.87</v>
          </cell>
          <cell r="F1842" t="str">
            <v>ED-49210</v>
          </cell>
          <cell r="G1842">
            <v>0</v>
          </cell>
        </row>
        <row r="1843">
          <cell r="A1843" t="str">
            <v>ED-20649</v>
          </cell>
          <cell r="B1843" t="str">
            <v>-</v>
          </cell>
          <cell r="C1843" t="str">
            <v xml:space="preserve">CAIXA PARA MEDIÇÃO, TIPO CM-9, DIMENSÕES CONFORME PADRÃO CEMIG, EXCLUSIVE DISJUNTOR, INCLUSIVE INSTALAÇÃO
</v>
          </cell>
          <cell r="D1843" t="str">
            <v>UN</v>
          </cell>
          <cell r="E1843">
            <v>2363.75</v>
          </cell>
          <cell r="F1843" t="str">
            <v>ED-20649</v>
          </cell>
          <cell r="G1843">
            <v>0</v>
          </cell>
        </row>
        <row r="1844">
          <cell r="A1844" t="str">
            <v>20.26</v>
          </cell>
          <cell r="B1844">
            <v>8943</v>
          </cell>
          <cell r="C1844" t="str">
            <v>QUADRO DE DISTRIBUIÇÃO</v>
          </cell>
          <cell r="D1844" t="str">
            <v/>
          </cell>
          <cell r="E1844">
            <v>0</v>
          </cell>
          <cell r="F1844" t="str">
            <v>20.26</v>
          </cell>
          <cell r="G1844">
            <v>0</v>
          </cell>
        </row>
        <row r="1845">
          <cell r="A1845" t="str">
            <v>ED-49506</v>
          </cell>
          <cell r="B1845" t="str">
            <v>ELE-QUA-032</v>
          </cell>
          <cell r="C1845" t="str">
            <v>QUADRO DE DISTRIBUIÇÃO DE LUZ EM PVC DE EMBUTIR, ATÉ 16 DIVISÕES MODULARES, DIMENSÕES EXTERNAS 260 X 310 X 85 MM</v>
          </cell>
          <cell r="D1845" t="str">
            <v>UN</v>
          </cell>
          <cell r="E1845">
            <v>201.8</v>
          </cell>
          <cell r="F1845" t="str">
            <v>ED-49506</v>
          </cell>
          <cell r="G1845">
            <v>0</v>
          </cell>
        </row>
        <row r="1846">
          <cell r="A1846" t="str">
            <v>ED-49505</v>
          </cell>
          <cell r="B1846" t="str">
            <v>ELE-QUA-031</v>
          </cell>
          <cell r="C1846" t="str">
            <v>QUADRO DE DISTRIBUIÇÃO DE LUZ EM PVC DE EMBUTIR, ATÉ 8 DIVISÕES MODULARES, DIMENSÕES EXTERNAS 160 X 240 X 89 MM</v>
          </cell>
          <cell r="D1846" t="str">
            <v>UN</v>
          </cell>
          <cell r="E1846">
            <v>176.02</v>
          </cell>
          <cell r="F1846" t="str">
            <v>ED-49505</v>
          </cell>
          <cell r="G1846">
            <v>0</v>
          </cell>
        </row>
        <row r="1847">
          <cell r="A1847" t="str">
            <v>ED-49499</v>
          </cell>
          <cell r="B1847" t="str">
            <v>ELE-QUA-006</v>
          </cell>
          <cell r="C1847" t="str">
            <v>QUADRO DE DISTRIBUIÇÃO PARA 12 MÓDULOS COM BARRAMENTO E CHAVE</v>
          </cell>
          <cell r="D1847" t="str">
            <v>UN</v>
          </cell>
          <cell r="E1847">
            <v>172.92</v>
          </cell>
          <cell r="F1847" t="str">
            <v>ED-49499</v>
          </cell>
          <cell r="G1847">
            <v>0</v>
          </cell>
        </row>
        <row r="1848">
          <cell r="A1848" t="str">
            <v>ED-49500</v>
          </cell>
          <cell r="B1848" t="str">
            <v>ELE-QUA-010</v>
          </cell>
          <cell r="C1848" t="str">
            <v>QUADRO DE DISTRIBUIÇÃO PARA 20 MÓDULOS COM BARRAMENTO 100 A</v>
          </cell>
          <cell r="D1848" t="str">
            <v>UN</v>
          </cell>
          <cell r="E1848">
            <v>241.26</v>
          </cell>
          <cell r="F1848" t="str">
            <v>ED-49500</v>
          </cell>
          <cell r="G1848">
            <v>0</v>
          </cell>
        </row>
        <row r="1849">
          <cell r="A1849" t="str">
            <v>ED-49501</v>
          </cell>
          <cell r="B1849" t="str">
            <v>ELE-QUA-015</v>
          </cell>
          <cell r="C1849" t="str">
            <v>QUADRO DE DISTRIBUIÇÃO PARA 24 MÓDULOS COM BARRAMENTO 100 A</v>
          </cell>
          <cell r="D1849" t="str">
            <v>UN</v>
          </cell>
          <cell r="E1849">
            <v>325.3</v>
          </cell>
          <cell r="F1849" t="str">
            <v>ED-49501</v>
          </cell>
          <cell r="G1849">
            <v>0</v>
          </cell>
        </row>
        <row r="1850">
          <cell r="A1850" t="str">
            <v>ED-49502</v>
          </cell>
          <cell r="B1850" t="str">
            <v>ELE-QUA-020</v>
          </cell>
          <cell r="C1850" t="str">
            <v>QUADRO DE DISTRIBUIÇÃO PARA 36 MÓDULOS COM BARRAMENTO 100 A</v>
          </cell>
          <cell r="D1850" t="str">
            <v>UN</v>
          </cell>
          <cell r="E1850">
            <v>420.89</v>
          </cell>
          <cell r="F1850" t="str">
            <v>ED-49502</v>
          </cell>
          <cell r="G1850">
            <v>0</v>
          </cell>
        </row>
        <row r="1851">
          <cell r="A1851" t="str">
            <v>ED-49503</v>
          </cell>
          <cell r="B1851" t="str">
            <v>ELE-QUA-025</v>
          </cell>
          <cell r="C1851" t="str">
            <v>QUADRO DE DISTRIBUIÇÃO PARA 42 MÓDULOS COM BARRAMENTO 100 A</v>
          </cell>
          <cell r="D1851" t="str">
            <v>UN</v>
          </cell>
          <cell r="E1851">
            <v>719.45</v>
          </cell>
          <cell r="F1851" t="str">
            <v>ED-49503</v>
          </cell>
          <cell r="G1851">
            <v>0</v>
          </cell>
        </row>
        <row r="1852">
          <cell r="A1852" t="str">
            <v>ED-49504</v>
          </cell>
          <cell r="B1852" t="str">
            <v>ELE-QUA-030</v>
          </cell>
          <cell r="C1852" t="str">
            <v>QUADRO DE DISTRIBUIÇÃO PARA 50 MÓDULOS COM BARRAMENTO 100 A</v>
          </cell>
          <cell r="D1852" t="str">
            <v>UN</v>
          </cell>
          <cell r="E1852">
            <v>965.43</v>
          </cell>
          <cell r="F1852" t="str">
            <v>ED-49504</v>
          </cell>
          <cell r="G1852">
            <v>0</v>
          </cell>
        </row>
        <row r="1853">
          <cell r="A1853" t="str">
            <v>ED-49498</v>
          </cell>
          <cell r="B1853" t="str">
            <v>ELE-QUA-005</v>
          </cell>
          <cell r="C1853" t="str">
            <v>QUADRO DE DISTRIBUIÇÃO PARA 8 MÓDULOS COM BARRAMENTO E CHAVE</v>
          </cell>
          <cell r="D1853" t="str">
            <v>UN</v>
          </cell>
          <cell r="E1853">
            <v>133.78</v>
          </cell>
          <cell r="F1853" t="str">
            <v>ED-49498</v>
          </cell>
          <cell r="G1853">
            <v>0</v>
          </cell>
        </row>
        <row r="1854">
          <cell r="A1854" t="str">
            <v>20.27</v>
          </cell>
          <cell r="B1854">
            <v>8944</v>
          </cell>
          <cell r="C1854" t="str">
            <v>DISJUNTOR</v>
          </cell>
          <cell r="D1854" t="str">
            <v/>
          </cell>
          <cell r="E1854">
            <v>0</v>
          </cell>
          <cell r="F1854" t="str">
            <v>20.27</v>
          </cell>
          <cell r="G1854">
            <v>0</v>
          </cell>
        </row>
        <row r="1855">
          <cell r="A1855" t="str">
            <v>ED-49248</v>
          </cell>
          <cell r="B1855" t="str">
            <v>ELE-DIS-028</v>
          </cell>
          <cell r="C1855" t="str">
            <v>DISJUNTOR BIPOLAR TERMOMAGNÉTICO 10KA, DE 100A</v>
          </cell>
          <cell r="D1855" t="str">
            <v>UN</v>
          </cell>
          <cell r="E1855">
            <v>66.75</v>
          </cell>
          <cell r="F1855" t="str">
            <v>ED-49248</v>
          </cell>
          <cell r="G1855">
            <v>0</v>
          </cell>
        </row>
        <row r="1856">
          <cell r="A1856" t="str">
            <v>ED-49249</v>
          </cell>
          <cell r="B1856" t="str">
            <v>ELE-DIS-029</v>
          </cell>
          <cell r="C1856" t="str">
            <v>DISJUNTOR BIPOLAR TERMOMAGNÉTICO 10KA, DE 120A</v>
          </cell>
          <cell r="D1856" t="str">
            <v>UN</v>
          </cell>
          <cell r="E1856">
            <v>210.35</v>
          </cell>
          <cell r="F1856" t="str">
            <v>ED-49249</v>
          </cell>
          <cell r="G1856">
            <v>0</v>
          </cell>
        </row>
        <row r="1857">
          <cell r="A1857" t="str">
            <v>ED-49250</v>
          </cell>
          <cell r="B1857" t="str">
            <v>ELE-DIS-030</v>
          </cell>
          <cell r="C1857" t="str">
            <v>DISJUNTOR BIPOLAR TERMOMAGNÉTICO 10KA, DE 125A</v>
          </cell>
          <cell r="D1857" t="str">
            <v>UN</v>
          </cell>
          <cell r="E1857">
            <v>210.35</v>
          </cell>
          <cell r="F1857" t="str">
            <v>ED-49250</v>
          </cell>
          <cell r="G1857">
            <v>0</v>
          </cell>
        </row>
        <row r="1858">
          <cell r="A1858" t="str">
            <v>ED-49251</v>
          </cell>
          <cell r="B1858" t="str">
            <v>ELE-DIS-031</v>
          </cell>
          <cell r="C1858" t="str">
            <v>DISJUNTOR BIPOLAR TERMOMAGNÉTICO 10KA, DE 200A</v>
          </cell>
          <cell r="D1858" t="str">
            <v>UN</v>
          </cell>
          <cell r="E1858">
            <v>210.35</v>
          </cell>
          <cell r="F1858" t="str">
            <v>ED-49251</v>
          </cell>
          <cell r="G1858">
            <v>0</v>
          </cell>
        </row>
        <row r="1859">
          <cell r="A1859" t="str">
            <v>ED-49240</v>
          </cell>
          <cell r="B1859" t="str">
            <v>ELE-DIS-020</v>
          </cell>
          <cell r="C1859" t="str">
            <v>DISJUNTOR BIPOLAR TERMOMAGNÉTICO 10KA, DE 25A</v>
          </cell>
          <cell r="D1859" t="str">
            <v>UN</v>
          </cell>
          <cell r="E1859">
            <v>55.42</v>
          </cell>
          <cell r="F1859" t="str">
            <v>ED-49240</v>
          </cell>
          <cell r="G1859">
            <v>0</v>
          </cell>
        </row>
        <row r="1860">
          <cell r="A1860" t="str">
            <v>ED-49241</v>
          </cell>
          <cell r="B1860" t="str">
            <v>ELE-DIS-021</v>
          </cell>
          <cell r="C1860" t="str">
            <v>DISJUNTOR BIPOLAR TERMOMAGNÉTICO 10KA, DE 30A</v>
          </cell>
          <cell r="D1860" t="str">
            <v>UN</v>
          </cell>
          <cell r="E1860">
            <v>55.42</v>
          </cell>
          <cell r="F1860" t="str">
            <v>ED-49241</v>
          </cell>
          <cell r="G1860">
            <v>0</v>
          </cell>
        </row>
        <row r="1861">
          <cell r="A1861" t="str">
            <v>ED-49242</v>
          </cell>
          <cell r="B1861" t="str">
            <v>ELE-DIS-022</v>
          </cell>
          <cell r="C1861" t="str">
            <v>DISJUNTOR BIPOLAR TERMOMAGNÉTICO 10KA, DE 35A</v>
          </cell>
          <cell r="D1861" t="str">
            <v>UN</v>
          </cell>
          <cell r="E1861">
            <v>55.42</v>
          </cell>
          <cell r="F1861" t="str">
            <v>ED-49242</v>
          </cell>
          <cell r="G1861">
            <v>0</v>
          </cell>
        </row>
        <row r="1862">
          <cell r="A1862" t="str">
            <v>ED-49243</v>
          </cell>
          <cell r="B1862" t="str">
            <v>ELE-DIS-023</v>
          </cell>
          <cell r="C1862" t="str">
            <v>DISJUNTOR BIPOLAR TERMOMAGNÉTICO 10KA, DE 40A</v>
          </cell>
          <cell r="D1862" t="str">
            <v>UN</v>
          </cell>
          <cell r="E1862">
            <v>55.42</v>
          </cell>
          <cell r="F1862" t="str">
            <v>ED-49243</v>
          </cell>
          <cell r="G1862">
            <v>0</v>
          </cell>
        </row>
        <row r="1863">
          <cell r="A1863" t="str">
            <v>ED-49244</v>
          </cell>
          <cell r="B1863" t="str">
            <v>ELE-DIS-024</v>
          </cell>
          <cell r="C1863" t="str">
            <v>DISJUNTOR BIPOLAR TERMOMAGNÉTICO 10KA, DE 50A</v>
          </cell>
          <cell r="D1863" t="str">
            <v>UN</v>
          </cell>
          <cell r="E1863">
            <v>55.42</v>
          </cell>
          <cell r="F1863" t="str">
            <v>ED-49244</v>
          </cell>
          <cell r="G1863">
            <v>0</v>
          </cell>
        </row>
        <row r="1864">
          <cell r="A1864" t="str">
            <v>ED-49245</v>
          </cell>
          <cell r="B1864" t="str">
            <v>ELE-DIS-025</v>
          </cell>
          <cell r="C1864" t="str">
            <v>DISJUNTOR BIPOLAR TERMOMAGNÉTICO 10KA, DE 60A</v>
          </cell>
          <cell r="D1864" t="str">
            <v>UN</v>
          </cell>
          <cell r="E1864">
            <v>66.75</v>
          </cell>
          <cell r="F1864" t="str">
            <v>ED-49245</v>
          </cell>
          <cell r="G1864">
            <v>0</v>
          </cell>
        </row>
        <row r="1865">
          <cell r="A1865" t="str">
            <v>ED-49246</v>
          </cell>
          <cell r="B1865" t="str">
            <v>ELE-DIS-026</v>
          </cell>
          <cell r="C1865" t="str">
            <v>DISJUNTOR BIPOLAR TERMOMAGNÉTICO 10KA, DE 70A</v>
          </cell>
          <cell r="D1865" t="str">
            <v>UN</v>
          </cell>
          <cell r="E1865">
            <v>66.75</v>
          </cell>
          <cell r="F1865" t="str">
            <v>ED-49246</v>
          </cell>
          <cell r="G1865">
            <v>0</v>
          </cell>
        </row>
        <row r="1866">
          <cell r="A1866" t="str">
            <v>ED-49247</v>
          </cell>
          <cell r="B1866" t="str">
            <v>ELE-DIS-027</v>
          </cell>
          <cell r="C1866" t="str">
            <v>DISJUNTOR BIPOLAR TERMOMAGNÉTICO 10KA, DE 90A</v>
          </cell>
          <cell r="D1866" t="str">
            <v>UN</v>
          </cell>
          <cell r="E1866">
            <v>66.75</v>
          </cell>
          <cell r="F1866" t="str">
            <v>ED-49247</v>
          </cell>
          <cell r="G1866">
            <v>0</v>
          </cell>
        </row>
        <row r="1867">
          <cell r="A1867" t="str">
            <v>ED-49268</v>
          </cell>
          <cell r="B1867" t="str">
            <v>ELE-DIS-060</v>
          </cell>
          <cell r="C1867" t="str">
            <v>DISJUNTOR BIPOLAR TERMOMAGNÉTICO 5KA, DE 10A</v>
          </cell>
          <cell r="D1867" t="str">
            <v>UN</v>
          </cell>
          <cell r="E1867">
            <v>43.03</v>
          </cell>
          <cell r="F1867" t="str">
            <v>ED-49268</v>
          </cell>
          <cell r="G1867">
            <v>0</v>
          </cell>
        </row>
        <row r="1868">
          <cell r="A1868" t="str">
            <v>ED-49281</v>
          </cell>
          <cell r="B1868" t="str">
            <v>ELE-DIS-073</v>
          </cell>
          <cell r="C1868" t="str">
            <v>DISJUNTOR BIPOLAR TERMOMAGNÉTICO 5KA, DE 100A</v>
          </cell>
          <cell r="D1868" t="str">
            <v>UN</v>
          </cell>
          <cell r="E1868">
            <v>58.98</v>
          </cell>
          <cell r="F1868" t="str">
            <v>ED-49281</v>
          </cell>
          <cell r="G1868">
            <v>0</v>
          </cell>
        </row>
        <row r="1869">
          <cell r="A1869" t="str">
            <v>ED-49269</v>
          </cell>
          <cell r="B1869" t="str">
            <v>ELE-DIS-061</v>
          </cell>
          <cell r="C1869" t="str">
            <v>DISJUNTOR BIPOLAR TERMOMAGNÉTICO 5KA, DE 15A</v>
          </cell>
          <cell r="D1869" t="str">
            <v>UN</v>
          </cell>
          <cell r="E1869">
            <v>43.03</v>
          </cell>
          <cell r="F1869" t="str">
            <v>ED-49269</v>
          </cell>
          <cell r="G1869">
            <v>0</v>
          </cell>
        </row>
        <row r="1870">
          <cell r="A1870" t="str">
            <v>ED-49270</v>
          </cell>
          <cell r="B1870" t="str">
            <v>ELE-DIS-062</v>
          </cell>
          <cell r="C1870" t="str">
            <v>DISJUNTOR BIPOLAR TERMOMAGNÉTICO 5KA, DE 16A</v>
          </cell>
          <cell r="D1870" t="str">
            <v>UN</v>
          </cell>
          <cell r="E1870">
            <v>43.03</v>
          </cell>
          <cell r="F1870" t="str">
            <v>ED-49270</v>
          </cell>
          <cell r="G1870">
            <v>0</v>
          </cell>
        </row>
        <row r="1871">
          <cell r="A1871" t="str">
            <v>ED-49271</v>
          </cell>
          <cell r="B1871" t="str">
            <v>ELE-DIS-063</v>
          </cell>
          <cell r="C1871" t="str">
            <v>DISJUNTOR BIPOLAR TERMOMAGNÉTICO 5KA, DE 20A</v>
          </cell>
          <cell r="D1871" t="str">
            <v>UN</v>
          </cell>
          <cell r="E1871">
            <v>43.03</v>
          </cell>
          <cell r="F1871" t="str">
            <v>ED-49271</v>
          </cell>
          <cell r="G1871">
            <v>0</v>
          </cell>
        </row>
        <row r="1872">
          <cell r="A1872" t="str">
            <v>ED-49272</v>
          </cell>
          <cell r="B1872" t="str">
            <v>ELE-DIS-064</v>
          </cell>
          <cell r="C1872" t="str">
            <v>DISJUNTOR BIPOLAR TERMOMAGNÉTICO 5KA, DE 25A</v>
          </cell>
          <cell r="D1872" t="str">
            <v>UN</v>
          </cell>
          <cell r="E1872">
            <v>43.03</v>
          </cell>
          <cell r="F1872" t="str">
            <v>ED-49272</v>
          </cell>
          <cell r="G1872">
            <v>0</v>
          </cell>
        </row>
        <row r="1873">
          <cell r="A1873" t="str">
            <v>ED-49273</v>
          </cell>
          <cell r="B1873" t="str">
            <v>ELE-DIS-065</v>
          </cell>
          <cell r="C1873" t="str">
            <v>DISJUNTOR BIPOLAR TERMOMAGNÉTICO 5KA, DE 30A</v>
          </cell>
          <cell r="D1873" t="str">
            <v>UN</v>
          </cell>
          <cell r="E1873">
            <v>43.03</v>
          </cell>
          <cell r="F1873" t="str">
            <v>ED-49273</v>
          </cell>
          <cell r="G1873">
            <v>0</v>
          </cell>
        </row>
        <row r="1874">
          <cell r="A1874" t="str">
            <v>ED-49274</v>
          </cell>
          <cell r="B1874" t="str">
            <v>ELE-DIS-066</v>
          </cell>
          <cell r="C1874" t="str">
            <v>DISJUNTOR BIPOLAR TERMOMAGNÉTICO 5KA, DE 32A</v>
          </cell>
          <cell r="D1874" t="str">
            <v>UN</v>
          </cell>
          <cell r="E1874">
            <v>43.03</v>
          </cell>
          <cell r="F1874" t="str">
            <v>ED-49274</v>
          </cell>
          <cell r="G1874">
            <v>0</v>
          </cell>
        </row>
        <row r="1875">
          <cell r="A1875" t="str">
            <v>ED-49275</v>
          </cell>
          <cell r="B1875" t="str">
            <v>ELE-DIS-067</v>
          </cell>
          <cell r="C1875" t="str">
            <v>DISJUNTOR BIPOLAR TERMOMAGNÉTICO 5KA, DE 35A</v>
          </cell>
          <cell r="D1875" t="str">
            <v>UN</v>
          </cell>
          <cell r="E1875">
            <v>43.03</v>
          </cell>
          <cell r="F1875" t="str">
            <v>ED-49275</v>
          </cell>
          <cell r="G1875">
            <v>0</v>
          </cell>
        </row>
        <row r="1876">
          <cell r="A1876" t="str">
            <v>ED-49276</v>
          </cell>
          <cell r="B1876" t="str">
            <v>ELE-DIS-068</v>
          </cell>
          <cell r="C1876" t="str">
            <v>DISJUNTOR BIPOLAR TERMOMAGNÉTICO 5KA, DE 40A</v>
          </cell>
          <cell r="D1876" t="str">
            <v>UN</v>
          </cell>
          <cell r="E1876">
            <v>44.6</v>
          </cell>
          <cell r="F1876" t="str">
            <v>ED-49276</v>
          </cell>
          <cell r="G1876">
            <v>0</v>
          </cell>
        </row>
        <row r="1877">
          <cell r="A1877" t="str">
            <v>ED-49277</v>
          </cell>
          <cell r="B1877" t="str">
            <v>ELE-DIS-069</v>
          </cell>
          <cell r="C1877" t="str">
            <v>DISJUNTOR BIPOLAR TERMOMAGNÉTICO 5KA, DE 50A</v>
          </cell>
          <cell r="D1877" t="str">
            <v>UN</v>
          </cell>
          <cell r="E1877">
            <v>44.6</v>
          </cell>
          <cell r="F1877" t="str">
            <v>ED-49277</v>
          </cell>
          <cell r="G1877">
            <v>0</v>
          </cell>
        </row>
        <row r="1878">
          <cell r="A1878" t="str">
            <v>ED-49278</v>
          </cell>
          <cell r="B1878" t="str">
            <v>ELE-DIS-070</v>
          </cell>
          <cell r="C1878" t="str">
            <v>DISJUNTOR BIPOLAR TERMOMAGNÉTICO 5KA, DE 60A</v>
          </cell>
          <cell r="D1878" t="str">
            <v>UN</v>
          </cell>
          <cell r="E1878">
            <v>54.12</v>
          </cell>
          <cell r="F1878" t="str">
            <v>ED-49278</v>
          </cell>
          <cell r="G1878">
            <v>0</v>
          </cell>
        </row>
        <row r="1879">
          <cell r="A1879" t="str">
            <v>ED-49279</v>
          </cell>
          <cell r="B1879" t="str">
            <v>ELE-DIS-071</v>
          </cell>
          <cell r="C1879" t="str">
            <v>DISJUNTOR BIPOLAR TERMOMAGNÉTICO 5KA, DE 70A</v>
          </cell>
          <cell r="D1879" t="str">
            <v>UN</v>
          </cell>
          <cell r="E1879">
            <v>58.98</v>
          </cell>
          <cell r="F1879" t="str">
            <v>ED-49279</v>
          </cell>
          <cell r="G1879">
            <v>0</v>
          </cell>
        </row>
        <row r="1880">
          <cell r="A1880" t="str">
            <v>ED-49280</v>
          </cell>
          <cell r="B1880" t="str">
            <v>ELE-DIS-072</v>
          </cell>
          <cell r="C1880" t="str">
            <v>DISJUNTOR BIPOLAR TERMOMAGNÉTICO 5KA, DE 90A</v>
          </cell>
          <cell r="D1880" t="str">
            <v>UN</v>
          </cell>
          <cell r="E1880">
            <v>58.98</v>
          </cell>
          <cell r="F1880" t="str">
            <v>ED-49280</v>
          </cell>
          <cell r="G1880">
            <v>0</v>
          </cell>
        </row>
        <row r="1881">
          <cell r="A1881" t="str">
            <v>ED-15114</v>
          </cell>
          <cell r="B1881" t="str">
            <v>-</v>
          </cell>
          <cell r="C1881" t="str">
            <v>DISJUNTOR DE PROTEÇÃO DIFERENCIAL RESIDUAL (DR), BIPOLAR, TIPO DIN, CORRENTE NOMINAL DE 25A, ALTA SENSIBILIDADE, CORRENTE DIFERENCIAL RESIDUAL NOMINAL COM ATUAÇÃO DE 30MA</v>
          </cell>
          <cell r="D1881" t="str">
            <v>UN</v>
          </cell>
          <cell r="E1881">
            <v>106.47</v>
          </cell>
          <cell r="F1881" t="str">
            <v>ED-15114</v>
          </cell>
          <cell r="G1881">
            <v>0</v>
          </cell>
        </row>
        <row r="1882">
          <cell r="A1882" t="str">
            <v>ED-15115</v>
          </cell>
          <cell r="B1882" t="str">
            <v>-</v>
          </cell>
          <cell r="C1882" t="str">
            <v>DISJUNTOR DE PROTEÇÃO DIFERENCIAL RESIDUAL (DR), BIPOLAR, TIPO DIN, CORRENTE NOMINAL DE 40A, ALTA SENSIBILIDADE, CORRENTE DIFERENCIAL RESIDUAL NOMINAL COM ATUAÇÃO DE 30MA</v>
          </cell>
          <cell r="D1882" t="str">
            <v>UN</v>
          </cell>
          <cell r="E1882">
            <v>111.47</v>
          </cell>
          <cell r="F1882" t="str">
            <v>ED-15115</v>
          </cell>
          <cell r="G1882">
            <v>0</v>
          </cell>
        </row>
        <row r="1883">
          <cell r="A1883" t="str">
            <v>ED-15116</v>
          </cell>
          <cell r="B1883" t="str">
            <v>-</v>
          </cell>
          <cell r="C1883" t="str">
            <v>DISJUNTOR DE PROTEÇÃO DIFERENCIAL RESIDUAL (DR), BIPOLAR, TIPO DIN, CORRENTE NOMINAL DE 63A, ALTA SENSIBILIDADE, CORRENTE DIFERENCIAL RESIDUAL NOMINAL COM ATUAÇÃO DE 30MA</v>
          </cell>
          <cell r="D1883" t="str">
            <v>UN</v>
          </cell>
          <cell r="E1883">
            <v>126.47</v>
          </cell>
          <cell r="F1883" t="str">
            <v>ED-15116</v>
          </cell>
          <cell r="G1883">
            <v>0</v>
          </cell>
        </row>
        <row r="1884">
          <cell r="A1884" t="str">
            <v>ED-15117</v>
          </cell>
          <cell r="B1884" t="str">
            <v>-</v>
          </cell>
          <cell r="C1884" t="str">
            <v>DISJUNTOR DE PROTEÇÃO DIFERENCIAL RESIDUAL (DR), TETRAPOLAR, TIPO DIN, CORRENTE NOMINAL DE 63A, ALTA SENSIBILIDADE, CORRENTE DIFERENCIAL RESIDUAL NOMINAL COM ATUAÇÃO DE 30MA</v>
          </cell>
          <cell r="D1884" t="str">
            <v>UN</v>
          </cell>
          <cell r="E1884">
            <v>138.02000000000001</v>
          </cell>
          <cell r="F1884" t="str">
            <v>ED-15117</v>
          </cell>
          <cell r="G1884">
            <v>0</v>
          </cell>
        </row>
        <row r="1885">
          <cell r="A1885" t="str">
            <v>ED-49228</v>
          </cell>
          <cell r="B1885" t="str">
            <v>ELE-DIS-005</v>
          </cell>
          <cell r="C1885" t="str">
            <v>DISJUNTOR MONOPOLAR TERMOMAGNÉTICO 5KA, DE 10A</v>
          </cell>
          <cell r="D1885" t="str">
            <v>UN</v>
          </cell>
          <cell r="E1885">
            <v>18.84</v>
          </cell>
          <cell r="F1885" t="str">
            <v>ED-49228</v>
          </cell>
          <cell r="G1885">
            <v>0</v>
          </cell>
        </row>
        <row r="1886">
          <cell r="A1886" t="str">
            <v>ED-49229</v>
          </cell>
          <cell r="B1886" t="str">
            <v>ELE-DIS-006</v>
          </cell>
          <cell r="C1886" t="str">
            <v>DISJUNTOR MONOPOLAR TERMOMAGNÉTICO 5KA, DE 15A</v>
          </cell>
          <cell r="D1886" t="str">
            <v>UN</v>
          </cell>
          <cell r="E1886">
            <v>18.84</v>
          </cell>
          <cell r="F1886" t="str">
            <v>ED-49229</v>
          </cell>
          <cell r="G1886">
            <v>0</v>
          </cell>
        </row>
        <row r="1887">
          <cell r="A1887" t="str">
            <v>ED-49230</v>
          </cell>
          <cell r="B1887" t="str">
            <v>ELE-DIS-007</v>
          </cell>
          <cell r="C1887" t="str">
            <v>DISJUNTOR MONOPOLAR TERMOMAGNÉTICO 5KA, DE 16A</v>
          </cell>
          <cell r="D1887" t="str">
            <v>UN</v>
          </cell>
          <cell r="E1887">
            <v>18.84</v>
          </cell>
          <cell r="F1887" t="str">
            <v>ED-49230</v>
          </cell>
          <cell r="G1887">
            <v>0</v>
          </cell>
        </row>
        <row r="1888">
          <cell r="A1888" t="str">
            <v>ED-49231</v>
          </cell>
          <cell r="B1888" t="str">
            <v>ELE-DIS-008</v>
          </cell>
          <cell r="C1888" t="str">
            <v>DISJUNTOR MONOPOLAR TERMOMAGNÉTICO 5KA, DE 20A</v>
          </cell>
          <cell r="D1888" t="str">
            <v>UN</v>
          </cell>
          <cell r="E1888">
            <v>18.84</v>
          </cell>
          <cell r="F1888" t="str">
            <v>ED-49231</v>
          </cell>
          <cell r="G1888">
            <v>0</v>
          </cell>
        </row>
        <row r="1889">
          <cell r="A1889" t="str">
            <v>ED-49232</v>
          </cell>
          <cell r="B1889" t="str">
            <v>ELE-DIS-009</v>
          </cell>
          <cell r="C1889" t="str">
            <v>DISJUNTOR MONOPOLAR TERMOMAGNÉTICO 5KA, DE 25A</v>
          </cell>
          <cell r="D1889" t="str">
            <v>UN</v>
          </cell>
          <cell r="E1889">
            <v>18.84</v>
          </cell>
          <cell r="F1889" t="str">
            <v>ED-49232</v>
          </cell>
          <cell r="G1889">
            <v>0</v>
          </cell>
        </row>
        <row r="1890">
          <cell r="A1890" t="str">
            <v>ED-49233</v>
          </cell>
          <cell r="B1890" t="str">
            <v>ELE-DIS-010</v>
          </cell>
          <cell r="C1890" t="str">
            <v>DISJUNTOR MONOPOLAR TERMOMAGNÉTICO 5KA, DE 30A</v>
          </cell>
          <cell r="D1890" t="str">
            <v>UN</v>
          </cell>
          <cell r="E1890">
            <v>18.84</v>
          </cell>
          <cell r="F1890" t="str">
            <v>ED-49233</v>
          </cell>
          <cell r="G1890">
            <v>0</v>
          </cell>
        </row>
        <row r="1891">
          <cell r="A1891" t="str">
            <v>ED-49234</v>
          </cell>
          <cell r="B1891" t="str">
            <v>ELE-DIS-011</v>
          </cell>
          <cell r="C1891" t="str">
            <v>DISJUNTOR MONOPOLAR TERMOMAGNÉTICO 5KA, DE 32A</v>
          </cell>
          <cell r="D1891" t="str">
            <v>UN</v>
          </cell>
          <cell r="E1891">
            <v>18.84</v>
          </cell>
          <cell r="F1891" t="str">
            <v>ED-49234</v>
          </cell>
          <cell r="G1891">
            <v>0</v>
          </cell>
        </row>
        <row r="1892">
          <cell r="A1892" t="str">
            <v>ED-49235</v>
          </cell>
          <cell r="B1892" t="str">
            <v>ELE-DIS-012</v>
          </cell>
          <cell r="C1892" t="str">
            <v>DISJUNTOR MONOPOLAR TERMOMAGNÉTICO 5KA, DE 35A</v>
          </cell>
          <cell r="D1892" t="str">
            <v>UN</v>
          </cell>
          <cell r="E1892">
            <v>23.62</v>
          </cell>
          <cell r="F1892" t="str">
            <v>ED-49235</v>
          </cell>
          <cell r="G1892">
            <v>0</v>
          </cell>
        </row>
        <row r="1893">
          <cell r="A1893" t="str">
            <v>ED-49236</v>
          </cell>
          <cell r="B1893" t="str">
            <v>ELE-DIS-013</v>
          </cell>
          <cell r="C1893" t="str">
            <v>DISJUNTOR MONOPOLAR TERMOMAGNÉTICO 5KA, DE 40A</v>
          </cell>
          <cell r="D1893" t="str">
            <v>UN</v>
          </cell>
          <cell r="E1893">
            <v>23.62</v>
          </cell>
          <cell r="F1893" t="str">
            <v>ED-49236</v>
          </cell>
          <cell r="G1893">
            <v>0</v>
          </cell>
        </row>
        <row r="1894">
          <cell r="A1894" t="str">
            <v>ED-49237</v>
          </cell>
          <cell r="B1894" t="str">
            <v>ELE-DIS-014</v>
          </cell>
          <cell r="C1894" t="str">
            <v>DISJUNTOR MONOPOLAR TERMOMAGNÉTICO 5KA, DE 50A</v>
          </cell>
          <cell r="D1894" t="str">
            <v>UN</v>
          </cell>
          <cell r="E1894">
            <v>23.62</v>
          </cell>
          <cell r="F1894" t="str">
            <v>ED-49237</v>
          </cell>
          <cell r="G1894">
            <v>0</v>
          </cell>
        </row>
        <row r="1895">
          <cell r="A1895" t="str">
            <v>ED-49238</v>
          </cell>
          <cell r="B1895" t="str">
            <v>ELE-DIS-015</v>
          </cell>
          <cell r="C1895" t="str">
            <v>DISJUNTOR MONOPOLAR TERMOMAGNÉTICO 5KA, DE 60A</v>
          </cell>
          <cell r="D1895" t="str">
            <v>UN</v>
          </cell>
          <cell r="E1895">
            <v>31.37</v>
          </cell>
          <cell r="F1895" t="str">
            <v>ED-49238</v>
          </cell>
          <cell r="G1895">
            <v>0</v>
          </cell>
        </row>
        <row r="1896">
          <cell r="A1896" t="str">
            <v>ED-49239</v>
          </cell>
          <cell r="B1896" t="str">
            <v>ELE-DIS-016</v>
          </cell>
          <cell r="C1896" t="str">
            <v>DISJUNTOR MONOPOLAR TERMOMAGNÉTICO 5KA, DE 70A</v>
          </cell>
          <cell r="D1896" t="str">
            <v>UN</v>
          </cell>
          <cell r="E1896">
            <v>31.37</v>
          </cell>
          <cell r="F1896" t="str">
            <v>ED-49239</v>
          </cell>
          <cell r="G1896">
            <v>0</v>
          </cell>
        </row>
        <row r="1897">
          <cell r="A1897" t="str">
            <v>ED-49294</v>
          </cell>
          <cell r="B1897" t="str">
            <v>ELE-DIS-090</v>
          </cell>
          <cell r="C1897" t="str">
            <v>DISJUNTOR TERMOMAGNÉTICO 150A PARA MEDIDOR</v>
          </cell>
          <cell r="D1897" t="str">
            <v>UN</v>
          </cell>
          <cell r="E1897">
            <v>279.95</v>
          </cell>
          <cell r="F1897" t="str">
            <v>ED-49294</v>
          </cell>
          <cell r="G1897">
            <v>0</v>
          </cell>
        </row>
        <row r="1898">
          <cell r="A1898" t="str">
            <v>ED-49252</v>
          </cell>
          <cell r="B1898" t="str">
            <v>ELE-DIS-035</v>
          </cell>
          <cell r="C1898" t="str">
            <v>DISJUNTOR TRIPOLAR TERMOMAGNÉTICO 10KA, DE 10A</v>
          </cell>
          <cell r="D1898" t="str">
            <v>UN</v>
          </cell>
          <cell r="E1898">
            <v>80.94</v>
          </cell>
          <cell r="F1898" t="str">
            <v>ED-49252</v>
          </cell>
          <cell r="G1898">
            <v>0</v>
          </cell>
        </row>
        <row r="1899">
          <cell r="A1899" t="str">
            <v>ED-49263</v>
          </cell>
          <cell r="B1899" t="str">
            <v>ELE-DIS-046</v>
          </cell>
          <cell r="C1899" t="str">
            <v>DISJUNTOR TRIPOLAR TERMOMAGNÉTICO 10KA, DE 100A</v>
          </cell>
          <cell r="D1899" t="str">
            <v>UN</v>
          </cell>
          <cell r="E1899">
            <v>101.92</v>
          </cell>
          <cell r="F1899" t="str">
            <v>ED-49263</v>
          </cell>
          <cell r="G1899">
            <v>0</v>
          </cell>
        </row>
        <row r="1900">
          <cell r="A1900" t="str">
            <v>ED-49264</v>
          </cell>
          <cell r="B1900" t="str">
            <v>ELE-DIS-047</v>
          </cell>
          <cell r="C1900" t="str">
            <v>DISJUNTOR TRIPOLAR TERMOMAGNÉTICO 10KA, DE 120A</v>
          </cell>
          <cell r="D1900" t="str">
            <v>UN</v>
          </cell>
          <cell r="E1900">
            <v>279.95</v>
          </cell>
          <cell r="F1900" t="str">
            <v>ED-49264</v>
          </cell>
          <cell r="G1900">
            <v>0</v>
          </cell>
        </row>
        <row r="1901">
          <cell r="A1901" t="str">
            <v>ED-49265</v>
          </cell>
          <cell r="B1901" t="str">
            <v>ELE-DIS-048</v>
          </cell>
          <cell r="C1901" t="str">
            <v>DISJUNTOR TRIPOLAR TERMOMAGNÉTICO 10KA, DE 125A</v>
          </cell>
          <cell r="D1901" t="str">
            <v>UN</v>
          </cell>
          <cell r="E1901">
            <v>279.95</v>
          </cell>
          <cell r="F1901" t="str">
            <v>ED-49265</v>
          </cell>
          <cell r="G1901">
            <v>0</v>
          </cell>
        </row>
        <row r="1902">
          <cell r="A1902" t="str">
            <v>ED-49253</v>
          </cell>
          <cell r="B1902" t="str">
            <v>ELE-DIS-036</v>
          </cell>
          <cell r="C1902" t="str">
            <v>DISJUNTOR TRIPOLAR TERMOMAGNÉTICO 10KA, DE 15A</v>
          </cell>
          <cell r="D1902" t="str">
            <v>UN</v>
          </cell>
          <cell r="E1902">
            <v>80.94</v>
          </cell>
          <cell r="F1902" t="str">
            <v>ED-49253</v>
          </cell>
          <cell r="G1902">
            <v>0</v>
          </cell>
        </row>
        <row r="1903">
          <cell r="A1903" t="str">
            <v>ED-49267</v>
          </cell>
          <cell r="B1903" t="str">
            <v>ELE-DIS-050</v>
          </cell>
          <cell r="C1903" t="str">
            <v>DISJUNTOR TRIPOLAR TERMOMAGNÉTICO 10KA, DE 175A</v>
          </cell>
          <cell r="D1903" t="str">
            <v>UN</v>
          </cell>
          <cell r="E1903">
            <v>279.95</v>
          </cell>
          <cell r="F1903" t="str">
            <v>ED-49267</v>
          </cell>
          <cell r="G1903">
            <v>0</v>
          </cell>
        </row>
        <row r="1904">
          <cell r="A1904" t="str">
            <v>ED-49254</v>
          </cell>
          <cell r="B1904" t="str">
            <v>ELE-DIS-037</v>
          </cell>
          <cell r="C1904" t="str">
            <v>DISJUNTOR TRIPOLAR TERMOMAGNÉTICO 10KA, DE 20A</v>
          </cell>
          <cell r="D1904" t="str">
            <v>UN</v>
          </cell>
          <cell r="E1904">
            <v>80.94</v>
          </cell>
          <cell r="F1904" t="str">
            <v>ED-49254</v>
          </cell>
          <cell r="G1904">
            <v>0</v>
          </cell>
        </row>
        <row r="1905">
          <cell r="A1905" t="str">
            <v>ED-49266</v>
          </cell>
          <cell r="B1905" t="str">
            <v>ELE-DIS-049</v>
          </cell>
          <cell r="C1905" t="str">
            <v>DISJUNTOR TRIPOLAR TERMOMAGNÉTICO 10KA, DE 200A</v>
          </cell>
          <cell r="D1905" t="str">
            <v>UN</v>
          </cell>
          <cell r="E1905">
            <v>295.12</v>
          </cell>
          <cell r="F1905" t="str">
            <v>ED-49266</v>
          </cell>
          <cell r="G1905">
            <v>0</v>
          </cell>
        </row>
        <row r="1906">
          <cell r="A1906" t="str">
            <v>ED-49255</v>
          </cell>
          <cell r="B1906" t="str">
            <v>ELE-DIS-038</v>
          </cell>
          <cell r="C1906" t="str">
            <v>DISJUNTOR TRIPOLAR TERMOMAGNÉTICO 10KA, DE 25A</v>
          </cell>
          <cell r="D1906" t="str">
            <v>UN</v>
          </cell>
          <cell r="E1906">
            <v>80.94</v>
          </cell>
          <cell r="F1906" t="str">
            <v>ED-49255</v>
          </cell>
          <cell r="G1906">
            <v>0</v>
          </cell>
        </row>
        <row r="1907">
          <cell r="A1907" t="str">
            <v>ED-49256</v>
          </cell>
          <cell r="B1907" t="str">
            <v>ELE-DIS-039</v>
          </cell>
          <cell r="C1907" t="str">
            <v>DISJUNTOR TRIPOLAR TERMOMAGNÉTICO 10KA, DE 30A</v>
          </cell>
          <cell r="D1907" t="str">
            <v>UN</v>
          </cell>
          <cell r="E1907">
            <v>80.94</v>
          </cell>
          <cell r="F1907" t="str">
            <v>ED-49256</v>
          </cell>
          <cell r="G1907">
            <v>0</v>
          </cell>
        </row>
        <row r="1908">
          <cell r="A1908" t="str">
            <v>ED-49257</v>
          </cell>
          <cell r="B1908" t="str">
            <v>ELE-DIS-040</v>
          </cell>
          <cell r="C1908" t="str">
            <v>DISJUNTOR TRIPOLAR TERMOMAGNÉTICO 10KA, DE 35A</v>
          </cell>
          <cell r="D1908" t="str">
            <v>UN</v>
          </cell>
          <cell r="E1908">
            <v>80.94</v>
          </cell>
          <cell r="F1908" t="str">
            <v>ED-49257</v>
          </cell>
          <cell r="G1908">
            <v>0</v>
          </cell>
        </row>
        <row r="1909">
          <cell r="A1909" t="str">
            <v>ED-49258</v>
          </cell>
          <cell r="B1909" t="str">
            <v>ELE-DIS-041</v>
          </cell>
          <cell r="C1909" t="str">
            <v>DISJUNTOR TRIPOLAR TERMOMAGNÉTICO 10KA, DE 40A</v>
          </cell>
          <cell r="D1909" t="str">
            <v>UN</v>
          </cell>
          <cell r="E1909">
            <v>80.94</v>
          </cell>
          <cell r="F1909" t="str">
            <v>ED-49258</v>
          </cell>
          <cell r="G1909">
            <v>0</v>
          </cell>
        </row>
        <row r="1910">
          <cell r="A1910" t="str">
            <v>ED-49259</v>
          </cell>
          <cell r="B1910" t="str">
            <v>ELE-DIS-042</v>
          </cell>
          <cell r="C1910" t="str">
            <v>DISJUNTOR TRIPOLAR TERMOMAGNÉTICO 10KA, DE 50A</v>
          </cell>
          <cell r="D1910" t="str">
            <v>UN</v>
          </cell>
          <cell r="E1910">
            <v>80.94</v>
          </cell>
          <cell r="F1910" t="str">
            <v>ED-49259</v>
          </cell>
          <cell r="G1910">
            <v>0</v>
          </cell>
        </row>
        <row r="1911">
          <cell r="A1911" t="str">
            <v>ED-49260</v>
          </cell>
          <cell r="B1911" t="str">
            <v>ELE-DIS-043</v>
          </cell>
          <cell r="C1911" t="str">
            <v>DISJUNTOR TRIPOLAR TERMOMAGNÉTICO 10KA, DE 60A</v>
          </cell>
          <cell r="D1911" t="str">
            <v>UN</v>
          </cell>
          <cell r="E1911">
            <v>101.92</v>
          </cell>
          <cell r="F1911" t="str">
            <v>ED-49260</v>
          </cell>
          <cell r="G1911">
            <v>0</v>
          </cell>
        </row>
        <row r="1912">
          <cell r="A1912" t="str">
            <v>ED-49261</v>
          </cell>
          <cell r="B1912" t="str">
            <v>ELE-DIS-044</v>
          </cell>
          <cell r="C1912" t="str">
            <v>DISJUNTOR TRIPOLAR TERMOMAGNÉTICO 10KA, DE 70A</v>
          </cell>
          <cell r="D1912" t="str">
            <v>UN</v>
          </cell>
          <cell r="E1912">
            <v>101.92</v>
          </cell>
          <cell r="F1912" t="str">
            <v>ED-49261</v>
          </cell>
          <cell r="G1912">
            <v>0</v>
          </cell>
        </row>
        <row r="1913">
          <cell r="A1913" t="str">
            <v>ED-49262</v>
          </cell>
          <cell r="B1913" t="str">
            <v>ELE-DIS-045</v>
          </cell>
          <cell r="C1913" t="str">
            <v>DISJUNTOR TRIPOLAR TERMOMAGNÉTICO 10KA, DE 90A</v>
          </cell>
          <cell r="D1913" t="str">
            <v>UN</v>
          </cell>
          <cell r="E1913">
            <v>101.92</v>
          </cell>
          <cell r="F1913" t="str">
            <v>ED-49262</v>
          </cell>
          <cell r="G1913">
            <v>0</v>
          </cell>
        </row>
        <row r="1914">
          <cell r="A1914" t="str">
            <v>ED-49282</v>
          </cell>
          <cell r="B1914" t="str">
            <v>ELE-DIS-075</v>
          </cell>
          <cell r="C1914" t="str">
            <v>DISJUNTOR TRIPOLAR TERMOMAGNÉTICO 5KA, DE 10A</v>
          </cell>
          <cell r="D1914" t="str">
            <v>UN</v>
          </cell>
          <cell r="E1914">
            <v>79.790000000000006</v>
          </cell>
          <cell r="F1914" t="str">
            <v>ED-49282</v>
          </cell>
          <cell r="G1914">
            <v>0</v>
          </cell>
        </row>
        <row r="1915">
          <cell r="A1915" t="str">
            <v>ED-49293</v>
          </cell>
          <cell r="B1915" t="str">
            <v>ELE-DIS-086</v>
          </cell>
          <cell r="C1915" t="str">
            <v>DISJUNTOR TRIPOLAR TERMOMAGNÉTICO 5KA, DE 100A</v>
          </cell>
          <cell r="D1915" t="str">
            <v>UN</v>
          </cell>
          <cell r="E1915">
            <v>93.25</v>
          </cell>
          <cell r="F1915" t="str">
            <v>ED-49293</v>
          </cell>
          <cell r="G1915">
            <v>0</v>
          </cell>
        </row>
        <row r="1916">
          <cell r="A1916" t="str">
            <v>ED-49283</v>
          </cell>
          <cell r="B1916" t="str">
            <v>ELE-DIS-076</v>
          </cell>
          <cell r="C1916" t="str">
            <v>DISJUNTOR TRIPOLAR TERMOMAGNÉTICO 5KA, DE 15A</v>
          </cell>
          <cell r="D1916" t="str">
            <v>UN</v>
          </cell>
          <cell r="E1916">
            <v>79.790000000000006</v>
          </cell>
          <cell r="F1916" t="str">
            <v>ED-49283</v>
          </cell>
          <cell r="G1916">
            <v>0</v>
          </cell>
        </row>
        <row r="1917">
          <cell r="A1917" t="str">
            <v>ED-49284</v>
          </cell>
          <cell r="B1917" t="str">
            <v>ELE-DIS-077</v>
          </cell>
          <cell r="C1917" t="str">
            <v>DISJUNTOR TRIPOLAR TERMOMAGNÉTICO 5KA, DE 20A</v>
          </cell>
          <cell r="D1917" t="str">
            <v>UN</v>
          </cell>
          <cell r="E1917">
            <v>79.790000000000006</v>
          </cell>
          <cell r="F1917" t="str">
            <v>ED-49284</v>
          </cell>
          <cell r="G1917">
            <v>0</v>
          </cell>
        </row>
        <row r="1918">
          <cell r="A1918" t="str">
            <v>ED-49285</v>
          </cell>
          <cell r="B1918" t="str">
            <v>ELE-DIS-078</v>
          </cell>
          <cell r="C1918" t="str">
            <v>DISJUNTOR TRIPOLAR TERMOMAGNÉTICO 5KA, DE 25A</v>
          </cell>
          <cell r="D1918" t="str">
            <v>UN</v>
          </cell>
          <cell r="E1918">
            <v>79.790000000000006</v>
          </cell>
          <cell r="F1918" t="str">
            <v>ED-49285</v>
          </cell>
          <cell r="G1918">
            <v>0</v>
          </cell>
        </row>
        <row r="1919">
          <cell r="A1919" t="str">
            <v>ED-49286</v>
          </cell>
          <cell r="B1919" t="str">
            <v>ELE-DIS-079</v>
          </cell>
          <cell r="C1919" t="str">
            <v>DISJUNTOR TRIPOLAR TERMOMAGNÉTICO 5KA, DE 30A</v>
          </cell>
          <cell r="D1919" t="str">
            <v>UN</v>
          </cell>
          <cell r="E1919">
            <v>79.790000000000006</v>
          </cell>
          <cell r="F1919" t="str">
            <v>ED-49286</v>
          </cell>
          <cell r="G1919">
            <v>0</v>
          </cell>
        </row>
        <row r="1920">
          <cell r="A1920" t="str">
            <v>ED-49287</v>
          </cell>
          <cell r="B1920" t="str">
            <v>ELE-DIS-080</v>
          </cell>
          <cell r="C1920" t="str">
            <v>DISJUNTOR TRIPOLAR TERMOMAGNÉTICO 5KA, DE 35A</v>
          </cell>
          <cell r="D1920" t="str">
            <v>UN</v>
          </cell>
          <cell r="E1920">
            <v>79.790000000000006</v>
          </cell>
          <cell r="F1920" t="str">
            <v>ED-49287</v>
          </cell>
          <cell r="G1920">
            <v>0</v>
          </cell>
        </row>
        <row r="1921">
          <cell r="A1921" t="str">
            <v>ED-49288</v>
          </cell>
          <cell r="B1921" t="str">
            <v>ELE-DIS-081</v>
          </cell>
          <cell r="C1921" t="str">
            <v>DISJUNTOR TRIPOLAR TERMOMAGNÉTICO 5KA, DE 40A</v>
          </cell>
          <cell r="D1921" t="str">
            <v>UN</v>
          </cell>
          <cell r="E1921">
            <v>79.790000000000006</v>
          </cell>
          <cell r="F1921" t="str">
            <v>ED-49288</v>
          </cell>
          <cell r="G1921">
            <v>0</v>
          </cell>
        </row>
        <row r="1922">
          <cell r="A1922" t="str">
            <v>ED-49289</v>
          </cell>
          <cell r="B1922" t="str">
            <v>ELE-DIS-082</v>
          </cell>
          <cell r="C1922" t="str">
            <v>DISJUNTOR TRIPOLAR TERMOMAGNÉTICO 5KA, DE 50A</v>
          </cell>
          <cell r="D1922" t="str">
            <v>UN</v>
          </cell>
          <cell r="E1922">
            <v>93.25</v>
          </cell>
          <cell r="F1922" t="str">
            <v>ED-49289</v>
          </cell>
          <cell r="G1922">
            <v>0</v>
          </cell>
        </row>
        <row r="1923">
          <cell r="A1923" t="str">
            <v>ED-49290</v>
          </cell>
          <cell r="B1923" t="str">
            <v>ELE-DIS-083</v>
          </cell>
          <cell r="C1923" t="str">
            <v>DISJUNTOR TRIPOLAR TERMOMAGNÉTICO 5KA, DE 60A</v>
          </cell>
          <cell r="D1923" t="str">
            <v>UN</v>
          </cell>
          <cell r="E1923">
            <v>93.25</v>
          </cell>
          <cell r="F1923" t="str">
            <v>ED-49290</v>
          </cell>
          <cell r="G1923">
            <v>0</v>
          </cell>
        </row>
        <row r="1924">
          <cell r="A1924" t="str">
            <v>ED-49291</v>
          </cell>
          <cell r="B1924" t="str">
            <v>ELE-DIS-084</v>
          </cell>
          <cell r="C1924" t="str">
            <v>DISJUNTOR TRIPOLAR TERMOMAGNÉTICO 5KA, DE 70A</v>
          </cell>
          <cell r="D1924" t="str">
            <v>UN</v>
          </cell>
          <cell r="E1924">
            <v>93.25</v>
          </cell>
          <cell r="F1924" t="str">
            <v>ED-49291</v>
          </cell>
          <cell r="G1924">
            <v>0</v>
          </cell>
        </row>
        <row r="1925">
          <cell r="A1925" t="str">
            <v>ED-49292</v>
          </cell>
          <cell r="B1925" t="str">
            <v>ELE-DIS-085</v>
          </cell>
          <cell r="C1925" t="str">
            <v>DISJUNTOR TRIPOLAR TERMOMAGNÉTICO 5KA, DE 90A</v>
          </cell>
          <cell r="D1925" t="str">
            <v>UN</v>
          </cell>
          <cell r="E1925">
            <v>93.25</v>
          </cell>
          <cell r="F1925" t="str">
            <v>ED-49292</v>
          </cell>
          <cell r="G1925">
            <v>0</v>
          </cell>
        </row>
        <row r="1926">
          <cell r="A1926" t="str">
            <v>20.28</v>
          </cell>
          <cell r="B1926">
            <v>8945</v>
          </cell>
          <cell r="C1926" t="str">
            <v>SUPRESSOR DE SURTO</v>
          </cell>
          <cell r="D1926" t="str">
            <v/>
          </cell>
          <cell r="E1926">
            <v>0</v>
          </cell>
          <cell r="F1926" t="str">
            <v>20.28</v>
          </cell>
          <cell r="G1926">
            <v>0</v>
          </cell>
        </row>
        <row r="1927">
          <cell r="A1927" t="str">
            <v>ED-49528</v>
          </cell>
          <cell r="B1927" t="str">
            <v>ELE-SUP-010</v>
          </cell>
          <cell r="C1927" t="str">
            <v>SUPRESSOR DE SURTO PARA PROTEÇÃO DE CENTRAL DE TELECOMUNICAÇÕES</v>
          </cell>
          <cell r="D1927" t="str">
            <v>UN</v>
          </cell>
          <cell r="E1927">
            <v>249.7</v>
          </cell>
          <cell r="F1927" t="str">
            <v>ED-49528</v>
          </cell>
          <cell r="G1927">
            <v>0</v>
          </cell>
        </row>
        <row r="1928">
          <cell r="A1928" t="str">
            <v>ED-49527</v>
          </cell>
          <cell r="B1928" t="str">
            <v>ELE-SUP-005</v>
          </cell>
          <cell r="C1928" t="str">
            <v>SUPRESSOR DE SURTO PARA PROTEÇÃO PRIMÁRIA EM QGD, ATÉ 1,5 KV - 5 KA</v>
          </cell>
          <cell r="D1928" t="str">
            <v>UN</v>
          </cell>
          <cell r="E1928">
            <v>258.77</v>
          </cell>
          <cell r="F1928" t="str">
            <v>ED-49527</v>
          </cell>
          <cell r="G1928">
            <v>0</v>
          </cell>
        </row>
        <row r="1929">
          <cell r="A1929" t="str">
            <v>20.29</v>
          </cell>
          <cell r="B1929">
            <v>8947</v>
          </cell>
          <cell r="C1929" t="str">
            <v>QUADRO DE COMANDO</v>
          </cell>
          <cell r="D1929" t="str">
            <v/>
          </cell>
          <cell r="E1929">
            <v>0</v>
          </cell>
          <cell r="F1929" t="str">
            <v>20.29</v>
          </cell>
          <cell r="G1929">
            <v>0</v>
          </cell>
        </row>
        <row r="1930">
          <cell r="A1930" t="str">
            <v>ED-49507</v>
          </cell>
          <cell r="B1930" t="str">
            <v>ELE-QUA-035</v>
          </cell>
          <cell r="C1930" t="str">
            <v>QUADRO DE COMANDO PARA BOMBA P = 0,5 CV, RECALQUE</v>
          </cell>
          <cell r="D1930" t="str">
            <v>UN</v>
          </cell>
          <cell r="E1930">
            <v>218.14</v>
          </cell>
          <cell r="F1930" t="str">
            <v>ED-49507</v>
          </cell>
          <cell r="G1930">
            <v>0</v>
          </cell>
        </row>
        <row r="1931">
          <cell r="A1931" t="str">
            <v>ED-49508</v>
          </cell>
          <cell r="B1931" t="str">
            <v>ELE-QUA-040</v>
          </cell>
          <cell r="C1931" t="str">
            <v>QUADRO DE COMANDO PARA BOMBA P = 1,0 CV, RECALQUE</v>
          </cell>
          <cell r="D1931" t="str">
            <v>UN</v>
          </cell>
          <cell r="E1931">
            <v>226.31</v>
          </cell>
          <cell r="F1931" t="str">
            <v>ED-49508</v>
          </cell>
          <cell r="G1931">
            <v>0</v>
          </cell>
        </row>
        <row r="1932">
          <cell r="A1932" t="str">
            <v>ED-49509</v>
          </cell>
          <cell r="B1932" t="str">
            <v>ELE-QUA-045</v>
          </cell>
          <cell r="C1932" t="str">
            <v>QUADRO DE COMANDO PARA BOMBA P = 1,5 CV, RECALQUE</v>
          </cell>
          <cell r="D1932" t="str">
            <v>UN</v>
          </cell>
          <cell r="E1932">
            <v>229.84</v>
          </cell>
          <cell r="F1932" t="str">
            <v>ED-49509</v>
          </cell>
          <cell r="G1932">
            <v>0</v>
          </cell>
        </row>
        <row r="1933">
          <cell r="A1933" t="str">
            <v>ED-49510</v>
          </cell>
          <cell r="B1933" t="str">
            <v>ELE-QUA-050</v>
          </cell>
          <cell r="C1933" t="str">
            <v>QUADRO DE COMANDO PARA BOMBA P = 2,0 CV, RECALQUE</v>
          </cell>
          <cell r="D1933" t="str">
            <v>UN</v>
          </cell>
          <cell r="E1933">
            <v>274.05</v>
          </cell>
          <cell r="F1933" t="str">
            <v>ED-49510</v>
          </cell>
          <cell r="G1933">
            <v>0</v>
          </cell>
        </row>
        <row r="1934">
          <cell r="A1934" t="str">
            <v>ED-49511</v>
          </cell>
          <cell r="B1934" t="str">
            <v>ELE-QUA-055</v>
          </cell>
          <cell r="C1934" t="str">
            <v>QUADRO DE COMANDO PARA BOMBA P = 2,5 CV, RECALQUE</v>
          </cell>
          <cell r="D1934" t="str">
            <v>UN</v>
          </cell>
          <cell r="E1934">
            <v>277.25</v>
          </cell>
          <cell r="F1934" t="str">
            <v>ED-49511</v>
          </cell>
          <cell r="G1934">
            <v>0</v>
          </cell>
        </row>
        <row r="1935">
          <cell r="A1935" t="str">
            <v>ED-49512</v>
          </cell>
          <cell r="B1935" t="str">
            <v>ELE-QUA-060</v>
          </cell>
          <cell r="C1935" t="str">
            <v>QUADRO DE COMANDO PARA BOMBA P = 3,0 CV, RECALQUE</v>
          </cell>
          <cell r="D1935" t="str">
            <v>UN</v>
          </cell>
          <cell r="E1935">
            <v>280.32</v>
          </cell>
          <cell r="F1935" t="str">
            <v>ED-49512</v>
          </cell>
          <cell r="G1935">
            <v>0</v>
          </cell>
        </row>
        <row r="1936">
          <cell r="A1936" t="str">
            <v>ED-50184</v>
          </cell>
          <cell r="B1936" t="str">
            <v>INC-BOM-010</v>
          </cell>
          <cell r="C1936" t="str">
            <v>QUADRO DE FORÇA PARA MOTOR DE 3,0 CV, 220V, TRIFÁSICO, CONTENDO DISPOSITIVO PARA PARTIDA MANUAL E AUTOMÁTICA ATRAVÉS DE PRESSOSTATO E SAÍDA PARA ALARME DE BOMBA EM FUNCIONAMENTO</v>
          </cell>
          <cell r="D1936" t="str">
            <v>U</v>
          </cell>
          <cell r="E1936">
            <v>446.91</v>
          </cell>
          <cell r="F1936" t="str">
            <v>ED-50184</v>
          </cell>
          <cell r="G1936">
            <v>0</v>
          </cell>
        </row>
        <row r="1937">
          <cell r="A1937" t="str">
            <v>20.30</v>
          </cell>
          <cell r="B1937">
            <v>8949</v>
          </cell>
          <cell r="C1937" t="str">
            <v>CONECTOR</v>
          </cell>
          <cell r="D1937" t="str">
            <v/>
          </cell>
          <cell r="E1937">
            <v>0</v>
          </cell>
          <cell r="F1937" t="str">
            <v>20.30</v>
          </cell>
          <cell r="G1937">
            <v>0</v>
          </cell>
        </row>
        <row r="1938">
          <cell r="A1938" t="str">
            <v>ED-48701</v>
          </cell>
          <cell r="B1938" t="str">
            <v>ELE-ATE-010</v>
          </cell>
          <cell r="C1938" t="str">
            <v>TERMINAL PARA ATERRAMENTO E CONEXÃO DE QUADRO/PAINEL ELÉTRICO, TIPO PARAFUSO FENDIDO DE APERTO, EM LATÃO ESTANHADO, DIÂMETRO DERIVAÇÃO 2,5MM2-25MM2, INCLUSIVE INSTALAÇÃO</v>
          </cell>
          <cell r="D1938" t="str">
            <v>UN</v>
          </cell>
          <cell r="E1938">
            <v>9.1300000000000008</v>
          </cell>
          <cell r="F1938" t="str">
            <v>ED-48701</v>
          </cell>
          <cell r="G1938">
            <v>0</v>
          </cell>
        </row>
        <row r="1939">
          <cell r="A1939" t="str">
            <v>20.31</v>
          </cell>
          <cell r="B1939">
            <v>8950</v>
          </cell>
          <cell r="C1939" t="str">
            <v>ILUMINAÇÃO PÚBLICA E EXTERNA</v>
          </cell>
          <cell r="D1939" t="str">
            <v/>
          </cell>
          <cell r="E1939">
            <v>0</v>
          </cell>
          <cell r="F1939" t="str">
            <v>20.31</v>
          </cell>
          <cell r="G1939">
            <v>0</v>
          </cell>
        </row>
        <row r="1940">
          <cell r="A1940" t="str">
            <v>ED-49172</v>
          </cell>
          <cell r="B1940" t="str">
            <v>ELE-CXS-110</v>
          </cell>
          <cell r="C1940" t="str">
            <v>CAIXA ALVENARIA 70 X 70 X 50 CM PARA REFLETOR, COM GRADE, TIPO 1, INCLUSIVE ESCAVAÇÃO, REATERRO E BOTA-FORA</v>
          </cell>
          <cell r="D1940" t="str">
            <v>UN</v>
          </cell>
          <cell r="E1940">
            <v>530.44000000000005</v>
          </cell>
          <cell r="F1940" t="str">
            <v>ED-49172</v>
          </cell>
          <cell r="G1940">
            <v>0</v>
          </cell>
        </row>
        <row r="1941">
          <cell r="A1941" t="str">
            <v>ED-49173</v>
          </cell>
          <cell r="B1941" t="str">
            <v>ELE-CXS-115</v>
          </cell>
          <cell r="C1941" t="str">
            <v>CAIXA ALVENARIA 90 X 90 X 65 CM PARA REFLETOR, COM GRADE, TIPO 2, INCLUSIVE ESCAVAÇÃO, REATERRO E BOTA-FORA</v>
          </cell>
          <cell r="D1941" t="str">
            <v>UN</v>
          </cell>
          <cell r="E1941">
            <v>808.97</v>
          </cell>
          <cell r="F1941" t="str">
            <v>ED-49173</v>
          </cell>
          <cell r="G1941">
            <v>0</v>
          </cell>
        </row>
        <row r="1942">
          <cell r="A1942" t="str">
            <v>ED-49497</v>
          </cell>
          <cell r="B1942" t="str">
            <v>ELE-PRO-010</v>
          </cell>
          <cell r="C1942" t="str">
            <v>POSTE TELECÔNICO RETO, H = 9,00 M EM AÇO GALVANIZADO , (LIVRE)</v>
          </cell>
          <cell r="D1942" t="str">
            <v>UN</v>
          </cell>
          <cell r="E1942">
            <v>1666.52</v>
          </cell>
          <cell r="F1942" t="str">
            <v>ED-49497</v>
          </cell>
          <cell r="G1942">
            <v>0</v>
          </cell>
        </row>
        <row r="1943">
          <cell r="A1943" t="str">
            <v>ED-49523</v>
          </cell>
          <cell r="B1943" t="str">
            <v>ELE-REL-005</v>
          </cell>
          <cell r="C1943" t="str">
            <v xml:space="preserve">RELÉ FOTOELÉTRICO, TENSÃO 120V COM CAPACIDADE DE CARGA 1200VA, INCLUSIVE BASE E INSTALAÇÃO
</v>
          </cell>
          <cell r="D1943" t="str">
            <v>UN</v>
          </cell>
          <cell r="E1943">
            <v>33.82</v>
          </cell>
          <cell r="F1943" t="str">
            <v>ED-49523</v>
          </cell>
          <cell r="G1943">
            <v>0</v>
          </cell>
        </row>
        <row r="1944">
          <cell r="A1944" t="str">
            <v>ED-49524</v>
          </cell>
          <cell r="B1944" t="str">
            <v>ELE-REL-010</v>
          </cell>
          <cell r="C1944" t="str">
            <v>RELÉ FOTOELÉTRICO, TENSÃO 220V COM CAPACIDADE DE CARGA 1800VA, INCLUSIVE BASE E INSTALAÇÃO</v>
          </cell>
          <cell r="D1944" t="str">
            <v>UN</v>
          </cell>
          <cell r="E1944">
            <v>37.75</v>
          </cell>
          <cell r="F1944" t="str">
            <v>ED-49524</v>
          </cell>
          <cell r="G1944">
            <v>0</v>
          </cell>
        </row>
        <row r="1945">
          <cell r="A1945" t="str">
            <v>20.32</v>
          </cell>
          <cell r="B1945">
            <v>8951</v>
          </cell>
          <cell r="C1945" t="str">
            <v>SIRENE</v>
          </cell>
          <cell r="D1945" t="str">
            <v/>
          </cell>
          <cell r="E1945">
            <v>0</v>
          </cell>
          <cell r="F1945" t="str">
            <v>20.32</v>
          </cell>
          <cell r="G1945">
            <v>0</v>
          </cell>
        </row>
        <row r="1946">
          <cell r="A1946" t="str">
            <v>ED-49526</v>
          </cell>
          <cell r="B1946" t="str">
            <v>ELE-SIR-010</v>
          </cell>
          <cell r="C1946" t="str">
            <v>SIRENE DE ALTA POTÊNCIA, TIMBRE Ø 150MM, 100DCB</v>
          </cell>
          <cell r="D1946" t="str">
            <v>UN</v>
          </cell>
          <cell r="E1946">
            <v>399.49</v>
          </cell>
          <cell r="F1946" t="str">
            <v>ED-49526</v>
          </cell>
          <cell r="G1946">
            <v>0</v>
          </cell>
        </row>
        <row r="1947">
          <cell r="A1947" t="str">
            <v>ED-49525</v>
          </cell>
          <cell r="B1947" t="str">
            <v>ELE-SIR-005</v>
          </cell>
          <cell r="C1947" t="str">
            <v>SIRENE PARA ALCANCE ATÉ 500 M REF. RT-10</v>
          </cell>
          <cell r="D1947" t="str">
            <v>UN</v>
          </cell>
          <cell r="E1947">
            <v>469.29</v>
          </cell>
          <cell r="F1947" t="str">
            <v>ED-49525</v>
          </cell>
          <cell r="G1947">
            <v>0</v>
          </cell>
        </row>
        <row r="1948">
          <cell r="A1948" t="str">
            <v>20.33</v>
          </cell>
          <cell r="B1948">
            <v>8952</v>
          </cell>
          <cell r="C1948" t="str">
            <v>SISTEMA DE NOBREAK</v>
          </cell>
          <cell r="D1948" t="str">
            <v/>
          </cell>
          <cell r="E1948">
            <v>0</v>
          </cell>
          <cell r="F1948" t="str">
            <v>20.33</v>
          </cell>
          <cell r="G1948">
            <v>0</v>
          </cell>
        </row>
        <row r="1949">
          <cell r="A1949" t="str">
            <v>ED-48371</v>
          </cell>
          <cell r="B1949" t="str">
            <v>CAB-EST-005</v>
          </cell>
          <cell r="C1949" t="str">
            <v>ESTABILIZADOR 127V, 60HZ - 5,0KVA</v>
          </cell>
          <cell r="D1949" t="str">
            <v>U</v>
          </cell>
          <cell r="E1949">
            <v>685.05</v>
          </cell>
          <cell r="F1949" t="str">
            <v>ED-48371</v>
          </cell>
          <cell r="G1949">
            <v>0</v>
          </cell>
        </row>
        <row r="1950">
          <cell r="A1950" t="str">
            <v>21.</v>
          </cell>
          <cell r="B1950">
            <v>8682</v>
          </cell>
          <cell r="C1950" t="str">
            <v>INSTALAÇÕES DE REDE LÓGICA E TELEFONIA</v>
          </cell>
          <cell r="D1950" t="str">
            <v/>
          </cell>
          <cell r="E1950">
            <v>0</v>
          </cell>
          <cell r="F1950" t="str">
            <v>21.</v>
          </cell>
          <cell r="G1950">
            <v>0</v>
          </cell>
        </row>
        <row r="1951">
          <cell r="A1951" t="str">
            <v>21.01</v>
          </cell>
          <cell r="B1951">
            <v>8954</v>
          </cell>
          <cell r="C1951" t="str">
            <v>FIO E CABO PARA REDE LÓGICA</v>
          </cell>
          <cell r="D1951" t="str">
            <v/>
          </cell>
          <cell r="E1951">
            <v>0</v>
          </cell>
          <cell r="F1951" t="str">
            <v>21.01</v>
          </cell>
          <cell r="G1951">
            <v>0</v>
          </cell>
        </row>
        <row r="1952">
          <cell r="A1952" t="str">
            <v>ED-48365</v>
          </cell>
          <cell r="B1952" t="str">
            <v>CAB-CAB-015</v>
          </cell>
          <cell r="C1952" t="str">
            <v>CABO UTP 4 PARES CATEGORIA 6 COM REVESTIMENTO EXTERNO NÃO PROPAGANTE A CHAMA</v>
          </cell>
          <cell r="D1952" t="str">
            <v>M</v>
          </cell>
          <cell r="E1952">
            <v>5.6</v>
          </cell>
          <cell r="F1952" t="str">
            <v>ED-48365</v>
          </cell>
          <cell r="G1952">
            <v>0</v>
          </cell>
        </row>
        <row r="1953">
          <cell r="A1953" t="str">
            <v>21.02</v>
          </cell>
          <cell r="B1953">
            <v>8955</v>
          </cell>
          <cell r="C1953" t="str">
            <v>FIO E CABO TELEFÔNICO</v>
          </cell>
          <cell r="D1953" t="str">
            <v/>
          </cell>
          <cell r="E1953">
            <v>0</v>
          </cell>
          <cell r="F1953" t="str">
            <v>21.02</v>
          </cell>
          <cell r="G1953">
            <v>0</v>
          </cell>
        </row>
        <row r="1954">
          <cell r="A1954" t="str">
            <v>ED-48936</v>
          </cell>
          <cell r="B1954" t="str">
            <v>ELE-CAB-180</v>
          </cell>
          <cell r="C1954" t="str">
            <v>CABO TELEFÔNICO CCE-APL-50.2</v>
          </cell>
          <cell r="D1954" t="str">
            <v>M</v>
          </cell>
          <cell r="E1954">
            <v>18.86</v>
          </cell>
          <cell r="F1954" t="str">
            <v>ED-48936</v>
          </cell>
          <cell r="G1954">
            <v>0</v>
          </cell>
        </row>
        <row r="1955">
          <cell r="A1955" t="str">
            <v>ED-48937</v>
          </cell>
          <cell r="B1955" t="str">
            <v>ELE-CAB-185</v>
          </cell>
          <cell r="C1955" t="str">
            <v>CABO TELEFÔNICO CCE-APL-50.3</v>
          </cell>
          <cell r="D1955" t="str">
            <v>M</v>
          </cell>
          <cell r="E1955">
            <v>19.239999999999998</v>
          </cell>
          <cell r="F1955" t="str">
            <v>ED-48937</v>
          </cell>
          <cell r="G1955">
            <v>0</v>
          </cell>
        </row>
        <row r="1956">
          <cell r="A1956" t="str">
            <v>ED-48938</v>
          </cell>
          <cell r="B1956" t="str">
            <v>ELE-CAB-190</v>
          </cell>
          <cell r="C1956" t="str">
            <v>CABO TELEFÔNICO CCE-APL-50.4</v>
          </cell>
          <cell r="D1956" t="str">
            <v>M</v>
          </cell>
          <cell r="E1956">
            <v>19.510000000000002</v>
          </cell>
          <cell r="F1956" t="str">
            <v>ED-48938</v>
          </cell>
          <cell r="G1956">
            <v>0</v>
          </cell>
        </row>
        <row r="1957">
          <cell r="A1957" t="str">
            <v>ED-48939</v>
          </cell>
          <cell r="B1957" t="str">
            <v>ELE-CAB-195</v>
          </cell>
          <cell r="C1957" t="str">
            <v>CABO TELEFÔNICO CCE-APL-50.5</v>
          </cell>
          <cell r="D1957" t="str">
            <v>M</v>
          </cell>
          <cell r="E1957">
            <v>19.88</v>
          </cell>
          <cell r="F1957" t="str">
            <v>ED-48939</v>
          </cell>
          <cell r="G1957">
            <v>0</v>
          </cell>
        </row>
        <row r="1958">
          <cell r="A1958" t="str">
            <v>ED-48940</v>
          </cell>
          <cell r="B1958" t="str">
            <v>ELE-CAB-200</v>
          </cell>
          <cell r="C1958" t="str">
            <v>CABO TELEFÔNICO CCE-APL-50.6</v>
          </cell>
          <cell r="D1958" t="str">
            <v>M</v>
          </cell>
          <cell r="E1958">
            <v>20.420000000000002</v>
          </cell>
          <cell r="F1958" t="str">
            <v>ED-48940</v>
          </cell>
          <cell r="G1958">
            <v>0</v>
          </cell>
        </row>
        <row r="1959">
          <cell r="A1959" t="str">
            <v>ED-48931</v>
          </cell>
          <cell r="B1959" t="str">
            <v>ELE-CAB-155</v>
          </cell>
          <cell r="C1959" t="str">
            <v>CABO TELEFÔNICO CI 50.10</v>
          </cell>
          <cell r="D1959" t="str">
            <v>M</v>
          </cell>
          <cell r="E1959">
            <v>10.6</v>
          </cell>
          <cell r="F1959" t="str">
            <v>ED-48931</v>
          </cell>
          <cell r="G1959">
            <v>0</v>
          </cell>
        </row>
        <row r="1960">
          <cell r="A1960" t="str">
            <v>ED-48935</v>
          </cell>
          <cell r="B1960" t="str">
            <v>ELE-CAB-175</v>
          </cell>
          <cell r="C1960" t="str">
            <v>CABO TELEFÔNICO CI 50.100</v>
          </cell>
          <cell r="D1960" t="str">
            <v>M</v>
          </cell>
          <cell r="E1960">
            <v>71.66</v>
          </cell>
          <cell r="F1960" t="str">
            <v>ED-48935</v>
          </cell>
          <cell r="G1960">
            <v>0</v>
          </cell>
        </row>
        <row r="1961">
          <cell r="A1961" t="str">
            <v>ED-48932</v>
          </cell>
          <cell r="B1961" t="str">
            <v>ELE-CAB-160</v>
          </cell>
          <cell r="C1961" t="str">
            <v>CABO TELEFÔNICO CI 50.20</v>
          </cell>
          <cell r="D1961" t="str">
            <v>M</v>
          </cell>
          <cell r="E1961">
            <v>21.15</v>
          </cell>
          <cell r="F1961" t="str">
            <v>ED-48932</v>
          </cell>
          <cell r="G1961">
            <v>0</v>
          </cell>
        </row>
        <row r="1962">
          <cell r="A1962" t="str">
            <v>ED-48933</v>
          </cell>
          <cell r="B1962" t="str">
            <v>ELE-CAB-165</v>
          </cell>
          <cell r="C1962" t="str">
            <v>CABO TELEFÔNICO CI 50.30</v>
          </cell>
          <cell r="D1962" t="str">
            <v>M</v>
          </cell>
          <cell r="E1962">
            <v>25.47</v>
          </cell>
          <cell r="F1962" t="str">
            <v>ED-48933</v>
          </cell>
          <cell r="G1962">
            <v>0</v>
          </cell>
        </row>
        <row r="1963">
          <cell r="A1963" t="str">
            <v>ED-48934</v>
          </cell>
          <cell r="B1963" t="str">
            <v>ELE-CAB-170</v>
          </cell>
          <cell r="C1963" t="str">
            <v>CABO TELEFÔNICO CI 50.50</v>
          </cell>
          <cell r="D1963" t="str">
            <v>M</v>
          </cell>
          <cell r="E1963">
            <v>39.94</v>
          </cell>
          <cell r="F1963" t="str">
            <v>ED-48934</v>
          </cell>
          <cell r="G1963">
            <v>0</v>
          </cell>
        </row>
        <row r="1964">
          <cell r="A1964" t="str">
            <v>ED-48941</v>
          </cell>
          <cell r="B1964" t="str">
            <v>ELE-CAB-205</v>
          </cell>
          <cell r="C1964" t="str">
            <v>CABO TELEFÔNICO CTP-APL-5N 50.10</v>
          </cell>
          <cell r="D1964" t="str">
            <v>M</v>
          </cell>
          <cell r="E1964">
            <v>42.42</v>
          </cell>
          <cell r="F1964" t="str">
            <v>ED-48941</v>
          </cell>
          <cell r="G1964">
            <v>0</v>
          </cell>
        </row>
        <row r="1965">
          <cell r="A1965" t="str">
            <v>ED-48945</v>
          </cell>
          <cell r="B1965" t="str">
            <v>ELE-CAB-225</v>
          </cell>
          <cell r="C1965" t="str">
            <v>CABO TELEFÔNICO CTP-APL-5N 50.100</v>
          </cell>
          <cell r="D1965" t="str">
            <v>M</v>
          </cell>
          <cell r="E1965">
            <v>119.94</v>
          </cell>
          <cell r="F1965" t="str">
            <v>ED-48945</v>
          </cell>
          <cell r="G1965">
            <v>0</v>
          </cell>
        </row>
        <row r="1966">
          <cell r="A1966" t="str">
            <v>ED-48942</v>
          </cell>
          <cell r="B1966" t="str">
            <v>ELE-CAB-210</v>
          </cell>
          <cell r="C1966" t="str">
            <v>CABO TELEFÔNICO CTP-APL-5N 50.20</v>
          </cell>
          <cell r="D1966" t="str">
            <v>M</v>
          </cell>
          <cell r="E1966">
            <v>50.65</v>
          </cell>
          <cell r="F1966" t="str">
            <v>ED-48942</v>
          </cell>
          <cell r="G1966">
            <v>0</v>
          </cell>
        </row>
        <row r="1967">
          <cell r="A1967" t="str">
            <v>ED-48943</v>
          </cell>
          <cell r="B1967" t="str">
            <v>ELE-CAB-215</v>
          </cell>
          <cell r="C1967" t="str">
            <v>CABO TELEFÔNICO CTP-APL-5N 50.30</v>
          </cell>
          <cell r="D1967" t="str">
            <v>M</v>
          </cell>
          <cell r="E1967">
            <v>57.57</v>
          </cell>
          <cell r="F1967" t="str">
            <v>ED-48943</v>
          </cell>
          <cell r="G1967">
            <v>0</v>
          </cell>
        </row>
        <row r="1968">
          <cell r="A1968" t="str">
            <v>ED-48944</v>
          </cell>
          <cell r="B1968" t="str">
            <v>ELE-CAB-220</v>
          </cell>
          <cell r="C1968" t="str">
            <v>CABO TELEFÔNICO CTP-APL-5N 50.50</v>
          </cell>
          <cell r="D1968" t="str">
            <v>M</v>
          </cell>
          <cell r="E1968">
            <v>59.59</v>
          </cell>
          <cell r="F1968" t="str">
            <v>ED-48944</v>
          </cell>
          <cell r="G1968">
            <v>0</v>
          </cell>
        </row>
        <row r="1969">
          <cell r="A1969" t="str">
            <v>ED-48366</v>
          </cell>
          <cell r="B1969" t="str">
            <v>CAB-CAB-020</v>
          </cell>
          <cell r="C1969" t="str">
            <v>CABO TELEFÔNICO FORMADO POR CONDUTOR EM FIO SÓLIDO DE COBRE ELETROLÍTICO, RECOZIDO E ESTANHADO, 0,50 MM</v>
          </cell>
          <cell r="D1969" t="str">
            <v>M</v>
          </cell>
          <cell r="E1969">
            <v>12.73</v>
          </cell>
          <cell r="F1969" t="str">
            <v>ED-48366</v>
          </cell>
          <cell r="G1969">
            <v>0</v>
          </cell>
        </row>
        <row r="1970">
          <cell r="A1970" t="str">
            <v>ED-49341</v>
          </cell>
          <cell r="B1970" t="str">
            <v>ELE-FIO-035</v>
          </cell>
          <cell r="C1970" t="str">
            <v>FIO TELEFÔNICO EXTERNO 2 X 100 - FE</v>
          </cell>
          <cell r="D1970" t="str">
            <v>M</v>
          </cell>
          <cell r="E1970">
            <v>3.43</v>
          </cell>
          <cell r="F1970" t="str">
            <v>ED-49341</v>
          </cell>
          <cell r="G1970">
            <v>0</v>
          </cell>
        </row>
        <row r="1971">
          <cell r="A1971" t="str">
            <v>ED-49340</v>
          </cell>
          <cell r="B1971" t="str">
            <v>ELE-FIO-030</v>
          </cell>
          <cell r="C1971" t="str">
            <v>FIO TELEFÔNICO (FI) EM COBRE ELETROLÍTICO ESTANHADO DE SEÇÃO MACIÇA, ESP. 0,60MM (2X0,60MM), UM (1) PAR TORCIDO, ISOLAMENTO EM CLORETO DE POLIVINILA (PVC) - FORNECIMENTO E INSTALAÇÃO</v>
          </cell>
          <cell r="D1971" t="str">
            <v>M</v>
          </cell>
          <cell r="E1971">
            <v>2.63</v>
          </cell>
          <cell r="F1971" t="str">
            <v>ED-49340</v>
          </cell>
          <cell r="G1971">
            <v>0</v>
          </cell>
        </row>
        <row r="1972">
          <cell r="A1972" t="str">
            <v>21.03</v>
          </cell>
          <cell r="B1972">
            <v>8956</v>
          </cell>
          <cell r="C1972" t="str">
            <v>TOMADA PARA REDE LÓGICA E TELEFONIA</v>
          </cell>
          <cell r="D1972" t="str">
            <v/>
          </cell>
          <cell r="E1972">
            <v>0</v>
          </cell>
          <cell r="F1972" t="str">
            <v>21.03</v>
          </cell>
          <cell r="G1972">
            <v>0</v>
          </cell>
        </row>
        <row r="1973">
          <cell r="A1973" t="str">
            <v>ED-15762</v>
          </cell>
          <cell r="B1973" t="str">
            <v>-</v>
          </cell>
          <cell r="C1973" t="str">
            <v>CONJUNTO DE DUAS (2) TOMADAS DE DADOS (CONECTOR RJ45 CAT.6E), COM PLACA 4"X2" DE DOIS (2) POSTOS, INCLUSIVE FORNECIMENTO, INSTALAÇÃO, SUPORTE, MÓDULO E PLACA</v>
          </cell>
          <cell r="D1973" t="str">
            <v>UN</v>
          </cell>
          <cell r="E1973">
            <v>57.73</v>
          </cell>
          <cell r="F1973" t="str">
            <v>ED-15762</v>
          </cell>
          <cell r="G1973">
            <v>0</v>
          </cell>
        </row>
        <row r="1974">
          <cell r="A1974" t="str">
            <v>ED-15794</v>
          </cell>
          <cell r="B1974" t="str">
            <v>-</v>
          </cell>
          <cell r="C1974" t="str">
            <v>CONJUNTO DE DUAS (2) TOMADAS DE DADOS (CONECTOR RJ45 CAT.6E), COM PLACA 4"X4" DE DOIS (2) POSTOS, INCLUSIVE FORNECIMENTO, INSTALAÇÃO, SUPORTE, MÓDULO E PLACA</v>
          </cell>
          <cell r="D1974" t="str">
            <v>UN</v>
          </cell>
          <cell r="E1974">
            <v>61.23</v>
          </cell>
          <cell r="F1974" t="str">
            <v>ED-15794</v>
          </cell>
          <cell r="G1974">
            <v>0</v>
          </cell>
        </row>
        <row r="1975">
          <cell r="A1975" t="str">
            <v>ED-15795</v>
          </cell>
          <cell r="B1975" t="str">
            <v>-</v>
          </cell>
          <cell r="C1975" t="str">
            <v>CONJUNTO DE DUAS (2) TOMADAS TELEFÔNICAS (CONECTOR RJ11), COM PLACA 4"X4" DE DOIS (2) POSTOS, INCLUSIVE FORNECIMENTO, INSTALAÇÃO, SUPORTE, MÓDULO E PLACA</v>
          </cell>
          <cell r="D1975" t="str">
            <v>UN</v>
          </cell>
          <cell r="E1975">
            <v>41.71</v>
          </cell>
          <cell r="F1975" t="str">
            <v>ED-15795</v>
          </cell>
          <cell r="G1975">
            <v>0</v>
          </cell>
        </row>
        <row r="1976">
          <cell r="A1976" t="str">
            <v>ED-15752</v>
          </cell>
          <cell r="B1976" t="str">
            <v>-</v>
          </cell>
          <cell r="C1976" t="str">
            <v>CONJUNTO DE UMA (1) TOMADA DE DADOS (CONECTOR RJ45 CAT.6E), COM PLACA 4"X2" DE UM (1) POSTO, INCLUSIVE FORNECIMENTO, INSTALAÇÃO, SUPORTE, MÓDULO E PLACA</v>
          </cell>
          <cell r="D1976" t="str">
            <v>UN</v>
          </cell>
          <cell r="E1976">
            <v>32.619999999999997</v>
          </cell>
          <cell r="F1976" t="str">
            <v>ED-15752</v>
          </cell>
          <cell r="G1976">
            <v>0</v>
          </cell>
        </row>
        <row r="1977">
          <cell r="A1977" t="str">
            <v>ED-15751</v>
          </cell>
          <cell r="B1977" t="str">
            <v>-</v>
          </cell>
          <cell r="C1977" t="str">
            <v>CONJUNTO DE UMA (1) TOMADA TELEFÔNICA (CONECTOR RJ11), COM PLACA 4"X2" DE UM (1) POSTO, INCLUSIVE FORNECIMENTO, INSTALAÇÃO, SUPORTE, MÓDULO E PLACA</v>
          </cell>
          <cell r="D1977" t="str">
            <v>UN</v>
          </cell>
          <cell r="E1977">
            <v>22.86</v>
          </cell>
          <cell r="F1977" t="str">
            <v>ED-15751</v>
          </cell>
          <cell r="G1977">
            <v>0</v>
          </cell>
        </row>
        <row r="1978">
          <cell r="A1978" t="str">
            <v>ED-15760</v>
          </cell>
          <cell r="B1978" t="str">
            <v>-</v>
          </cell>
          <cell r="C1978" t="str">
            <v>CONJUNTO DE UMA (1) TOMADA TELEFÔNICA (CONECTOR RJ11) E UMA (1) TOMADA DE DADOS (CONECTOR RJ45 CAT.6E), COM PLACA 4"X2" DE DOIS (2) POSTOS, INCLUSIVE FORNECIMENTO, INSTALAÇÃO, SUPORTE, MÓDULO E PLACA</v>
          </cell>
          <cell r="D1978" t="str">
            <v>UN</v>
          </cell>
          <cell r="E1978">
            <v>52.07</v>
          </cell>
          <cell r="F1978" t="str">
            <v>ED-15760</v>
          </cell>
          <cell r="G1978">
            <v>0</v>
          </cell>
        </row>
        <row r="1979">
          <cell r="A1979" t="str">
            <v>ED-49119</v>
          </cell>
          <cell r="B1979" t="str">
            <v>ELE-CON-210</v>
          </cell>
          <cell r="C1979" t="str">
            <v>CONJUNTO PARA CONDULETE DE 3/4" (20MM) COM UMA (1) TOMADA DE DADOS OU TELEFONIA (CONECTOR RJ45 CAT.6E OU RJ11) E PLACA DE UM (1) POSTO, INCLUSIVE FORNECIMENTO, INSTALAÇÃO, SUPORTE, MÓDULO E PLACA, EXCLUSIVE CONDULETE</v>
          </cell>
          <cell r="D1979" t="str">
            <v>UN</v>
          </cell>
          <cell r="E1979">
            <v>30.03</v>
          </cell>
          <cell r="F1979" t="str">
            <v>ED-49119</v>
          </cell>
          <cell r="G1979">
            <v>0</v>
          </cell>
        </row>
        <row r="1980">
          <cell r="A1980" t="str">
            <v>ED-5630</v>
          </cell>
          <cell r="B1980" t="str">
            <v>-</v>
          </cell>
          <cell r="C1980" t="str">
            <v>MÓDULO PARA REDE (CONECTOR RJ45 CAT.5E), INCLUSIVE FORNECIMENTO E INSTALAÇÃO, EXCLUSIVE PLACA E SUPORTE</v>
          </cell>
          <cell r="D1980" t="str">
            <v>UN</v>
          </cell>
          <cell r="E1980">
            <v>24.37</v>
          </cell>
          <cell r="F1980" t="str">
            <v>ED-5630</v>
          </cell>
          <cell r="G1980">
            <v>0</v>
          </cell>
        </row>
        <row r="1981">
          <cell r="A1981" t="str">
            <v>ED-5631</v>
          </cell>
          <cell r="B1981" t="str">
            <v>-</v>
          </cell>
          <cell r="C1981" t="str">
            <v>MÓDULO PARA REDE (CONECTOR RJ45 CAT.6E), INCLUSIVE FORNECIMENTO E INSTALAÇÃO, EXCLUSIVE PLACA E SUPORTE</v>
          </cell>
          <cell r="D1981" t="str">
            <v>UN</v>
          </cell>
          <cell r="E1981">
            <v>24.66</v>
          </cell>
          <cell r="F1981" t="str">
            <v>ED-5631</v>
          </cell>
          <cell r="G1981">
            <v>0</v>
          </cell>
        </row>
        <row r="1982">
          <cell r="A1982" t="str">
            <v>ED-5629</v>
          </cell>
          <cell r="B1982" t="str">
            <v>-</v>
          </cell>
          <cell r="C1982" t="str">
            <v>MÓDULO PARA TELEFONE (CONECTOR RJ11), INCLUSIVE FORNECIMENTO E INSTALAÇÃO, EXCLUSIVE PLACA E SUPORTE</v>
          </cell>
          <cell r="D1982" t="str">
            <v>UN</v>
          </cell>
          <cell r="E1982">
            <v>14.9</v>
          </cell>
          <cell r="F1982" t="str">
            <v>ED-5629</v>
          </cell>
          <cell r="G1982">
            <v>0</v>
          </cell>
        </row>
        <row r="1983">
          <cell r="A1983" t="str">
            <v>ED-48381</v>
          </cell>
          <cell r="B1983" t="str">
            <v>CAB-TOM-015</v>
          </cell>
          <cell r="C1983" t="str">
            <v>TOMADA DUPLA PARA LÓGICA RJ45, 4"X2", EMBUTIR, COMPLETA</v>
          </cell>
          <cell r="D1983" t="str">
            <v>CJ</v>
          </cell>
          <cell r="E1983">
            <v>70.290000000000006</v>
          </cell>
          <cell r="F1983" t="str">
            <v>ED-48381</v>
          </cell>
          <cell r="G1983">
            <v>0</v>
          </cell>
        </row>
        <row r="1984">
          <cell r="A1984" t="str">
            <v>ED-48382</v>
          </cell>
          <cell r="B1984" t="str">
            <v>CAB-TOM-020</v>
          </cell>
          <cell r="C1984" t="str">
            <v>TOMADA DUPLA PARA LÓGICA RJ45, 4"X4", EMBUTIR, COMPLETA</v>
          </cell>
          <cell r="D1984" t="str">
            <v>CJ</v>
          </cell>
          <cell r="E1984">
            <v>118.59</v>
          </cell>
          <cell r="F1984" t="str">
            <v>ED-48382</v>
          </cell>
          <cell r="G1984">
            <v>0</v>
          </cell>
        </row>
        <row r="1985">
          <cell r="A1985" t="str">
            <v>ED-48383</v>
          </cell>
          <cell r="B1985" t="str">
            <v>CAB-TOM-025</v>
          </cell>
          <cell r="C1985" t="str">
            <v>TOMADA PARA LÓGICA COM CAIXA SISTEMA "X", APARENTE</v>
          </cell>
          <cell r="D1985" t="str">
            <v>CJ</v>
          </cell>
          <cell r="E1985">
            <v>55.51</v>
          </cell>
          <cell r="F1985" t="str">
            <v>ED-48383</v>
          </cell>
          <cell r="G1985">
            <v>0</v>
          </cell>
        </row>
        <row r="1986">
          <cell r="A1986" t="str">
            <v>ED-49538</v>
          </cell>
          <cell r="B1986" t="str">
            <v>ELE-TOM-050</v>
          </cell>
          <cell r="C1986" t="str">
            <v>TOMADA PARA TELEFONE, PADRÃO TELEBRÁS 4P SEM PLACA</v>
          </cell>
          <cell r="D1986" t="str">
            <v>UN</v>
          </cell>
          <cell r="E1986">
            <v>27.48</v>
          </cell>
          <cell r="F1986" t="str">
            <v>ED-49538</v>
          </cell>
          <cell r="G1986">
            <v>0</v>
          </cell>
        </row>
        <row r="1987">
          <cell r="A1987" t="str">
            <v>ED-48379</v>
          </cell>
          <cell r="B1987" t="str">
            <v>CAB-TOM-005</v>
          </cell>
          <cell r="C1987" t="str">
            <v>TOMADA PARA TELEFONE RJ 11 SEM PLACA PARA CAIXA 4" X 2"</v>
          </cell>
          <cell r="D1987" t="str">
            <v>U</v>
          </cell>
          <cell r="E1987">
            <v>33.729999999999997</v>
          </cell>
          <cell r="F1987" t="str">
            <v>ED-48379</v>
          </cell>
          <cell r="G1987">
            <v>0</v>
          </cell>
        </row>
        <row r="1988">
          <cell r="A1988" t="str">
            <v>21.04</v>
          </cell>
          <cell r="B1988">
            <v>8957</v>
          </cell>
          <cell r="C1988" t="str">
            <v>CERTIFICAÇÃO DE REDE LÓGICA</v>
          </cell>
          <cell r="D1988" t="str">
            <v/>
          </cell>
          <cell r="E1988">
            <v>0</v>
          </cell>
          <cell r="F1988" t="str">
            <v>21.04</v>
          </cell>
          <cell r="G1988">
            <v>0</v>
          </cell>
        </row>
        <row r="1989">
          <cell r="A1989" t="str">
            <v>ED-48367</v>
          </cell>
          <cell r="B1989" t="str">
            <v>CAB-CER-005</v>
          </cell>
          <cell r="C1989" t="str">
            <v>CERTIFICAÇÃO DE GARANTIA DE TRANSMISSÃO DE CABOS LÓGICOS - CATEGORIA 5E</v>
          </cell>
          <cell r="D1989" t="str">
            <v>U</v>
          </cell>
          <cell r="E1989">
            <v>13.37</v>
          </cell>
          <cell r="F1989" t="str">
            <v>ED-48367</v>
          </cell>
          <cell r="G1989">
            <v>0</v>
          </cell>
        </row>
        <row r="1990">
          <cell r="A1990" t="str">
            <v>ED-48368</v>
          </cell>
          <cell r="B1990" t="str">
            <v>CAB-CER-010</v>
          </cell>
          <cell r="C1990" t="str">
            <v>CERTIFICAÇÃO DE GARANTIA DE TRANSMISSÃO DE CABOS LÓGICOS CAT. 5/6</v>
          </cell>
          <cell r="D1990" t="str">
            <v>U</v>
          </cell>
          <cell r="E1990">
            <v>13.37</v>
          </cell>
          <cell r="F1990" t="str">
            <v>ED-48368</v>
          </cell>
          <cell r="G1990">
            <v>0</v>
          </cell>
        </row>
        <row r="1991">
          <cell r="A1991" t="str">
            <v>21.05</v>
          </cell>
          <cell r="B1991">
            <v>8958</v>
          </cell>
          <cell r="C1991" t="str">
            <v>RACK E  ACESSÓRIOS</v>
          </cell>
          <cell r="D1991" t="str">
            <v/>
          </cell>
          <cell r="E1991">
            <v>0</v>
          </cell>
          <cell r="F1991" t="str">
            <v>21.05</v>
          </cell>
          <cell r="G1991">
            <v>0</v>
          </cell>
        </row>
        <row r="1992">
          <cell r="A1992" t="str">
            <v>ED-48362</v>
          </cell>
          <cell r="B1992" t="str">
            <v>CAB-ANI-005</v>
          </cell>
          <cell r="C1992" t="str">
            <v>ANILHA (MARCADOR) PARA IDENTIFICAÇÃO DE CABOS (# 16 MM2) - 500 UN</v>
          </cell>
          <cell r="D1992" t="str">
            <v>U</v>
          </cell>
          <cell r="E1992">
            <v>61.73</v>
          </cell>
          <cell r="F1992" t="str">
            <v>ED-48362</v>
          </cell>
          <cell r="G1992">
            <v>0</v>
          </cell>
        </row>
        <row r="1993">
          <cell r="A1993" t="str">
            <v>ED-48361</v>
          </cell>
          <cell r="B1993" t="str">
            <v>CAB-ANI-010</v>
          </cell>
          <cell r="C1993" t="str">
            <v>ANILHA (MARCADOR) PARA IDENTIFICAÇÃO DE CABOS (# 6 MM2) - 500 UN</v>
          </cell>
          <cell r="D1993" t="str">
            <v>U</v>
          </cell>
          <cell r="E1993">
            <v>61.73</v>
          </cell>
          <cell r="F1993" t="str">
            <v>ED-48361</v>
          </cell>
          <cell r="G1993">
            <v>0</v>
          </cell>
        </row>
        <row r="1994">
          <cell r="A1994" t="str">
            <v>ED-48376</v>
          </cell>
          <cell r="B1994" t="str">
            <v>CAB-RACK-015</v>
          </cell>
          <cell r="C1994" t="str">
            <v>GAVETA DE VENTILAÇÃO COM 4 VENTILADORES PARA RACK 19"</v>
          </cell>
          <cell r="D1994" t="str">
            <v>CJ</v>
          </cell>
          <cell r="E1994">
            <v>369.14</v>
          </cell>
          <cell r="F1994" t="str">
            <v>ED-48376</v>
          </cell>
          <cell r="G1994">
            <v>0</v>
          </cell>
        </row>
        <row r="1995">
          <cell r="A1995" t="str">
            <v>ED-48377</v>
          </cell>
          <cell r="B1995" t="str">
            <v>CAB-RACK-020</v>
          </cell>
          <cell r="C1995" t="str">
            <v>ORGANIZADOR DE CABOS DE 1U PARA RACK 19"</v>
          </cell>
          <cell r="D1995" t="str">
            <v>CJ</v>
          </cell>
          <cell r="E1995">
            <v>124.43</v>
          </cell>
          <cell r="F1995" t="str">
            <v>ED-48377</v>
          </cell>
          <cell r="G1995">
            <v>0</v>
          </cell>
        </row>
        <row r="1996">
          <cell r="A1996" t="str">
            <v>ED-48372</v>
          </cell>
          <cell r="B1996" t="str">
            <v>CAB-PATCH-010</v>
          </cell>
          <cell r="C1996" t="str">
            <v>PATCH CORD RJ45/RJ45 UTP-4P METÁLICO CATEGORIA 6, PINAGEM T568A NA COR AZUL (VOZ), COMPRIMENTO 3 METROS</v>
          </cell>
          <cell r="D1996" t="str">
            <v>CJ</v>
          </cell>
          <cell r="E1996">
            <v>26.67</v>
          </cell>
          <cell r="F1996" t="str">
            <v>ED-48372</v>
          </cell>
          <cell r="G1996">
            <v>0</v>
          </cell>
        </row>
        <row r="1997">
          <cell r="A1997" t="str">
            <v>ED-48373</v>
          </cell>
          <cell r="B1997" t="str">
            <v>CAB-PATCH-015</v>
          </cell>
          <cell r="C1997" t="str">
            <v>PATCH PANEL 24 POSIÇÕES, CATEGORIA COM GUIA TRASEIRO</v>
          </cell>
          <cell r="D1997" t="str">
            <v>CJ</v>
          </cell>
          <cell r="E1997">
            <v>1252.9100000000001</v>
          </cell>
          <cell r="F1997" t="str">
            <v>ED-48373</v>
          </cell>
          <cell r="G1997">
            <v>0</v>
          </cell>
        </row>
        <row r="1998">
          <cell r="A1998" t="str">
            <v>ED-48374</v>
          </cell>
          <cell r="B1998" t="str">
            <v>CAB-PATCH-020</v>
          </cell>
          <cell r="C1998" t="str">
            <v>PATCH PANEL 48 POSIÇÕES, CATEGORIA COM GUIA TRASEIRO</v>
          </cell>
          <cell r="D1998" t="str">
            <v>CJ</v>
          </cell>
          <cell r="E1998">
            <v>1643.3</v>
          </cell>
          <cell r="F1998" t="str">
            <v>ED-48374</v>
          </cell>
          <cell r="G1998">
            <v>0</v>
          </cell>
        </row>
        <row r="1999">
          <cell r="A1999" t="str">
            <v>ED-48375</v>
          </cell>
          <cell r="B1999" t="str">
            <v>CAB-RACK-010</v>
          </cell>
          <cell r="C1999" t="str">
            <v>RÉGUA COM 8 TOMADAS (2P+T), PARA FIXAÇÃO NO RACK DE 19" (1U)</v>
          </cell>
          <cell r="D1999" t="str">
            <v>UN</v>
          </cell>
          <cell r="E1999">
            <v>69.23</v>
          </cell>
          <cell r="F1999" t="str">
            <v>ED-48375</v>
          </cell>
          <cell r="G1999">
            <v>0</v>
          </cell>
        </row>
        <row r="2000">
          <cell r="A2000" t="str">
            <v>ED-48378</v>
          </cell>
          <cell r="B2000" t="str">
            <v>CAB-RACK-025</v>
          </cell>
          <cell r="C2000" t="str">
            <v>TAMPA CEGA DE 1U PARA RACK 19"</v>
          </cell>
          <cell r="D2000" t="str">
            <v>CJ</v>
          </cell>
          <cell r="E2000">
            <v>9.81</v>
          </cell>
          <cell r="F2000" t="str">
            <v>ED-48378</v>
          </cell>
          <cell r="G2000">
            <v>0</v>
          </cell>
        </row>
        <row r="2001">
          <cell r="A2001" t="str">
            <v>22.</v>
          </cell>
          <cell r="B2001">
            <v>8683</v>
          </cell>
          <cell r="C2001" t="str">
            <v>SISTEMAS DE CFTV</v>
          </cell>
          <cell r="D2001" t="str">
            <v/>
          </cell>
          <cell r="E2001">
            <v>0</v>
          </cell>
          <cell r="F2001" t="str">
            <v>22.</v>
          </cell>
          <cell r="G2001">
            <v>0</v>
          </cell>
        </row>
        <row r="2002">
          <cell r="A2002" t="str">
            <v>22.01</v>
          </cell>
          <cell r="B2002">
            <v>8960</v>
          </cell>
          <cell r="C2002" t="str">
            <v>FIO E CABO PARA CFTV</v>
          </cell>
          <cell r="D2002" t="str">
            <v/>
          </cell>
          <cell r="E2002">
            <v>0</v>
          </cell>
          <cell r="F2002" t="str">
            <v>22.01</v>
          </cell>
          <cell r="G2002">
            <v>0</v>
          </cell>
        </row>
        <row r="2003">
          <cell r="A2003" t="str">
            <v>ED-48364</v>
          </cell>
          <cell r="B2003" t="str">
            <v>CAB-CAB-010</v>
          </cell>
          <cell r="C2003" t="str">
            <v>CABO COAXIAL RG-59, IMPEDÂNCIA 75 OHM, CONDUTOR EM FIO DE COBRE NU, BLINDAGEM TRANÇA FORMADA POR FIOS DE COBRE MALHA 90%</v>
          </cell>
          <cell r="D2003" t="str">
            <v>M</v>
          </cell>
          <cell r="E2003">
            <v>5.8</v>
          </cell>
          <cell r="F2003" t="str">
            <v>ED-48364</v>
          </cell>
          <cell r="G2003">
            <v>0</v>
          </cell>
        </row>
        <row r="2004">
          <cell r="A2004" t="str">
            <v>ED-48363</v>
          </cell>
          <cell r="B2004" t="str">
            <v>CAB-CAB-005</v>
          </cell>
          <cell r="C2004" t="str">
            <v>CABO COAXIAL RG-59-75 OHMS</v>
          </cell>
          <cell r="D2004" t="str">
            <v>M</v>
          </cell>
          <cell r="E2004">
            <v>5.0199999999999996</v>
          </cell>
          <cell r="F2004" t="str">
            <v>ED-48363</v>
          </cell>
          <cell r="G2004">
            <v>0</v>
          </cell>
        </row>
        <row r="2005">
          <cell r="A2005" t="str">
            <v>23.</v>
          </cell>
          <cell r="B2005">
            <v>8684</v>
          </cell>
          <cell r="C2005" t="str">
            <v>INSTALAÇÕES DE SPDA</v>
          </cell>
          <cell r="D2005" t="str">
            <v/>
          </cell>
          <cell r="E2005">
            <v>0</v>
          </cell>
          <cell r="F2005" t="str">
            <v>23.</v>
          </cell>
          <cell r="G2005">
            <v>0</v>
          </cell>
        </row>
        <row r="2006">
          <cell r="A2006" t="str">
            <v>23.01</v>
          </cell>
          <cell r="B2006">
            <v>8961</v>
          </cell>
          <cell r="C2006" t="str">
            <v>HASTE PARA ATERRAMENTO</v>
          </cell>
          <cell r="D2006" t="str">
            <v/>
          </cell>
          <cell r="E2006">
            <v>0</v>
          </cell>
          <cell r="F2006" t="str">
            <v>23.01</v>
          </cell>
          <cell r="G2006">
            <v>0</v>
          </cell>
        </row>
        <row r="2007">
          <cell r="A2007" t="str">
            <v>ED-49343</v>
          </cell>
          <cell r="B2007" t="str">
            <v>ELE-HAS-010</v>
          </cell>
          <cell r="C2007" t="str">
            <v>HASTE DE AÇO COBREADA PARA ATERRAMENTO DIÂMETRO 3/4"X 2400 MM,CONFORME PADRÕES TELEBRÁS</v>
          </cell>
          <cell r="D2007" t="str">
            <v>U</v>
          </cell>
          <cell r="E2007">
            <v>160.93</v>
          </cell>
          <cell r="F2007" t="str">
            <v>ED-49343</v>
          </cell>
          <cell r="G2007">
            <v>0</v>
          </cell>
        </row>
        <row r="2008">
          <cell r="A2008" t="str">
            <v>ED-49342</v>
          </cell>
          <cell r="B2008" t="str">
            <v>ELE-HAS-005</v>
          </cell>
          <cell r="C2008" t="str">
            <v>HASTE DE AÇO COBREADA PARA ATERRAMENTO DIÂMETRO 3/4"X 3000 MM,CONFORME PADRÕES TELEBRÁS</v>
          </cell>
          <cell r="D2008" t="str">
            <v>U</v>
          </cell>
          <cell r="E2008">
            <v>76.760000000000005</v>
          </cell>
          <cell r="F2008" t="str">
            <v>ED-49342</v>
          </cell>
          <cell r="G2008">
            <v>0</v>
          </cell>
        </row>
        <row r="2009">
          <cell r="A2009" t="str">
            <v>ED-51067</v>
          </cell>
          <cell r="B2009" t="str">
            <v>SPDA-HST-005</v>
          </cell>
          <cell r="C2009" t="str">
            <v>HASTE PARA ATERRAMENTO, ALTA CAMADA, 3/4" X 3M</v>
          </cell>
          <cell r="D2009" t="str">
            <v>U</v>
          </cell>
          <cell r="E2009">
            <v>148.59</v>
          </cell>
          <cell r="F2009" t="str">
            <v>ED-51067</v>
          </cell>
          <cell r="G2009">
            <v>0</v>
          </cell>
        </row>
        <row r="2010">
          <cell r="A2010" t="str">
            <v>23.02</v>
          </cell>
          <cell r="B2010">
            <v>8962</v>
          </cell>
          <cell r="C2010" t="str">
            <v>CAIXA DE INSPEÇÃO</v>
          </cell>
          <cell r="D2010" t="str">
            <v/>
          </cell>
          <cell r="E2010">
            <v>0</v>
          </cell>
          <cell r="F2010" t="str">
            <v>23.02</v>
          </cell>
          <cell r="G2010">
            <v>0</v>
          </cell>
        </row>
        <row r="2011">
          <cell r="A2011" t="str">
            <v>ED-51056</v>
          </cell>
          <cell r="B2011" t="str">
            <v>SPDA-CXS-025</v>
          </cell>
          <cell r="C2011" t="str">
            <v>CAIXA DE INSPEÇÃO EM CIMENTO AGREGADO 300X300 MM COM TAPA EM FERRO FUNDIDO</v>
          </cell>
          <cell r="D2011" t="str">
            <v>UN</v>
          </cell>
          <cell r="E2011">
            <v>116.06</v>
          </cell>
          <cell r="F2011" t="str">
            <v>ED-51056</v>
          </cell>
          <cell r="G2011">
            <v>0</v>
          </cell>
        </row>
        <row r="2012">
          <cell r="A2012" t="str">
            <v>ED-51055</v>
          </cell>
          <cell r="B2012" t="str">
            <v>SPDA-CXS-020</v>
          </cell>
          <cell r="C2012" t="str">
            <v xml:space="preserve">CAIXA DE INSPEÇÃO EM PVC, DIÂMETRO DE 30CM, ALTURA DE 30CM, COM TAMPA EM FERRO FUNDIDO, EXCLUSIVE HASTE DE ATERRAMENTO, INCLUSIVE INSTALAÇÃO
</v>
          </cell>
          <cell r="D2012" t="str">
            <v>UN</v>
          </cell>
          <cell r="E2012">
            <v>89.66</v>
          </cell>
          <cell r="F2012" t="str">
            <v>ED-51055</v>
          </cell>
          <cell r="G2012">
            <v>0</v>
          </cell>
        </row>
        <row r="2013">
          <cell r="A2013" t="str">
            <v>23.03</v>
          </cell>
          <cell r="B2013">
            <v>8963</v>
          </cell>
          <cell r="C2013" t="str">
            <v>ATERRAMENTO</v>
          </cell>
          <cell r="D2013" t="str">
            <v/>
          </cell>
          <cell r="E2013">
            <v>0</v>
          </cell>
          <cell r="F2013" t="str">
            <v>23.03</v>
          </cell>
          <cell r="G2013">
            <v>0</v>
          </cell>
        </row>
        <row r="2014">
          <cell r="A2014" t="str">
            <v>ED-48700</v>
          </cell>
          <cell r="B2014" t="str">
            <v>ELE-ATE-005</v>
          </cell>
          <cell r="C2014" t="str">
            <v xml:space="preserve">ATERRAMENTO COM HASTES COPPERWELD, DIÂMETRO DE  5/8", COMPRIMENTO DE 240CM, EXCLUSIVE CABO E CAIXA PARA ATERRAMENTO, INCLUSIVE GRAMPO PARA HASTE E INSTALAÇÃO
</v>
          </cell>
          <cell r="D2014" t="str">
            <v>UN</v>
          </cell>
          <cell r="E2014">
            <v>136.75</v>
          </cell>
          <cell r="F2014" t="str">
            <v>ED-48700</v>
          </cell>
          <cell r="G2014">
            <v>0</v>
          </cell>
        </row>
        <row r="2015">
          <cell r="A2015" t="str">
            <v>ED-48702</v>
          </cell>
          <cell r="B2015" t="str">
            <v>ELE-ATE-015</v>
          </cell>
          <cell r="C2015" t="str">
            <v>CAIXA PRÉ MOLDADA PARA ATERRAMENTO COM TAMPA DE CONCRETO 25 X 25 X 50 CM, INCLUSIVE ESCAVAÇÃO E BOTA FORA</v>
          </cell>
          <cell r="D2015" t="str">
            <v>U</v>
          </cell>
          <cell r="E2015">
            <v>88.56</v>
          </cell>
          <cell r="F2015" t="str">
            <v>ED-48702</v>
          </cell>
          <cell r="G2015">
            <v>0</v>
          </cell>
        </row>
        <row r="2016">
          <cell r="A2016" t="str">
            <v>23.04</v>
          </cell>
          <cell r="B2016">
            <v>8964</v>
          </cell>
          <cell r="C2016" t="str">
            <v>CAIXA DE EQUALIZAÇÃO</v>
          </cell>
          <cell r="D2016" t="str">
            <v/>
          </cell>
          <cell r="E2016">
            <v>0</v>
          </cell>
          <cell r="F2016" t="str">
            <v>23.04</v>
          </cell>
          <cell r="G2016">
            <v>0</v>
          </cell>
        </row>
        <row r="2017">
          <cell r="A2017" t="str">
            <v>ED-51052</v>
          </cell>
          <cell r="B2017" t="str">
            <v>SPDA-CXS-005</v>
          </cell>
          <cell r="C2017" t="str">
            <v>CAIXA DE EQUALIZAÇÃO DE EMBUTIR COM SAIDAS NAS PARTES SUPERIOR E INFERIOR PARA ELETRODUTO DE 25MM (1"), 20 X 20 X 14 MM, COM NOVE TERMINAIS</v>
          </cell>
          <cell r="D2017" t="str">
            <v>U</v>
          </cell>
          <cell r="E2017">
            <v>185.34</v>
          </cell>
          <cell r="F2017" t="str">
            <v>ED-51052</v>
          </cell>
          <cell r="G2017">
            <v>0</v>
          </cell>
        </row>
        <row r="2018">
          <cell r="A2018" t="str">
            <v>ED-51053</v>
          </cell>
          <cell r="B2018" t="str">
            <v>SPDA-CXS-010</v>
          </cell>
          <cell r="C2018" t="str">
            <v>CAIXA DE EQUALIZAÇÃO PARA USO INTERNO COM 9 TERMINAIS 210X210X90MM EM AÇO</v>
          </cell>
          <cell r="D2018" t="str">
            <v>U</v>
          </cell>
          <cell r="E2018">
            <v>171.79</v>
          </cell>
          <cell r="F2018" t="str">
            <v>ED-51053</v>
          </cell>
          <cell r="G2018">
            <v>0</v>
          </cell>
        </row>
        <row r="2019">
          <cell r="A2019" t="str">
            <v>ED-51054</v>
          </cell>
          <cell r="B2019" t="str">
            <v>SPDA-CXS-015</v>
          </cell>
          <cell r="C2019" t="str">
            <v>CAIXA DE EQUALIZAÇÃO PARA USO INTERNO E EXTERNO COM 9 TERMINAIS 380X320X175MM EM AÇO E ACABAMENTO EM EPOXI</v>
          </cell>
          <cell r="D2019" t="str">
            <v>U</v>
          </cell>
          <cell r="E2019">
            <v>253.33</v>
          </cell>
          <cell r="F2019" t="str">
            <v>ED-51054</v>
          </cell>
          <cell r="G2019">
            <v>0</v>
          </cell>
        </row>
        <row r="2020">
          <cell r="A2020" t="str">
            <v>23.05</v>
          </cell>
          <cell r="B2020">
            <v>8965</v>
          </cell>
          <cell r="C2020" t="str">
            <v>PROTEÇÃO CONTRA SURTO</v>
          </cell>
          <cell r="D2020" t="str">
            <v/>
          </cell>
          <cell r="E2020">
            <v>0</v>
          </cell>
          <cell r="F2020" t="str">
            <v>23.05</v>
          </cell>
          <cell r="G2020">
            <v>0</v>
          </cell>
        </row>
        <row r="2021">
          <cell r="A2021" t="str">
            <v>ED-51066</v>
          </cell>
          <cell r="B2021" t="str">
            <v>SPDA-FUZ-055</v>
          </cell>
          <cell r="C2021" t="str">
            <v>FUSÍVEL DIAZED RETARDADO 35A</v>
          </cell>
          <cell r="D2021" t="str">
            <v>U</v>
          </cell>
          <cell r="E2021">
            <v>4.47</v>
          </cell>
          <cell r="F2021" t="str">
            <v>ED-51066</v>
          </cell>
          <cell r="G2021">
            <v>0</v>
          </cell>
        </row>
        <row r="2022">
          <cell r="A2022" t="str">
            <v>ED-51065</v>
          </cell>
          <cell r="B2022" t="str">
            <v>SPDA-FUZ-050</v>
          </cell>
          <cell r="C2022" t="str">
            <v>FUSÍVEL DIAZED RETARDADO 63A</v>
          </cell>
          <cell r="D2022" t="str">
            <v>U</v>
          </cell>
          <cell r="E2022">
            <v>19.23</v>
          </cell>
          <cell r="F2022" t="str">
            <v>ED-51065</v>
          </cell>
          <cell r="G2022">
            <v>0</v>
          </cell>
        </row>
        <row r="2023">
          <cell r="A2023" t="str">
            <v>ED-51092</v>
          </cell>
          <cell r="B2023" t="str">
            <v>SPDA-VLC-005</v>
          </cell>
          <cell r="C2023" t="str">
            <v>VLC SLIM CLASSE 1 275V 12,5/60KA</v>
          </cell>
          <cell r="D2023" t="str">
            <v>U</v>
          </cell>
          <cell r="E2023">
            <v>86.92</v>
          </cell>
          <cell r="F2023" t="str">
            <v>ED-51092</v>
          </cell>
          <cell r="G2023">
            <v>0</v>
          </cell>
        </row>
        <row r="2024">
          <cell r="A2024" t="str">
            <v>23.06</v>
          </cell>
          <cell r="B2024">
            <v>8966</v>
          </cell>
          <cell r="C2024" t="str">
            <v>BARRA CHATA,CHAPA E FITA METÁLICA</v>
          </cell>
          <cell r="D2024" t="str">
            <v/>
          </cell>
          <cell r="E2024">
            <v>0</v>
          </cell>
          <cell r="F2024" t="str">
            <v>23.06</v>
          </cell>
          <cell r="G2024">
            <v>0</v>
          </cell>
        </row>
        <row r="2025">
          <cell r="A2025" t="str">
            <v>ED-51018</v>
          </cell>
          <cell r="B2025" t="str">
            <v>SPDA-BAR-005</v>
          </cell>
          <cell r="C2025" t="str">
            <v>BARRA CHATA DE ALUMÍNIO 3/4" X 1/4" X 3M</v>
          </cell>
          <cell r="D2025" t="str">
            <v>U</v>
          </cell>
          <cell r="E2025">
            <v>16.989999999999998</v>
          </cell>
          <cell r="F2025" t="str">
            <v>ED-51018</v>
          </cell>
          <cell r="G2025">
            <v>0</v>
          </cell>
        </row>
        <row r="2026">
          <cell r="A2026" t="str">
            <v>ED-51019</v>
          </cell>
          <cell r="B2026" t="str">
            <v>SPDA-BAR-010</v>
          </cell>
          <cell r="C2026" t="str">
            <v>BARRA CHATA DE ALUMÍNIO 7/8" X 1/8" X 3M</v>
          </cell>
          <cell r="D2026" t="str">
            <v>U</v>
          </cell>
          <cell r="E2026">
            <v>25.03</v>
          </cell>
          <cell r="F2026" t="str">
            <v>ED-51019</v>
          </cell>
          <cell r="G2026">
            <v>0</v>
          </cell>
        </row>
        <row r="2027">
          <cell r="A2027" t="str">
            <v>ED-51020</v>
          </cell>
          <cell r="B2027" t="str">
            <v>SPDA-BAR-015</v>
          </cell>
          <cell r="C2027" t="str">
            <v>BARRA CHATA DE COBRE 3/4" X 3/16" X 3M</v>
          </cell>
          <cell r="D2027" t="str">
            <v>U</v>
          </cell>
          <cell r="E2027">
            <v>72.78</v>
          </cell>
          <cell r="F2027" t="str">
            <v>ED-51020</v>
          </cell>
          <cell r="G2027">
            <v>0</v>
          </cell>
        </row>
        <row r="2028">
          <cell r="A2028" t="str">
            <v>ED-51049</v>
          </cell>
          <cell r="B2028" t="str">
            <v>SPDA-CRV-005</v>
          </cell>
          <cell r="C2028" t="str">
            <v>CURVA DE ALUMÍNIO 3/4" X 1/4" X 300MM</v>
          </cell>
          <cell r="D2028" t="str">
            <v>U</v>
          </cell>
          <cell r="E2028">
            <v>6.02</v>
          </cell>
          <cell r="F2028" t="str">
            <v>ED-51049</v>
          </cell>
          <cell r="G2028">
            <v>0</v>
          </cell>
        </row>
        <row r="2029">
          <cell r="A2029" t="str">
            <v>ED-51050</v>
          </cell>
          <cell r="B2029" t="str">
            <v>SPDA-CRV-010</v>
          </cell>
          <cell r="C2029" t="str">
            <v>CURVA DE ALUMÍNIO 7/8" X 1/8" X 300MM</v>
          </cell>
          <cell r="D2029" t="str">
            <v>U</v>
          </cell>
          <cell r="E2029">
            <v>4.1399999999999997</v>
          </cell>
          <cell r="F2029" t="str">
            <v>ED-51050</v>
          </cell>
          <cell r="G2029">
            <v>0</v>
          </cell>
        </row>
        <row r="2030">
          <cell r="A2030" t="str">
            <v>ED-51051</v>
          </cell>
          <cell r="B2030" t="str">
            <v>SPDA-CRV-015</v>
          </cell>
          <cell r="C2030" t="str">
            <v>CURVA DE COBRE 3/4" X 3/16" X 300MM</v>
          </cell>
          <cell r="D2030" t="str">
            <v>U</v>
          </cell>
          <cell r="E2030">
            <v>20.03</v>
          </cell>
          <cell r="F2030" t="str">
            <v>ED-51051</v>
          </cell>
          <cell r="G2030">
            <v>0</v>
          </cell>
        </row>
        <row r="2031">
          <cell r="A2031" t="str">
            <v>ED-51060</v>
          </cell>
          <cell r="B2031" t="str">
            <v>SPDA-FIT-050</v>
          </cell>
          <cell r="C2031" t="str">
            <v>FITA SUBTERRÂNEA PARA ATERRAMENTO, LARGURA 75 MM</v>
          </cell>
          <cell r="D2031" t="str">
            <v>U</v>
          </cell>
          <cell r="E2031">
            <v>148.19</v>
          </cell>
          <cell r="F2031" t="str">
            <v>ED-51060</v>
          </cell>
          <cell r="G2031">
            <v>0</v>
          </cell>
        </row>
        <row r="2032">
          <cell r="A2032" t="str">
            <v>23.07</v>
          </cell>
          <cell r="B2032">
            <v>8967</v>
          </cell>
          <cell r="C2032" t="str">
            <v>BARRA REDONDA DE AÇO GALVANIZADA À FOGO</v>
          </cell>
          <cell r="D2032" t="str">
            <v/>
          </cell>
          <cell r="E2032">
            <v>0</v>
          </cell>
          <cell r="F2032" t="str">
            <v>23.07</v>
          </cell>
          <cell r="G2032">
            <v>0</v>
          </cell>
        </row>
        <row r="2033">
          <cell r="A2033" t="str">
            <v>ED-51022</v>
          </cell>
          <cell r="B2033" t="str">
            <v>SPDA-BAR-025</v>
          </cell>
          <cell r="C2033" t="str">
            <v>RE-BAR 10MM X 3M COM 3 CLIPS PARA EMENDA 8-10MM</v>
          </cell>
          <cell r="D2033" t="str">
            <v>U</v>
          </cell>
          <cell r="E2033">
            <v>24.09</v>
          </cell>
          <cell r="F2033" t="str">
            <v>ED-51022</v>
          </cell>
          <cell r="G2033">
            <v>0</v>
          </cell>
        </row>
        <row r="2034">
          <cell r="A2034" t="str">
            <v>ED-51023</v>
          </cell>
          <cell r="B2034" t="str">
            <v>SPDA-BAR-030</v>
          </cell>
          <cell r="C2034" t="str">
            <v>RE-BAR 3/8" X 3,4M COM 3 CLIPS PARA EMENDA 8-10MM</v>
          </cell>
          <cell r="D2034" t="str">
            <v>U</v>
          </cell>
          <cell r="E2034">
            <v>24.09</v>
          </cell>
          <cell r="F2034" t="str">
            <v>ED-51023</v>
          </cell>
          <cell r="G2034">
            <v>0</v>
          </cell>
        </row>
        <row r="2035">
          <cell r="A2035" t="str">
            <v>ED-51021</v>
          </cell>
          <cell r="B2035" t="str">
            <v>SPDA-BAR-020</v>
          </cell>
          <cell r="C2035" t="str">
            <v>RE-BAR 8MM X 4M COM 3 CLIPS PARA EMENDA 8-10MM</v>
          </cell>
          <cell r="D2035" t="str">
            <v>U</v>
          </cell>
          <cell r="E2035">
            <v>22.8</v>
          </cell>
          <cell r="F2035" t="str">
            <v>ED-51021</v>
          </cell>
          <cell r="G2035">
            <v>0</v>
          </cell>
        </row>
        <row r="2036">
          <cell r="A2036" t="str">
            <v>23.08</v>
          </cell>
          <cell r="B2036">
            <v>8968</v>
          </cell>
          <cell r="C2036" t="str">
            <v>CABO DE ALUMÍNIO NÚ</v>
          </cell>
          <cell r="D2036" t="str">
            <v/>
          </cell>
          <cell r="E2036">
            <v>0</v>
          </cell>
          <cell r="F2036" t="str">
            <v>23.08</v>
          </cell>
          <cell r="G2036">
            <v>0</v>
          </cell>
        </row>
        <row r="2037">
          <cell r="A2037" t="str">
            <v>ED-13943</v>
          </cell>
          <cell r="B2037" t="str">
            <v>-</v>
          </cell>
          <cell r="C2037" t="str">
            <v>CABO DE ALUMÍNIO NU SEM ALMA 2/0 AWG 7 FIOSX3,50MM, PARA ELEMENTOS DE CAPTAÇÃO/ ANEL DE CINTAMENTO/ DESCIDA (SPDA), INCLUSIVE SUPORTE E ISOLADOR</v>
          </cell>
          <cell r="D2037" t="str">
            <v>M</v>
          </cell>
          <cell r="E2037">
            <v>15.33</v>
          </cell>
          <cell r="F2037" t="str">
            <v>ED-13943</v>
          </cell>
          <cell r="G2037">
            <v>0</v>
          </cell>
        </row>
        <row r="2038">
          <cell r="A2038" t="str">
            <v>ED-13937</v>
          </cell>
          <cell r="B2038" t="str">
            <v>-</v>
          </cell>
          <cell r="C2038" t="str">
            <v>CABO DE ALUMÍNIO NU SEM ALMA 2/0 AWG 7 FIOSX3,50MM, PARA ELEMENTOS DE CAPTAÇÃO/ANEL DE CINTAMENTO (SPDA), INCLUSIVE PRESILHA DE FIXAÇÃO</v>
          </cell>
          <cell r="D2038" t="str">
            <v>M</v>
          </cell>
          <cell r="E2038">
            <v>12.7</v>
          </cell>
          <cell r="F2038" t="str">
            <v>ED-13937</v>
          </cell>
          <cell r="G2038">
            <v>0</v>
          </cell>
        </row>
        <row r="2039">
          <cell r="A2039" t="str">
            <v>23.09</v>
          </cell>
          <cell r="B2039">
            <v>8969</v>
          </cell>
          <cell r="C2039" t="str">
            <v>CABO DE COBRE NÚ</v>
          </cell>
          <cell r="D2039" t="str">
            <v/>
          </cell>
          <cell r="E2039">
            <v>0</v>
          </cell>
          <cell r="F2039" t="str">
            <v>23.09</v>
          </cell>
          <cell r="G2039">
            <v>0</v>
          </cell>
        </row>
        <row r="2040">
          <cell r="A2040" t="str">
            <v>ED-13938</v>
          </cell>
          <cell r="B2040" t="str">
            <v>-</v>
          </cell>
          <cell r="C2040" t="str">
            <v>CABO DE COBRE NU #16MM2 - 7 FIOSX1,70MM, PARA ELEMENTOS  DE CAPTAÇÃO/ ANEL DE CINTAMENTO/ DESCIDA (SPDA), INCLUSIVE SUPORTE E ISOLADOR</v>
          </cell>
          <cell r="D2040" t="str">
            <v>M</v>
          </cell>
          <cell r="E2040">
            <v>23.5</v>
          </cell>
          <cell r="F2040" t="str">
            <v>ED-13938</v>
          </cell>
          <cell r="G2040">
            <v>0</v>
          </cell>
        </row>
        <row r="2041">
          <cell r="A2041" t="str">
            <v>ED-13931</v>
          </cell>
          <cell r="B2041" t="str">
            <v>-</v>
          </cell>
          <cell r="C2041" t="str">
            <v>CABO DE COBRE NU #16MM2 - 7 FIOSX1,70MM, PARA ELEMENTOS DE CAPTAÇÃO/ANEL DE CINTAMENTO (SPDA), INCLUSIVE PRESILHA DE FIXAÇÃO</v>
          </cell>
          <cell r="D2041" t="str">
            <v>M</v>
          </cell>
          <cell r="E2041">
            <v>21.16</v>
          </cell>
          <cell r="F2041" t="str">
            <v>ED-13931</v>
          </cell>
          <cell r="G2041">
            <v>0</v>
          </cell>
        </row>
        <row r="2042">
          <cell r="A2042" t="str">
            <v>ED-13939</v>
          </cell>
          <cell r="B2042" t="str">
            <v>-</v>
          </cell>
          <cell r="C2042" t="str">
            <v>CABO DE COBRE NU #25MM2 - 7 FIOSX2,06MM, PARA ELEMENTOS DE CAPTAÇÃO/ ANEL DE CINTAMENTO/ DESCIDA (SPDA), INCLUSIVE SUPORTE E ISOLADOR</v>
          </cell>
          <cell r="D2042" t="str">
            <v>M</v>
          </cell>
          <cell r="E2042">
            <v>30.86</v>
          </cell>
          <cell r="F2042" t="str">
            <v>ED-13939</v>
          </cell>
          <cell r="G2042">
            <v>0</v>
          </cell>
        </row>
        <row r="2043">
          <cell r="A2043" t="str">
            <v>ED-13932</v>
          </cell>
          <cell r="B2043" t="str">
            <v>-</v>
          </cell>
          <cell r="C2043" t="str">
            <v>CABO DE COBRE NU #25MM2 - 7 FIOSX2,06MM, PARA ELEMENTOS DE CAPTAÇÃO/ANEL DE CINTAMENTO (SPDA), INCLUSIVE PRESILHA DE FIXAÇÃO</v>
          </cell>
          <cell r="D2043" t="str">
            <v>M</v>
          </cell>
          <cell r="E2043">
            <v>28.52</v>
          </cell>
          <cell r="F2043" t="str">
            <v>ED-13932</v>
          </cell>
          <cell r="G2043">
            <v>0</v>
          </cell>
        </row>
        <row r="2044">
          <cell r="A2044" t="str">
            <v>ED-13940</v>
          </cell>
          <cell r="B2044" t="str">
            <v>-</v>
          </cell>
          <cell r="C2044" t="str">
            <v>CABO DE COBRE NU #35MM2 - 7 FIOSX2,50MM, PARA ELEMENTOS  DE CAPTAÇÃO/ ANEL DE CINTAMENTO/ DESCIDA (SPDA), INCLUSIVE SUPORTE E ISOLADOR</v>
          </cell>
          <cell r="D2044" t="str">
            <v>M</v>
          </cell>
          <cell r="E2044">
            <v>41.98</v>
          </cell>
          <cell r="F2044" t="str">
            <v>ED-13940</v>
          </cell>
          <cell r="G2044">
            <v>0</v>
          </cell>
        </row>
        <row r="2045">
          <cell r="A2045" t="str">
            <v>ED-13934</v>
          </cell>
          <cell r="B2045" t="str">
            <v>-</v>
          </cell>
          <cell r="C2045" t="str">
            <v>CABO DE COBRE NU #35MM2 - 7 FIOSX2,50MM, PARA ELEMENTOS DE CAPTAÇÃO/ANEL DE CINTAMENTO (SPDA), INCLUSIVE PRESILHA DE FIXAÇÃO</v>
          </cell>
          <cell r="D2045" t="str">
            <v>M</v>
          </cell>
          <cell r="E2045">
            <v>39.659999999999997</v>
          </cell>
          <cell r="F2045" t="str">
            <v>ED-13934</v>
          </cell>
          <cell r="G2045">
            <v>0</v>
          </cell>
        </row>
        <row r="2046">
          <cell r="A2046" t="str">
            <v>ED-13935</v>
          </cell>
          <cell r="B2046" t="str">
            <v>-</v>
          </cell>
          <cell r="C2046" t="str">
            <v>CABO DE COBRE NU #50 MM2 - 7 FIOSX3,00MM, PARA ELEMENTOS DE CAPTAÇÃO/ANEL DE CINTAMENTO (SPDA), INCLUSIVE PRESILHA DE FIXAÇÃO</v>
          </cell>
          <cell r="D2046" t="str">
            <v>M</v>
          </cell>
          <cell r="E2046">
            <v>53.39</v>
          </cell>
          <cell r="F2046" t="str">
            <v>ED-13935</v>
          </cell>
          <cell r="G2046">
            <v>0</v>
          </cell>
        </row>
        <row r="2047">
          <cell r="A2047" t="str">
            <v>ED-13941</v>
          </cell>
          <cell r="B2047" t="str">
            <v>-</v>
          </cell>
          <cell r="C2047" t="str">
            <v>CABO DE COBRE NU #50MM2 - 7 FIOSX3,00MM, PARA ELEMENTOS  DE CAPTAÇÃO/ ANEL DE CINTAMENTO/ DESCIDA (SPDA), INCLUSIVE SUPORTE E ISOLADOR</v>
          </cell>
          <cell r="D2047" t="str">
            <v>M</v>
          </cell>
          <cell r="E2047">
            <v>55.71</v>
          </cell>
          <cell r="F2047" t="str">
            <v>ED-13941</v>
          </cell>
          <cell r="G2047">
            <v>0</v>
          </cell>
        </row>
        <row r="2048">
          <cell r="A2048" t="str">
            <v>23.10</v>
          </cell>
          <cell r="B2048">
            <v>8970</v>
          </cell>
          <cell r="C2048" t="str">
            <v>CORDOALHA FLEXÍVEL</v>
          </cell>
          <cell r="D2048" t="str">
            <v/>
          </cell>
          <cell r="E2048">
            <v>0</v>
          </cell>
          <cell r="F2048" t="str">
            <v>23.10</v>
          </cell>
          <cell r="G2048">
            <v>0</v>
          </cell>
        </row>
        <row r="2049">
          <cell r="A2049" t="str">
            <v>ED-51033</v>
          </cell>
          <cell r="B2049" t="str">
            <v>SPDA-CAB-055</v>
          </cell>
          <cell r="C2049" t="str">
            <v>CORDOALHA EM AÇO GALVANIZADO 3/8" SM COM 7 FIOS</v>
          </cell>
          <cell r="D2049" t="str">
            <v>M</v>
          </cell>
          <cell r="E2049">
            <v>31.64</v>
          </cell>
          <cell r="F2049" t="str">
            <v>ED-51033</v>
          </cell>
          <cell r="G2049">
            <v>0</v>
          </cell>
        </row>
        <row r="2050">
          <cell r="A2050" t="str">
            <v>ED-51034</v>
          </cell>
          <cell r="B2050" t="str">
            <v>SPDA-CAB-060</v>
          </cell>
          <cell r="C2050" t="str">
            <v>CORDOALHA FLEXÍVEL DE COBRE ESTANHADO 25 X 100 MM COM 4 FUROS D = 11 MM</v>
          </cell>
          <cell r="D2050" t="str">
            <v>U</v>
          </cell>
          <cell r="E2050">
            <v>40.71</v>
          </cell>
          <cell r="F2050" t="str">
            <v>ED-51034</v>
          </cell>
          <cell r="G2050">
            <v>0</v>
          </cell>
        </row>
        <row r="2051">
          <cell r="A2051" t="str">
            <v>ED-51035</v>
          </cell>
          <cell r="B2051" t="str">
            <v>SPDA-CAB-065</v>
          </cell>
          <cell r="C2051" t="str">
            <v>CORDOALHA FLEXÍVEL DE COBRE ESTANHADO 25 X 235 MM COM 4 FUROS D = 11 MM</v>
          </cell>
          <cell r="D2051" t="str">
            <v>U</v>
          </cell>
          <cell r="E2051">
            <v>41.44</v>
          </cell>
          <cell r="F2051" t="str">
            <v>ED-51035</v>
          </cell>
          <cell r="G2051">
            <v>0</v>
          </cell>
        </row>
        <row r="2052">
          <cell r="A2052" t="str">
            <v>ED-51036</v>
          </cell>
          <cell r="B2052" t="str">
            <v>SPDA-CAB-070</v>
          </cell>
          <cell r="C2052" t="str">
            <v>CORDOALHA FLEXÍVEL DE COBRE ESTANHADO 25 X 300 MM COM 4 FUROS D = 11 MM</v>
          </cell>
          <cell r="D2052" t="str">
            <v>U</v>
          </cell>
          <cell r="E2052">
            <v>25.8</v>
          </cell>
          <cell r="F2052" t="str">
            <v>ED-51036</v>
          </cell>
          <cell r="G2052">
            <v>0</v>
          </cell>
        </row>
        <row r="2053">
          <cell r="A2053" t="str">
            <v>ED-51037</v>
          </cell>
          <cell r="B2053" t="str">
            <v>SPDA-CAB-075</v>
          </cell>
          <cell r="C2053" t="str">
            <v>CORDOALHA FLEXÍVEL DE COBRE ESTANHADO 25 X 500 MM COM 4 FUROS D = 11 MM</v>
          </cell>
          <cell r="D2053" t="str">
            <v>U</v>
          </cell>
          <cell r="E2053">
            <v>51.41</v>
          </cell>
          <cell r="F2053" t="str">
            <v>ED-51037</v>
          </cell>
          <cell r="G2053">
            <v>0</v>
          </cell>
        </row>
        <row r="2054">
          <cell r="A2054" t="str">
            <v>23.11</v>
          </cell>
          <cell r="B2054">
            <v>8971</v>
          </cell>
          <cell r="C2054" t="str">
            <v>SISTEMA DE PARA-RAIO</v>
          </cell>
          <cell r="D2054" t="str">
            <v/>
          </cell>
          <cell r="E2054">
            <v>0</v>
          </cell>
          <cell r="F2054" t="str">
            <v>23.11</v>
          </cell>
          <cell r="G2054">
            <v>0</v>
          </cell>
        </row>
        <row r="2055">
          <cell r="A2055" t="str">
            <v>ED-51015</v>
          </cell>
          <cell r="B2055" t="str">
            <v>SPDA-APA-005</v>
          </cell>
          <cell r="C2055" t="str">
            <v>APARELHO SINALIZADOR NOTURNO DE OBSTÁCULOS AÉREO, SIMPLES, COM CÉLULA FOTOELÉTRICA, INCLUSIVE UMA (1) LÂMPADA LED, POTÊNCIA 9W, BULBO A60, E SUPORTE DE TOPO PARA MASTRO, EXCLUSIVE MASTRO</v>
          </cell>
          <cell r="D2055" t="str">
            <v>U</v>
          </cell>
          <cell r="E2055">
            <v>122.05</v>
          </cell>
          <cell r="F2055" t="str">
            <v>ED-51015</v>
          </cell>
          <cell r="G2055">
            <v>0</v>
          </cell>
        </row>
        <row r="2056">
          <cell r="A2056" t="str">
            <v>ED-51017</v>
          </cell>
          <cell r="B2056" t="str">
            <v>SPDA-ATE-005</v>
          </cell>
          <cell r="C2056" t="str">
            <v>ATERRAMENTO COMPLETO PARA PÁRA-RAIOS , COM HASTES DE COBRE COM ALMA DE AÇO TIPO "COPPERWELD"</v>
          </cell>
          <cell r="D2056" t="str">
            <v>U</v>
          </cell>
          <cell r="E2056">
            <v>1048.48</v>
          </cell>
          <cell r="F2056" t="str">
            <v>ED-51017</v>
          </cell>
          <cell r="G2056">
            <v>0</v>
          </cell>
        </row>
        <row r="2057">
          <cell r="A2057" t="str">
            <v>ED-51068</v>
          </cell>
          <cell r="B2057" t="str">
            <v>SPDA-MAS-005</v>
          </cell>
          <cell r="C2057" t="str">
            <v>MASTRO SIMPLES DE FERRO GALVANIZADO PARA PÁRA-RAIOS, ALTURA DE 3 M, Ø 40 MM (1 1/2") OU 50 MM (2"), COMPLETO</v>
          </cell>
          <cell r="D2057" t="str">
            <v>U</v>
          </cell>
          <cell r="E2057">
            <v>792.89</v>
          </cell>
          <cell r="F2057" t="str">
            <v>ED-51068</v>
          </cell>
          <cell r="G2057">
            <v>0</v>
          </cell>
        </row>
        <row r="2058">
          <cell r="A2058" t="str">
            <v>ED-51073</v>
          </cell>
          <cell r="B2058" t="str">
            <v>SPDA-PRF-005</v>
          </cell>
          <cell r="C2058" t="str">
            <v>PARA-RAIO DE LATAO CROMADO, COBRE CROMADO OU ACO INOXIDAVEL, TIPO FRANKLIN</v>
          </cell>
          <cell r="D2058" t="str">
            <v>U</v>
          </cell>
          <cell r="E2058">
            <v>94.74</v>
          </cell>
          <cell r="F2058" t="str">
            <v>ED-51073</v>
          </cell>
          <cell r="G2058">
            <v>0</v>
          </cell>
        </row>
        <row r="2059">
          <cell r="A2059" t="str">
            <v>23.12</v>
          </cell>
          <cell r="B2059">
            <v>8972</v>
          </cell>
          <cell r="C2059" t="str">
            <v>TERMINAL E CONECTOR</v>
          </cell>
          <cell r="D2059" t="str">
            <v/>
          </cell>
          <cell r="E2059">
            <v>0</v>
          </cell>
          <cell r="F2059" t="str">
            <v>23.12</v>
          </cell>
          <cell r="G2059">
            <v>0</v>
          </cell>
        </row>
        <row r="2060">
          <cell r="A2060" t="str">
            <v>ED-51084</v>
          </cell>
          <cell r="B2060" t="str">
            <v>SPDA-TER-016</v>
          </cell>
          <cell r="C2060" t="str">
            <v>TERMINAL A COMPRESSAO EM COBRE ESTANHADO 1 FURO PARA CABO 16 MM2</v>
          </cell>
          <cell r="D2060" t="str">
            <v>U</v>
          </cell>
          <cell r="E2060">
            <v>12.49</v>
          </cell>
          <cell r="F2060" t="str">
            <v>ED-51084</v>
          </cell>
          <cell r="G2060">
            <v>0</v>
          </cell>
        </row>
        <row r="2061">
          <cell r="A2061" t="str">
            <v>ED-51083</v>
          </cell>
          <cell r="B2061" t="str">
            <v>SPDA-TER-015</v>
          </cell>
          <cell r="C2061" t="str">
            <v>TERMINAL A COMPRESSAO EM COBRE ESTANHADO 1 FURO PARA CABO 2,5 MM2</v>
          </cell>
          <cell r="D2061" t="str">
            <v>U</v>
          </cell>
          <cell r="E2061">
            <v>4.29</v>
          </cell>
          <cell r="F2061" t="str">
            <v>ED-51083</v>
          </cell>
          <cell r="G2061">
            <v>0</v>
          </cell>
        </row>
        <row r="2062">
          <cell r="A2062" t="str">
            <v>ED-51085</v>
          </cell>
          <cell r="B2062" t="str">
            <v>SPDA-TER-020</v>
          </cell>
          <cell r="C2062" t="str">
            <v>TERMINAL A COMPRESSAO EM COBRE ESTANHADO 1 FURO PARA CABO 25 MM2</v>
          </cell>
          <cell r="D2062" t="str">
            <v>U</v>
          </cell>
          <cell r="E2062">
            <v>12.83</v>
          </cell>
          <cell r="F2062" t="str">
            <v>ED-51085</v>
          </cell>
          <cell r="G2062">
            <v>0</v>
          </cell>
        </row>
        <row r="2063">
          <cell r="A2063" t="str">
            <v>ED-51086</v>
          </cell>
          <cell r="B2063" t="str">
            <v>SPDA-TER-025</v>
          </cell>
          <cell r="C2063" t="str">
            <v>TERMINAL A COMPRESSAO EM COBRE ESTANHADO 1 FURO PARA CABO 35 MM2</v>
          </cell>
          <cell r="D2063" t="str">
            <v>U</v>
          </cell>
          <cell r="E2063">
            <v>12.92</v>
          </cell>
          <cell r="F2063" t="str">
            <v>ED-51086</v>
          </cell>
          <cell r="G2063">
            <v>0</v>
          </cell>
        </row>
        <row r="2064">
          <cell r="A2064" t="str">
            <v>ED-51087</v>
          </cell>
          <cell r="B2064" t="str">
            <v>SPDA-TER-030</v>
          </cell>
          <cell r="C2064" t="str">
            <v>TERMINAL A COMPRESSAO EM COBRE ESTANHADO 1 FURO PARA CABO 50 MM2</v>
          </cell>
          <cell r="D2064" t="str">
            <v>U</v>
          </cell>
          <cell r="E2064">
            <v>13.79</v>
          </cell>
          <cell r="F2064" t="str">
            <v>ED-51087</v>
          </cell>
          <cell r="G2064">
            <v>0</v>
          </cell>
        </row>
        <row r="2065">
          <cell r="A2065" t="str">
            <v>ED-51088</v>
          </cell>
          <cell r="B2065" t="str">
            <v>SPDA-TER-035</v>
          </cell>
          <cell r="C2065" t="str">
            <v>TERMINAL A COMPRESSAO EM COBRE ESTANHADO 2 FUROS PARA CABO 16 MM2</v>
          </cell>
          <cell r="D2065" t="str">
            <v>U</v>
          </cell>
          <cell r="E2065">
            <v>13.08</v>
          </cell>
          <cell r="F2065" t="str">
            <v>ED-51088</v>
          </cell>
          <cell r="G2065">
            <v>0</v>
          </cell>
        </row>
        <row r="2066">
          <cell r="A2066" t="str">
            <v>ED-51089</v>
          </cell>
          <cell r="B2066" t="str">
            <v>SPDA-TER-040</v>
          </cell>
          <cell r="C2066" t="str">
            <v>TERMINAL A COMPRESSAO EM COBRE ESTANHADO 2 FUROS PARA CABO 25 MM2</v>
          </cell>
          <cell r="D2066" t="str">
            <v>U</v>
          </cell>
          <cell r="E2066">
            <v>13.43</v>
          </cell>
          <cell r="F2066" t="str">
            <v>ED-51089</v>
          </cell>
          <cell r="G2066">
            <v>0</v>
          </cell>
        </row>
        <row r="2067">
          <cell r="A2067" t="str">
            <v>ED-51090</v>
          </cell>
          <cell r="B2067" t="str">
            <v>SPDA-TER-045</v>
          </cell>
          <cell r="C2067" t="str">
            <v>TERMINAL A COMPRESSAO EM COBRE ESTANHADO 2 FUROS PARA CABO 35 MM2</v>
          </cell>
          <cell r="D2067" t="str">
            <v>U</v>
          </cell>
          <cell r="E2067">
            <v>14.08</v>
          </cell>
          <cell r="F2067" t="str">
            <v>ED-51090</v>
          </cell>
          <cell r="G2067">
            <v>0</v>
          </cell>
        </row>
        <row r="2068">
          <cell r="A2068" t="str">
            <v>ED-51091</v>
          </cell>
          <cell r="B2068" t="str">
            <v>SPDA-TER-050</v>
          </cell>
          <cell r="C2068" t="str">
            <v>TERMINAL A COMPRESSAO EM COBRE ESTANHADO 2 FUROS PARA CABO 50 MM2</v>
          </cell>
          <cell r="D2068" t="str">
            <v>U</v>
          </cell>
          <cell r="E2068">
            <v>15.35</v>
          </cell>
          <cell r="F2068" t="str">
            <v>ED-51091</v>
          </cell>
          <cell r="G2068">
            <v>0</v>
          </cell>
        </row>
        <row r="2069">
          <cell r="A2069" t="str">
            <v>23.13</v>
          </cell>
          <cell r="B2069">
            <v>8973</v>
          </cell>
          <cell r="C2069" t="str">
            <v>ABRAÇADEIRA</v>
          </cell>
          <cell r="D2069" t="str">
            <v/>
          </cell>
          <cell r="E2069">
            <v>0</v>
          </cell>
          <cell r="F2069" t="str">
            <v>23.13</v>
          </cell>
          <cell r="G2069">
            <v>0</v>
          </cell>
        </row>
        <row r="2070">
          <cell r="A2070" t="str">
            <v>ED-51012</v>
          </cell>
          <cell r="B2070" t="str">
            <v>SPDA-ABR-020</v>
          </cell>
          <cell r="C2070" t="str">
            <v>ABRAÇADEIRA GUIA PARA MASTROS SIMPLES PARA DUAS DESCIDA 1 1/2"</v>
          </cell>
          <cell r="D2070" t="str">
            <v>U</v>
          </cell>
          <cell r="E2070">
            <v>18.399999999999999</v>
          </cell>
          <cell r="F2070" t="str">
            <v>ED-51012</v>
          </cell>
          <cell r="G2070">
            <v>0</v>
          </cell>
        </row>
        <row r="2071">
          <cell r="A2071" t="str">
            <v>ED-51013</v>
          </cell>
          <cell r="B2071" t="str">
            <v>SPDA-ABR-025</v>
          </cell>
          <cell r="C2071" t="str">
            <v>ABRAÇADEIRA GUIA PARA MASTROS SIMPLES PARA DUAS DESCIDA 2"</v>
          </cell>
          <cell r="D2071" t="str">
            <v>U</v>
          </cell>
          <cell r="E2071">
            <v>18.399999999999999</v>
          </cell>
          <cell r="F2071" t="str">
            <v>ED-51013</v>
          </cell>
          <cell r="G2071">
            <v>0</v>
          </cell>
        </row>
        <row r="2072">
          <cell r="A2072" t="str">
            <v>ED-51010</v>
          </cell>
          <cell r="B2072" t="str">
            <v>SPDA-ABR-010</v>
          </cell>
          <cell r="C2072" t="str">
            <v>ABRAÇADEIRA GUIA PARA MASTROS SIMPLES PARA UMA DESCIDA 1 1/2"</v>
          </cell>
          <cell r="D2072" t="str">
            <v>U</v>
          </cell>
          <cell r="E2072">
            <v>11.79</v>
          </cell>
          <cell r="F2072" t="str">
            <v>ED-51010</v>
          </cell>
          <cell r="G2072">
            <v>0</v>
          </cell>
        </row>
        <row r="2073">
          <cell r="A2073" t="str">
            <v>ED-51011</v>
          </cell>
          <cell r="B2073" t="str">
            <v>SPDA-ABR-015</v>
          </cell>
          <cell r="C2073" t="str">
            <v>ABRAÇADEIRA GUIA PARA MASTROS SIMPLES PARA UMA DESCIDA 2"</v>
          </cell>
          <cell r="D2073" t="str">
            <v>U</v>
          </cell>
          <cell r="E2073">
            <v>12.29</v>
          </cell>
          <cell r="F2073" t="str">
            <v>ED-51011</v>
          </cell>
          <cell r="G2073">
            <v>0</v>
          </cell>
        </row>
        <row r="2074">
          <cell r="A2074" t="str">
            <v>23.14</v>
          </cell>
          <cell r="B2074">
            <v>8975</v>
          </cell>
          <cell r="C2074" t="str">
            <v>SINALIZADOR</v>
          </cell>
          <cell r="D2074" t="str">
            <v/>
          </cell>
          <cell r="E2074">
            <v>0</v>
          </cell>
          <cell r="F2074" t="str">
            <v>23.14</v>
          </cell>
          <cell r="G2074">
            <v>0</v>
          </cell>
        </row>
        <row r="2075">
          <cell r="A2075" t="str">
            <v>ED-51016</v>
          </cell>
          <cell r="B2075" t="str">
            <v>SPDA-APA-010</v>
          </cell>
          <cell r="C2075" t="str">
            <v>APARELHO SINALIZADOR NOTURNO DE OBSTÁCULOS AÉREO, DUPLO, COM CÉLULA FOTOELÉTRICA, INCLUSIVE DUAS (2) LÂMPADAS LED, POTÊNCIA 9W, BULBO A60, E SUPORTE DE TOPO PARA MASTRO, EXCLUSIVE MASTRO</v>
          </cell>
          <cell r="D2075" t="str">
            <v>U</v>
          </cell>
          <cell r="E2075">
            <v>211.99</v>
          </cell>
          <cell r="F2075" t="str">
            <v>ED-51016</v>
          </cell>
          <cell r="G2075">
            <v>0</v>
          </cell>
        </row>
        <row r="2076">
          <cell r="A2076" t="str">
            <v>24.</v>
          </cell>
          <cell r="B2076">
            <v>8685</v>
          </cell>
          <cell r="C2076" t="str">
            <v>INSTALAÇÕES HIDRÁULICAS</v>
          </cell>
          <cell r="D2076" t="str">
            <v/>
          </cell>
          <cell r="E2076">
            <v>0</v>
          </cell>
          <cell r="F2076" t="str">
            <v>24.</v>
          </cell>
          <cell r="G2076">
            <v>0</v>
          </cell>
        </row>
        <row r="2077">
          <cell r="A2077" t="str">
            <v>24.01</v>
          </cell>
          <cell r="B2077">
            <v>8977</v>
          </cell>
          <cell r="C2077" t="str">
            <v>HIDRÔMETRO E CAVALETE</v>
          </cell>
          <cell r="D2077" t="str">
            <v/>
          </cell>
          <cell r="E2077">
            <v>0</v>
          </cell>
          <cell r="F2077" t="str">
            <v>24.01</v>
          </cell>
          <cell r="G2077">
            <v>0</v>
          </cell>
        </row>
        <row r="2078">
          <cell r="A2078" t="str">
            <v>ED-15204</v>
          </cell>
          <cell r="B2078" t="str">
            <v>-</v>
          </cell>
          <cell r="C2078" t="str">
            <v>KIT CAVALETE PARA MEDIÇÃO DE ÁGUA, EMBUTIDO EM ALVENARIA, EM AÇO GALVANIZADO DN 20MM (1/2") - PADRÃO CONCESSIONÁRIA LOCAL, EXCLUSIVE HIDRÔMETRO</v>
          </cell>
          <cell r="D2078" t="str">
            <v>UN</v>
          </cell>
          <cell r="E2078">
            <v>300.76</v>
          </cell>
          <cell r="F2078" t="str">
            <v>ED-15204</v>
          </cell>
          <cell r="G2078">
            <v>0</v>
          </cell>
        </row>
        <row r="2079">
          <cell r="A2079" t="str">
            <v>ED-15205</v>
          </cell>
          <cell r="B2079" t="str">
            <v>-</v>
          </cell>
          <cell r="C2079" t="str">
            <v>KIT CAVALETE PARA MEDIÇÃO DE ÁGUA, EMBUTIDO EM ALVENARIA, EM AÇO GALVANIZADO DN 25MM (3/4") - PADRÃO CONCESSIONÁRIA LOCAL, EXCLUSIVE HIDRÔMETRO</v>
          </cell>
          <cell r="D2079" t="str">
            <v>UN</v>
          </cell>
          <cell r="E2079">
            <v>335.84</v>
          </cell>
          <cell r="F2079" t="str">
            <v>ED-15205</v>
          </cell>
          <cell r="G2079">
            <v>0</v>
          </cell>
        </row>
        <row r="2080">
          <cell r="A2080" t="str">
            <v>ED-15206</v>
          </cell>
          <cell r="B2080" t="str">
            <v>-</v>
          </cell>
          <cell r="C2080" t="str">
            <v>KIT CAVALETE PARA MEDIÇÃO DE ÁGUA, INSTALADO SOBRE PISO, EM AÇO GALVANIZADO DN 20MM (1/2") - PADRÃO CONCESSIONÁRIA LOCAL, INCLUSIVE BASE EM CONCRETO DE 25 MPA PARA CAVALETE, EXCLUSIVE HIDRÔMETRO</v>
          </cell>
          <cell r="D2080" t="str">
            <v>UN</v>
          </cell>
          <cell r="E2080">
            <v>244.81</v>
          </cell>
          <cell r="F2080" t="str">
            <v>ED-15206</v>
          </cell>
          <cell r="G2080">
            <v>0</v>
          </cell>
        </row>
        <row r="2081">
          <cell r="A2081" t="str">
            <v>ED-15207</v>
          </cell>
          <cell r="B2081" t="str">
            <v>-</v>
          </cell>
          <cell r="C2081" t="str">
            <v>KIT CAVALETE PARA MEDIÇÃO DE ÁGUA, INSTALADO SOBRE PISO, EM AÇO GALVANIZADO DN 25MM (3/4") - PADRÃO CONCESSIONÁRIA LOCAL, INCLUSIVE BASE EM CONCRETO DE 25 MPA PARA CAVALETE, EXCLUSIVE HIDRÔMETRO</v>
          </cell>
          <cell r="D2081" t="str">
            <v>UN</v>
          </cell>
          <cell r="E2081">
            <v>282.79000000000002</v>
          </cell>
          <cell r="F2081" t="str">
            <v>ED-15207</v>
          </cell>
          <cell r="G2081">
            <v>0</v>
          </cell>
        </row>
        <row r="2082">
          <cell r="A2082" t="str">
            <v>24.02</v>
          </cell>
          <cell r="B2082">
            <v>8978</v>
          </cell>
          <cell r="C2082" t="str">
            <v>TUBULAÇÃO PARA ESGOTO</v>
          </cell>
          <cell r="D2082" t="str">
            <v/>
          </cell>
          <cell r="E2082">
            <v>0</v>
          </cell>
          <cell r="F2082" t="str">
            <v>24.02</v>
          </cell>
          <cell r="G2082">
            <v>0</v>
          </cell>
        </row>
        <row r="2083">
          <cell r="A2083" t="str">
            <v>ED-50105</v>
          </cell>
          <cell r="B2083" t="str">
            <v>HID-TUB-500</v>
          </cell>
          <cell r="C2083" t="str">
            <v>FORNECIMENTO E ASSENTAMENTO DE TUBO PVC RÍGIDO, COLETOR DE ESGOTO LISO (JEI), DN 100 MM (4"), INCLUSIVE CONEXÕES</v>
          </cell>
          <cell r="D2083" t="str">
            <v>M</v>
          </cell>
          <cell r="E2083">
            <v>44.63</v>
          </cell>
          <cell r="F2083" t="str">
            <v>ED-50105</v>
          </cell>
          <cell r="G2083">
            <v>0</v>
          </cell>
        </row>
        <row r="2084">
          <cell r="A2084" t="str">
            <v>ED-50106</v>
          </cell>
          <cell r="B2084" t="str">
            <v>HID-TUB-505</v>
          </cell>
          <cell r="C2084" t="str">
            <v>FORNECIMENTO E ASSENTAMENTO DE TUBO PVC RÍGIDO, COLETOR DE ESGOTO LISO (JEI), DN 150 MM (6"), INCLUSIVE CONEXÕES</v>
          </cell>
          <cell r="D2084" t="str">
            <v>M</v>
          </cell>
          <cell r="E2084">
            <v>89.85</v>
          </cell>
          <cell r="F2084" t="str">
            <v>ED-50106</v>
          </cell>
          <cell r="G2084">
            <v>0</v>
          </cell>
        </row>
        <row r="2085">
          <cell r="A2085" t="str">
            <v>ED-50107</v>
          </cell>
          <cell r="B2085" t="str">
            <v>HID-TUB-510</v>
          </cell>
          <cell r="C2085" t="str">
            <v>FORNECIMENTO E ASSENTAMENTO DE TUBO PVC RÍGIDO, COLETOR DE ESGOTO LISO (JEI), DN 200 MM (8"), INCLUSIVE CONEXÕES</v>
          </cell>
          <cell r="D2085" t="str">
            <v>M</v>
          </cell>
          <cell r="E2085">
            <v>136.66</v>
          </cell>
          <cell r="F2085" t="str">
            <v>ED-50107</v>
          </cell>
          <cell r="G2085">
            <v>0</v>
          </cell>
        </row>
        <row r="2086">
          <cell r="A2086" t="str">
            <v>ED-50108</v>
          </cell>
          <cell r="B2086" t="str">
            <v>HID-TUB-515</v>
          </cell>
          <cell r="C2086" t="str">
            <v>FORNECIMENTO E ASSENTAMENTO DE TUBO PVC RÍGIDO, COLETOR DE ESGOTO LISO (JEI), DN 250 MM (10"), INCLUSIVE CONEXÕES</v>
          </cell>
          <cell r="D2086" t="str">
            <v>M</v>
          </cell>
          <cell r="E2086">
            <v>229.9</v>
          </cell>
          <cell r="F2086" t="str">
            <v>ED-50108</v>
          </cell>
          <cell r="G2086">
            <v>0</v>
          </cell>
        </row>
        <row r="2087">
          <cell r="A2087" t="str">
            <v>ED-50109</v>
          </cell>
          <cell r="B2087" t="str">
            <v>HID-TUB-520</v>
          </cell>
          <cell r="C2087" t="str">
            <v>FORNECIMENTO E ASSENTAMENTO DE TUBO PVC RÍGIDO, COLETOR DE ESGOTO LISO (JEI), DN 300 MM (12"), INCLUSIVE CONEXÕES</v>
          </cell>
          <cell r="D2087" t="str">
            <v>M</v>
          </cell>
          <cell r="E2087">
            <v>357.6</v>
          </cell>
          <cell r="F2087" t="str">
            <v>ED-50109</v>
          </cell>
          <cell r="G2087">
            <v>0</v>
          </cell>
        </row>
        <row r="2088">
          <cell r="A2088" t="str">
            <v>ED-50110</v>
          </cell>
          <cell r="B2088" t="str">
            <v>HID-TUB-525</v>
          </cell>
          <cell r="C2088" t="str">
            <v>FORNECIMENTO E ASSENTAMENTO DE TUBO PVC RÍGIDO, COLETOR DE ESGOTO LISO (JEI), DN 350 MM (14"), INCLUSIVE CONEXÕES</v>
          </cell>
          <cell r="D2088" t="str">
            <v>M</v>
          </cell>
          <cell r="E2088">
            <v>457.84</v>
          </cell>
          <cell r="F2088" t="str">
            <v>ED-50110</v>
          </cell>
          <cell r="G2088">
            <v>0</v>
          </cell>
        </row>
        <row r="2089">
          <cell r="A2089" t="str">
            <v>ED-50111</v>
          </cell>
          <cell r="B2089" t="str">
            <v>HID-TUB-530</v>
          </cell>
          <cell r="C2089" t="str">
            <v>FORNECIMENTO E ASSENTAMENTO DE TUBO PVC RÍGIDO, COLETOR DE ESGOTO LISO (JEI), DN 400 MM (16"), INCLUSIVE CONEXÕES</v>
          </cell>
          <cell r="D2089" t="str">
            <v>M</v>
          </cell>
          <cell r="E2089">
            <v>582.88</v>
          </cell>
          <cell r="F2089" t="str">
            <v>ED-50111</v>
          </cell>
          <cell r="G2089">
            <v>0</v>
          </cell>
        </row>
        <row r="2090">
          <cell r="A2090" t="str">
            <v>ED-50034</v>
          </cell>
          <cell r="B2090" t="str">
            <v>HID-TUB-075</v>
          </cell>
          <cell r="C2090" t="str">
            <v>FORNECIMENTO E ASSENTAMENTO DE TUBO PVC RÍGIDO, ESGOTO, PB - SÉRIE NORMAL, DN 40MM (1.1/2"), INCLUSIVE CONEXÕES</v>
          </cell>
          <cell r="D2090" t="str">
            <v>M</v>
          </cell>
          <cell r="E2090">
            <v>20.48</v>
          </cell>
          <cell r="F2090" t="str">
            <v>ED-50034</v>
          </cell>
          <cell r="G2090">
            <v>0</v>
          </cell>
        </row>
        <row r="2091">
          <cell r="A2091" t="str">
            <v>ED-50035</v>
          </cell>
          <cell r="B2091" t="str">
            <v>HID-TUB-078</v>
          </cell>
          <cell r="C2091" t="str">
            <v>FORNECIMENTO E ASSENTAMENTO DE TUBO PVC RÍGIDO, ESGOTO, PB - SÉRIE REFORÇADO, DN 40MM (1.1/2"), INCLUSIVE CONEXÕES</v>
          </cell>
          <cell r="D2091" t="str">
            <v>M</v>
          </cell>
          <cell r="E2091">
            <v>25.61</v>
          </cell>
          <cell r="F2091" t="str">
            <v>ED-50035</v>
          </cell>
          <cell r="G2091">
            <v>0</v>
          </cell>
        </row>
        <row r="2092">
          <cell r="A2092" t="str">
            <v>ED-50029</v>
          </cell>
          <cell r="B2092" t="str">
            <v>HID-TUB-055</v>
          </cell>
          <cell r="C2092" t="str">
            <v>FORNECIMENTO E ASSENTAMENTO DE TUBO PVC RÍGIDO, ESGOTO, PBV - SÉRIE NORMAL, DN 100 MM (4"), INCLUSIVE CONEXÕES</v>
          </cell>
          <cell r="D2092" t="str">
            <v>M</v>
          </cell>
          <cell r="E2092">
            <v>42.17</v>
          </cell>
          <cell r="F2092" t="str">
            <v>ED-50029</v>
          </cell>
          <cell r="G2092">
            <v>0</v>
          </cell>
        </row>
        <row r="2093">
          <cell r="A2093" t="str">
            <v>ED-50030</v>
          </cell>
          <cell r="B2093" t="str">
            <v>HID-TUB-060</v>
          </cell>
          <cell r="C2093" t="str">
            <v>FORNECIMENTO E ASSENTAMENTO DE TUBO PVC RÍGIDO, ESGOTO, PBV - SÉRIE NORMAL, DN 150 MM (6"), INCLUSIVE CONEXÕES</v>
          </cell>
          <cell r="D2093" t="str">
            <v>M</v>
          </cell>
          <cell r="E2093">
            <v>71.3</v>
          </cell>
          <cell r="F2093" t="str">
            <v>ED-50030</v>
          </cell>
          <cell r="G2093">
            <v>0</v>
          </cell>
        </row>
        <row r="2094">
          <cell r="A2094" t="str">
            <v>ED-50031</v>
          </cell>
          <cell r="B2094" t="str">
            <v>HID-TUB-065</v>
          </cell>
          <cell r="C2094" t="str">
            <v>FORNECIMENTO E ASSENTAMENTO DE TUBO PVC RÍGIDO, ESGOTO, PBV - SÉRIE NORMAL, DN 200 MM (8"), INCLUSIVE CONEXÕES</v>
          </cell>
          <cell r="D2094" t="str">
            <v>M</v>
          </cell>
          <cell r="E2094">
            <v>115.99</v>
          </cell>
          <cell r="F2094" t="str">
            <v>ED-50031</v>
          </cell>
          <cell r="G2094">
            <v>0</v>
          </cell>
        </row>
        <row r="2095">
          <cell r="A2095" t="str">
            <v>ED-50027</v>
          </cell>
          <cell r="B2095" t="str">
            <v>HID-TUB-045</v>
          </cell>
          <cell r="C2095" t="str">
            <v>FORNECIMENTO E ASSENTAMENTO DE TUBO PVC RÍGIDO, ESGOTO, PBV - SÉRIE NORMAL, DN 50 MM (2"), INCLUSIVE CONEXÕES</v>
          </cell>
          <cell r="D2095" t="str">
            <v>M</v>
          </cell>
          <cell r="E2095">
            <v>28.54</v>
          </cell>
          <cell r="F2095" t="str">
            <v>ED-50027</v>
          </cell>
          <cell r="G2095">
            <v>0</v>
          </cell>
        </row>
        <row r="2096">
          <cell r="A2096" t="str">
            <v>ED-50028</v>
          </cell>
          <cell r="B2096" t="str">
            <v>HID-TUB-050</v>
          </cell>
          <cell r="C2096" t="str">
            <v>FORNECIMENTO E ASSENTAMENTO DE TUBO PVC RÍGIDO, ESGOTO, PBV - SÉRIE NORMAL, DN 75 MM (3"), INCLUSIVE CONEXÕES</v>
          </cell>
          <cell r="D2096" t="str">
            <v>M</v>
          </cell>
          <cell r="E2096">
            <v>36.19</v>
          </cell>
          <cell r="F2096" t="str">
            <v>ED-50028</v>
          </cell>
          <cell r="G2096">
            <v>0</v>
          </cell>
        </row>
        <row r="2097">
          <cell r="A2097" t="str">
            <v>ED-50038</v>
          </cell>
          <cell r="B2097" t="str">
            <v>HID-TUB-085</v>
          </cell>
          <cell r="C2097" t="str">
            <v>FORNECIMENTO E ASSENTAMENTO DE TUBO PVC RÍGIDO, ESGOTO, PBV - SÉRIE REFORÇADO, DN 100 MM (4"), INCLUSIVE CONEXÕES</v>
          </cell>
          <cell r="D2097" t="str">
            <v>M</v>
          </cell>
          <cell r="E2097">
            <v>65.22</v>
          </cell>
          <cell r="F2097" t="str">
            <v>ED-50038</v>
          </cell>
          <cell r="G2097">
            <v>0</v>
          </cell>
        </row>
        <row r="2098">
          <cell r="A2098" t="str">
            <v>ED-50039</v>
          </cell>
          <cell r="B2098" t="str">
            <v>HID-TUB-090</v>
          </cell>
          <cell r="C2098" t="str">
            <v>FORNECIMENTO E ASSENTAMENTO DE TUBO PVC RÍGIDO, ESGOTO, PBV - SÉRIE REFORÇADO, DN 150 MM (6"), INCLUSIVE CONEXÕES</v>
          </cell>
          <cell r="D2098" t="str">
            <v>M</v>
          </cell>
          <cell r="E2098">
            <v>102.31</v>
          </cell>
          <cell r="F2098" t="str">
            <v>ED-50039</v>
          </cell>
          <cell r="G2098">
            <v>0</v>
          </cell>
        </row>
        <row r="2099">
          <cell r="A2099" t="str">
            <v>ED-50036</v>
          </cell>
          <cell r="B2099" t="str">
            <v>HID-TUB-079</v>
          </cell>
          <cell r="C2099" t="str">
            <v>FORNECIMENTO E ASSENTAMENTO DE TUBO PVC RÍGIDO, ESGOTO, PBV - SÉRIE REFORÇADO, DN 50 MM (2"), INCLUSIVE CONEXÕES</v>
          </cell>
          <cell r="D2099" t="str">
            <v>M</v>
          </cell>
          <cell r="E2099">
            <v>30.95</v>
          </cell>
          <cell r="F2099" t="str">
            <v>ED-50036</v>
          </cell>
          <cell r="G2099">
            <v>0</v>
          </cell>
        </row>
        <row r="2100">
          <cell r="A2100" t="str">
            <v>ED-50037</v>
          </cell>
          <cell r="B2100" t="str">
            <v>HID-TUB-080</v>
          </cell>
          <cell r="C2100" t="str">
            <v>FORNECIMENTO E ASSENTAMENTO DE TUBO PVC RÍGIDO, ESGOTO, PBV - SÉRIE REFORÇADO, DN 75 MM (3"), INCLUSIVE CONEXÕES</v>
          </cell>
          <cell r="D2100" t="str">
            <v>M</v>
          </cell>
          <cell r="E2100">
            <v>48.03</v>
          </cell>
          <cell r="F2100" t="str">
            <v>ED-50037</v>
          </cell>
          <cell r="G2100">
            <v>0</v>
          </cell>
        </row>
        <row r="2101">
          <cell r="A2101" t="str">
            <v>ED-8847</v>
          </cell>
          <cell r="B2101" t="str">
            <v>-</v>
          </cell>
          <cell r="C2101" t="str">
            <v>FORNECIMENTO E ASSENTAMENTO DE TUBO PVC RÍGIDO, VENTILAÇÃO, PBV - SÉRIE NORMAL, DN 100 MM (4"), INCLUSIVE CONEXÕES</v>
          </cell>
          <cell r="D2101" t="str">
            <v>M</v>
          </cell>
          <cell r="E2101">
            <v>33.869999999999997</v>
          </cell>
          <cell r="F2101" t="str">
            <v>ED-8847</v>
          </cell>
          <cell r="G2101">
            <v>0</v>
          </cell>
        </row>
        <row r="2102">
          <cell r="A2102" t="str">
            <v>ED-8845</v>
          </cell>
          <cell r="B2102" t="str">
            <v>-</v>
          </cell>
          <cell r="C2102" t="str">
            <v>FORNECIMENTO E ASSENTAMENTO DE TUBO PVC RÍGIDO, VENTILAÇÃO, PBV - SÉRIE NORMAL, DN 50 MM (2"), INCLUSIVE CONEXÕES</v>
          </cell>
          <cell r="D2102" t="str">
            <v>M</v>
          </cell>
          <cell r="E2102">
            <v>23.99</v>
          </cell>
          <cell r="F2102" t="str">
            <v>ED-8845</v>
          </cell>
          <cell r="G2102">
            <v>0</v>
          </cell>
        </row>
        <row r="2103">
          <cell r="A2103" t="str">
            <v>ED-8846</v>
          </cell>
          <cell r="B2103" t="str">
            <v>-</v>
          </cell>
          <cell r="C2103" t="str">
            <v>FORNECIMENTO E ASSENTAMENTO DE TUBO PVC RÍGIDO, VENTILAÇÃO, PBV - SÉRIE NORMAL, DN 75 MM (3"), INCLUSIVE CONEXÕES</v>
          </cell>
          <cell r="D2103" t="str">
            <v>M</v>
          </cell>
          <cell r="E2103">
            <v>31.07</v>
          </cell>
          <cell r="F2103" t="str">
            <v>ED-8846</v>
          </cell>
          <cell r="G2103">
            <v>0</v>
          </cell>
        </row>
        <row r="2104">
          <cell r="A2104" t="str">
            <v>24.03</v>
          </cell>
          <cell r="B2104">
            <v>8979</v>
          </cell>
          <cell r="C2104" t="str">
            <v>TUBULAÇÃO DE PVC SOLDÁVEL</v>
          </cell>
          <cell r="D2104" t="str">
            <v/>
          </cell>
          <cell r="E2104">
            <v>0</v>
          </cell>
          <cell r="F2104" t="str">
            <v>24.03</v>
          </cell>
          <cell r="G2104">
            <v>0</v>
          </cell>
        </row>
        <row r="2105">
          <cell r="A2105" t="str">
            <v>ED-49844</v>
          </cell>
          <cell r="B2105" t="str">
            <v>HID-ADP-005</v>
          </cell>
          <cell r="C2105" t="str">
            <v>ADAPTADOR SOLDÁVEL DE PVC MARROM COM FLANGES E ANEL PARA CAIXA DÁGUA Ø 20 MM X 1/2"</v>
          </cell>
          <cell r="D2105" t="str">
            <v>UN</v>
          </cell>
          <cell r="E2105">
            <v>13.43</v>
          </cell>
          <cell r="F2105" t="str">
            <v>ED-49844</v>
          </cell>
          <cell r="G2105">
            <v>0</v>
          </cell>
        </row>
        <row r="2106">
          <cell r="A2106" t="str">
            <v>ED-49845</v>
          </cell>
          <cell r="B2106" t="str">
            <v>HID-ADP-010</v>
          </cell>
          <cell r="C2106" t="str">
            <v>ADAPTADOR SOLDÁVEL DE PVC MARROM COM FLANGES E ANEL PARA CAIXA DÁGUA Ø 25 MM X 3/4"</v>
          </cell>
          <cell r="D2106" t="str">
            <v>UN</v>
          </cell>
          <cell r="E2106">
            <v>16.37</v>
          </cell>
          <cell r="F2106" t="str">
            <v>ED-49845</v>
          </cell>
          <cell r="G2106">
            <v>0</v>
          </cell>
        </row>
        <row r="2107">
          <cell r="A2107" t="str">
            <v>ED-49846</v>
          </cell>
          <cell r="B2107" t="str">
            <v>HID-ADP-015</v>
          </cell>
          <cell r="C2107" t="str">
            <v>ADAPTADOR SOLDÁVEL DE PVC MARROM COM FLANGES E ANEL PARA CAIXA DÁGUA Ø 32 MM X 1"</v>
          </cell>
          <cell r="D2107" t="str">
            <v>UN</v>
          </cell>
          <cell r="E2107">
            <v>19.75</v>
          </cell>
          <cell r="F2107" t="str">
            <v>ED-49846</v>
          </cell>
          <cell r="G2107">
            <v>0</v>
          </cell>
        </row>
        <row r="2108">
          <cell r="A2108" t="str">
            <v>ED-49847</v>
          </cell>
          <cell r="B2108" t="str">
            <v>HID-ADP-020</v>
          </cell>
          <cell r="C2108" t="str">
            <v>ADAPTADOR SOLDÁVEL DE PVC MARROM COM FLANGES E ANEL PARA CAIXA DÁGUA Ø 40 MM X 1 1/4"</v>
          </cell>
          <cell r="D2108" t="str">
            <v>UN</v>
          </cell>
          <cell r="E2108">
            <v>31.68</v>
          </cell>
          <cell r="F2108" t="str">
            <v>ED-49847</v>
          </cell>
          <cell r="G2108">
            <v>0</v>
          </cell>
        </row>
        <row r="2109">
          <cell r="A2109" t="str">
            <v>ED-49848</v>
          </cell>
          <cell r="B2109" t="str">
            <v>HID-ADP-025</v>
          </cell>
          <cell r="C2109" t="str">
            <v>ADAPTADOR SOLDÁVEL DE PVC MARROM COM FLANGES E ANEL PARA CAIXA DÁGUA Ø 50 MM X 1 1/2"</v>
          </cell>
          <cell r="D2109" t="str">
            <v>UN</v>
          </cell>
          <cell r="E2109">
            <v>35.86</v>
          </cell>
          <cell r="F2109" t="str">
            <v>ED-49848</v>
          </cell>
          <cell r="G2109">
            <v>0</v>
          </cell>
        </row>
        <row r="2110">
          <cell r="A2110" t="str">
            <v>ED-49849</v>
          </cell>
          <cell r="B2110" t="str">
            <v>HID-ADP-030</v>
          </cell>
          <cell r="C2110" t="str">
            <v>ADAPTADOR SOLDÁVEL DE PVC MARROM COM FLANGES E ANEL PARA CAIXA DÁGUA Ø 60 MM X 2"</v>
          </cell>
          <cell r="D2110" t="str">
            <v>UN</v>
          </cell>
          <cell r="E2110">
            <v>42.53</v>
          </cell>
          <cell r="F2110" t="str">
            <v>ED-49849</v>
          </cell>
          <cell r="G2110">
            <v>0</v>
          </cell>
        </row>
        <row r="2111">
          <cell r="A2111" t="str">
            <v>ED-50026</v>
          </cell>
          <cell r="B2111" t="str">
            <v>HID-TUB-041</v>
          </cell>
          <cell r="C2111" t="str">
            <v>FORNECIMENTO E ASSENTAMENTO DE TUBO PVC RÍGIDO SOLDÁVEL, ÁGUA FRIA, DN 110 MM (4"), INCLUSIVE CONEXÕES</v>
          </cell>
          <cell r="D2111" t="str">
            <v>M</v>
          </cell>
          <cell r="E2111">
            <v>110.79</v>
          </cell>
          <cell r="F2111" t="str">
            <v>ED-50026</v>
          </cell>
          <cell r="G2111">
            <v>0</v>
          </cell>
        </row>
        <row r="2112">
          <cell r="A2112" t="str">
            <v>ED-50018</v>
          </cell>
          <cell r="B2112" t="str">
            <v>HID-TUB-005</v>
          </cell>
          <cell r="C2112" t="str">
            <v>FORNECIMENTO E ASSENTAMENTO DE TUBO PVC RÍGIDO SOLDÁVEL, ÁGUA FRIA, DN 20 MM (1/2"), INCLUSIVE CONEXÕES</v>
          </cell>
          <cell r="D2112" t="str">
            <v>M</v>
          </cell>
          <cell r="E2112">
            <v>17.54</v>
          </cell>
          <cell r="F2112" t="str">
            <v>ED-50018</v>
          </cell>
          <cell r="G2112">
            <v>0</v>
          </cell>
        </row>
        <row r="2113">
          <cell r="A2113" t="str">
            <v>ED-50019</v>
          </cell>
          <cell r="B2113" t="str">
            <v>HID-TUB-010</v>
          </cell>
          <cell r="C2113" t="str">
            <v>FORNECIMENTO E ASSENTAMENTO DE TUBO PVC RÍGIDO SOLDÁVEL, ÁGUA FRIA, DN 25 MM (3/4") , INCLUSIVE CONEXÕES</v>
          </cell>
          <cell r="D2113" t="str">
            <v>M</v>
          </cell>
          <cell r="E2113">
            <v>19.899999999999999</v>
          </cell>
          <cell r="F2113" t="str">
            <v>ED-50019</v>
          </cell>
          <cell r="G2113">
            <v>0</v>
          </cell>
        </row>
        <row r="2114">
          <cell r="A2114" t="str">
            <v>ED-50020</v>
          </cell>
          <cell r="B2114" t="str">
            <v>HID-TUB-015</v>
          </cell>
          <cell r="C2114" t="str">
            <v>FORNECIMENTO E ASSENTAMENTO DE TUBO PVC RÍGIDO SOLDÁVEL, ÁGUA FRIA, DN 32 MM (1") , INCLUSIVE CONEXÕES</v>
          </cell>
          <cell r="D2114" t="str">
            <v>M</v>
          </cell>
          <cell r="E2114">
            <v>27.22</v>
          </cell>
          <cell r="F2114" t="str">
            <v>ED-50020</v>
          </cell>
          <cell r="G2114">
            <v>0</v>
          </cell>
        </row>
        <row r="2115">
          <cell r="A2115" t="str">
            <v>ED-50021</v>
          </cell>
          <cell r="B2115" t="str">
            <v>HID-TUB-020</v>
          </cell>
          <cell r="C2115" t="str">
            <v>FORNECIMENTO E ASSENTAMENTO DE TUBO PVC RÍGIDO SOLDÁVEL, ÁGUA FRIA, DN 40 MM (1.1/4"), INCLUSIVE CONEXÕES</v>
          </cell>
          <cell r="D2115" t="str">
            <v>M</v>
          </cell>
          <cell r="E2115">
            <v>34.869999999999997</v>
          </cell>
          <cell r="F2115" t="str">
            <v>ED-50021</v>
          </cell>
          <cell r="G2115">
            <v>0</v>
          </cell>
        </row>
        <row r="2116">
          <cell r="A2116" t="str">
            <v>ED-50022</v>
          </cell>
          <cell r="B2116" t="str">
            <v>HID-TUB-025</v>
          </cell>
          <cell r="C2116" t="str">
            <v>FORNECIMENTO E ASSENTAMENTO DE TUBO PVC RÍGIDO SOLDÁVEL, ÁGUA FRIA, DN 50 MM (1.1/2"), INCLUSIVE CONEXÕES</v>
          </cell>
          <cell r="D2116" t="str">
            <v>M</v>
          </cell>
          <cell r="E2116">
            <v>35.86</v>
          </cell>
          <cell r="F2116" t="str">
            <v>ED-50022</v>
          </cell>
          <cell r="G2116">
            <v>0</v>
          </cell>
        </row>
        <row r="2117">
          <cell r="A2117" t="str">
            <v>ED-50023</v>
          </cell>
          <cell r="B2117" t="str">
            <v>HID-TUB-030</v>
          </cell>
          <cell r="C2117" t="str">
            <v>FORNECIMENTO E ASSENTAMENTO DE TUBO PVC RÍGIDO SOLDÁVEL, ÁGUA FRIA, DN 60 MM (2"), INCLUSIVE CONEXÕES</v>
          </cell>
          <cell r="D2117" t="str">
            <v>M</v>
          </cell>
          <cell r="E2117">
            <v>42.87</v>
          </cell>
          <cell r="F2117" t="str">
            <v>ED-50023</v>
          </cell>
          <cell r="G2117">
            <v>0</v>
          </cell>
        </row>
        <row r="2118">
          <cell r="A2118" t="str">
            <v>ED-50024</v>
          </cell>
          <cell r="B2118" t="str">
            <v>HID-TUB-035</v>
          </cell>
          <cell r="C2118" t="str">
            <v>FORNECIMENTO E ASSENTAMENTO DE TUBO PVC RÍGIDO SOLDÁVEL, ÁGUA FRIA, DN 75 MM (2.1/2"), INCLUSIVE CONEXÕES</v>
          </cell>
          <cell r="D2118" t="str">
            <v>M</v>
          </cell>
          <cell r="E2118">
            <v>58.91</v>
          </cell>
          <cell r="F2118" t="str">
            <v>ED-50024</v>
          </cell>
          <cell r="G2118">
            <v>0</v>
          </cell>
        </row>
        <row r="2119">
          <cell r="A2119" t="str">
            <v>ED-50025</v>
          </cell>
          <cell r="B2119" t="str">
            <v>HID-TUB-040</v>
          </cell>
          <cell r="C2119" t="str">
            <v>FORNECIMENTO E ASSENTAMENTO DE TUBO PVC RÍGIDO SOLDÁVEL, ÁGUA FRIA, DN 85 MM (3"), INCLUSIVE CONEXÕES</v>
          </cell>
          <cell r="D2119" t="str">
            <v>M</v>
          </cell>
          <cell r="E2119">
            <v>70.260000000000005</v>
          </cell>
          <cell r="F2119" t="str">
            <v>ED-50025</v>
          </cell>
          <cell r="G2119">
            <v>0</v>
          </cell>
        </row>
        <row r="2120">
          <cell r="A2120" t="str">
            <v>24.04</v>
          </cell>
          <cell r="B2120">
            <v>8980</v>
          </cell>
          <cell r="C2120" t="str">
            <v>TUBULAÇÃO DE PVC ROSCÁVEL</v>
          </cell>
          <cell r="D2120" t="str">
            <v/>
          </cell>
          <cell r="E2120">
            <v>0</v>
          </cell>
          <cell r="F2120" t="str">
            <v>24.04</v>
          </cell>
          <cell r="G2120">
            <v>0</v>
          </cell>
        </row>
        <row r="2121">
          <cell r="A2121" t="str">
            <v>ED-50080</v>
          </cell>
          <cell r="B2121" t="str">
            <v>HID-TUB-370</v>
          </cell>
          <cell r="C2121" t="str">
            <v>FORNECIMENTO E ASSENTAMENTO DE TUBO PVC RÍGIDO ROSCÁVEL, ÁGUA FRIA, DN 1" (32 MM), INCLUSIVE CONEXÕES</v>
          </cell>
          <cell r="D2121" t="str">
            <v>M</v>
          </cell>
          <cell r="E2121">
            <v>27.16</v>
          </cell>
          <cell r="F2121" t="str">
            <v>ED-50080</v>
          </cell>
          <cell r="G2121">
            <v>0</v>
          </cell>
        </row>
        <row r="2122">
          <cell r="A2122" t="str">
            <v>ED-50082</v>
          </cell>
          <cell r="B2122" t="str">
            <v>HID-TUB-380</v>
          </cell>
          <cell r="C2122" t="str">
            <v>FORNECIMENTO E ASSENTAMENTO DE TUBO PVC RÍGIDO ROSCÁVEL, ÁGUA FRIA, DN 1.1/2" (50 MM), INCLUSIVE CONEXÕES</v>
          </cell>
          <cell r="D2122" t="str">
            <v>M</v>
          </cell>
          <cell r="E2122">
            <v>36.44</v>
          </cell>
          <cell r="F2122" t="str">
            <v>ED-50082</v>
          </cell>
          <cell r="G2122">
            <v>0</v>
          </cell>
        </row>
        <row r="2123">
          <cell r="A2123" t="str">
            <v>ED-50081</v>
          </cell>
          <cell r="B2123" t="str">
            <v>HID-TUB-375</v>
          </cell>
          <cell r="C2123" t="str">
            <v>FORNECIMENTO E ASSENTAMENTO DE TUBO PVC RÍGIDO ROSCÁVEL, ÁGUA FRIA, DN 1.1/4" (40 MM), INCLUSIVE CONEXÕES</v>
          </cell>
          <cell r="D2123" t="str">
            <v>M</v>
          </cell>
          <cell r="E2123">
            <v>31.69</v>
          </cell>
          <cell r="F2123" t="str">
            <v>ED-50081</v>
          </cell>
          <cell r="G2123">
            <v>0</v>
          </cell>
        </row>
        <row r="2124">
          <cell r="A2124" t="str">
            <v>ED-50078</v>
          </cell>
          <cell r="B2124" t="str">
            <v>HID-TUB-360</v>
          </cell>
          <cell r="C2124" t="str">
            <v xml:space="preserve">FORNECIMENTO E ASSENTAMENTO DE TUBO PVC RÍGIDO ROSCÁVEL, ÁGUA FRIA, DN 1/2" (20 MM), INCLUSIVE CONEXÕES </v>
          </cell>
          <cell r="D2124" t="str">
            <v>M</v>
          </cell>
          <cell r="E2124">
            <v>18.45</v>
          </cell>
          <cell r="F2124" t="str">
            <v>ED-50078</v>
          </cell>
          <cell r="G2124">
            <v>0</v>
          </cell>
        </row>
        <row r="2125">
          <cell r="A2125" t="str">
            <v>ED-50083</v>
          </cell>
          <cell r="B2125" t="str">
            <v>HID-TUB-385</v>
          </cell>
          <cell r="C2125" t="str">
            <v>FORNECIMENTO E ASSENTAMENTO DE TUBO PVC RÍGIDO ROSCÁVEL, ÁGUA FRIA, DN 2" (60 MM), INCLUSIVE CONEXÕES</v>
          </cell>
          <cell r="D2125" t="str">
            <v>M</v>
          </cell>
          <cell r="E2125">
            <v>42.98</v>
          </cell>
          <cell r="F2125" t="str">
            <v>ED-50083</v>
          </cell>
          <cell r="G2125">
            <v>0</v>
          </cell>
        </row>
        <row r="2126">
          <cell r="A2126" t="str">
            <v>ED-50084</v>
          </cell>
          <cell r="B2126" t="str">
            <v>HID-TUB-390</v>
          </cell>
          <cell r="C2126" t="str">
            <v>FORNECIMENTO E ASSENTAMENTO DE TUBO PVC RÍGIDO ROSCÁVEL, ÁGUA FRIA, DN 2.1/2" (75 MM), INCLUSIVE CONEXÕES</v>
          </cell>
          <cell r="D2126" t="str">
            <v>M</v>
          </cell>
          <cell r="E2126">
            <v>62.19</v>
          </cell>
          <cell r="F2126" t="str">
            <v>ED-50084</v>
          </cell>
          <cell r="G2126">
            <v>0</v>
          </cell>
        </row>
        <row r="2127">
          <cell r="A2127" t="str">
            <v>ED-50085</v>
          </cell>
          <cell r="B2127" t="str">
            <v>HID-TUB-395</v>
          </cell>
          <cell r="C2127" t="str">
            <v>FORNECIMENTO E ASSENTAMENTO DE TUBO PVC RÍGIDO ROSCÁVEL, ÁGUA FRIA, DN 3" (85 MM), INCLUSIVE CONEXÕES</v>
          </cell>
          <cell r="D2127" t="str">
            <v>M</v>
          </cell>
          <cell r="E2127">
            <v>74.86</v>
          </cell>
          <cell r="F2127" t="str">
            <v>ED-50085</v>
          </cell>
          <cell r="G2127">
            <v>0</v>
          </cell>
        </row>
        <row r="2128">
          <cell r="A2128" t="str">
            <v>ED-50079</v>
          </cell>
          <cell r="B2128" t="str">
            <v>HID-TUB-365</v>
          </cell>
          <cell r="C2128" t="str">
            <v>FORNECIMENTO E ASSENTAMENTO DE TUBO PVC RÍGIDO ROSCÁVEL, ÁGUA FRIA, DN 3/4" (25 MM), INCLUSIVE CONEXÕES</v>
          </cell>
          <cell r="D2128" t="str">
            <v>M</v>
          </cell>
          <cell r="E2128">
            <v>21.81</v>
          </cell>
          <cell r="F2128" t="str">
            <v>ED-50079</v>
          </cell>
          <cell r="G2128">
            <v>0</v>
          </cell>
        </row>
        <row r="2129">
          <cell r="A2129" t="str">
            <v>ED-50086</v>
          </cell>
          <cell r="B2129" t="str">
            <v>HID-TUB-400</v>
          </cell>
          <cell r="C2129" t="str">
            <v>FORNECIMENTO E ASSENTAMENTO DE TUBO PVC RÍGIDO ROSCÁVEL, ÁGUA FRIA, DN 4" (110 MM), INCLUSIVE CONEXÕES</v>
          </cell>
          <cell r="D2129" t="str">
            <v>M</v>
          </cell>
          <cell r="E2129">
            <v>91.37</v>
          </cell>
          <cell r="F2129" t="str">
            <v>ED-50086</v>
          </cell>
          <cell r="G2129">
            <v>0</v>
          </cell>
        </row>
        <row r="2130">
          <cell r="A2130" t="str">
            <v>24.05</v>
          </cell>
          <cell r="B2130">
            <v>8981</v>
          </cell>
          <cell r="C2130" t="str">
            <v>TUBULAÇÃO DE POLIPROPILENO (PPR)</v>
          </cell>
          <cell r="D2130" t="str">
            <v/>
          </cell>
          <cell r="E2130">
            <v>0</v>
          </cell>
          <cell r="F2130" t="str">
            <v>24.05</v>
          </cell>
          <cell r="G2130">
            <v>0</v>
          </cell>
        </row>
        <row r="2131">
          <cell r="A2131" t="str">
            <v>ED-50053</v>
          </cell>
          <cell r="B2131" t="str">
            <v>HID-TUB-190</v>
          </cell>
          <cell r="C2131" t="str">
            <v>FORNECIMENTO E ASSENTAMENTO DE TUBO DE POLIPROPILENO (PPR), PRESSÃO DE 12 GF/CM², INCLUSIVE CONEXÕES E SUPORTES, D = 20 MM (NBR 15813)</v>
          </cell>
          <cell r="D2131" t="str">
            <v>M</v>
          </cell>
          <cell r="E2131">
            <v>17.66</v>
          </cell>
          <cell r="F2131" t="str">
            <v>ED-50053</v>
          </cell>
          <cell r="G2131">
            <v>0</v>
          </cell>
        </row>
        <row r="2132">
          <cell r="A2132" t="str">
            <v>ED-50061</v>
          </cell>
          <cell r="B2132" t="str">
            <v>HID-TUB-230</v>
          </cell>
          <cell r="C2132" t="str">
            <v>FORNECIMENTO E ASSENTAMENTO DE TUBO DE POLIPROPILENO (PPR), PRESSÃO DE 12 KGF/CM², INCLUSIVE CONEXÕES E SUPORTES, D = 110 MM (NBR 15813)</v>
          </cell>
          <cell r="D2132" t="str">
            <v>M</v>
          </cell>
          <cell r="E2132">
            <v>184.25</v>
          </cell>
          <cell r="F2132" t="str">
            <v>ED-50061</v>
          </cell>
          <cell r="G2132">
            <v>0</v>
          </cell>
        </row>
        <row r="2133">
          <cell r="A2133" t="str">
            <v>ED-50054</v>
          </cell>
          <cell r="B2133" t="str">
            <v>HID-TUB-195</v>
          </cell>
          <cell r="C2133" t="str">
            <v>FORNECIMENTO E ASSENTAMENTO DE TUBO DE POLIPROPILENO (PPR), PRESSÃO DE 12 KGF/CM², INCLUSIVE CONEXÕES E SUPORTES, D = 25 MM (NBR 15813)</v>
          </cell>
          <cell r="D2133" t="str">
            <v>M</v>
          </cell>
          <cell r="E2133">
            <v>20.67</v>
          </cell>
          <cell r="F2133" t="str">
            <v>ED-50054</v>
          </cell>
          <cell r="G2133">
            <v>0</v>
          </cell>
        </row>
        <row r="2134">
          <cell r="A2134" t="str">
            <v>ED-50055</v>
          </cell>
          <cell r="B2134" t="str">
            <v>HID-TUB-200</v>
          </cell>
          <cell r="C2134" t="str">
            <v>FORNECIMENTO E ASSENTAMENTO DE TUBO DE POLIPROPILENO (PPR), PRESSÃO DE 12 KGF/CM², INCLUSIVE CONEXÕES E SUPORTES, D = 32 MM (NBR 15813)</v>
          </cell>
          <cell r="D2134" t="str">
            <v>M</v>
          </cell>
          <cell r="E2134">
            <v>21.11</v>
          </cell>
          <cell r="F2134" t="str">
            <v>ED-50055</v>
          </cell>
          <cell r="G2134">
            <v>0</v>
          </cell>
        </row>
        <row r="2135">
          <cell r="A2135" t="str">
            <v>ED-50056</v>
          </cell>
          <cell r="B2135" t="str">
            <v>HID-TUB-205</v>
          </cell>
          <cell r="C2135" t="str">
            <v>FORNECIMENTO E ASSENTAMENTO DE TUBO DE POLIPROPILENO (PPR), PRESSÃO DE 12 KGF/CM², INCLUSIVE CONEXÕES E SUPORTES, D = 40 MM (NBR 15813)</v>
          </cell>
          <cell r="D2135" t="str">
            <v>M</v>
          </cell>
          <cell r="E2135">
            <v>28.6</v>
          </cell>
          <cell r="F2135" t="str">
            <v>ED-50056</v>
          </cell>
          <cell r="G2135">
            <v>0</v>
          </cell>
        </row>
        <row r="2136">
          <cell r="A2136" t="str">
            <v>ED-50057</v>
          </cell>
          <cell r="B2136" t="str">
            <v>HID-TUB-210</v>
          </cell>
          <cell r="C2136" t="str">
            <v>FORNECIMENTO E ASSENTAMENTO DE TUBO DE POLIPROPILENO (PPR), PRESSÃO DE 12 KGF/CM², INCLUSIVE CONEXÕES E SUPORTES, D = 50 MM (NBR 15813)</v>
          </cell>
          <cell r="D2136" t="str">
            <v>M</v>
          </cell>
          <cell r="E2136">
            <v>43.83</v>
          </cell>
          <cell r="F2136" t="str">
            <v>ED-50057</v>
          </cell>
          <cell r="G2136">
            <v>0</v>
          </cell>
        </row>
        <row r="2137">
          <cell r="A2137" t="str">
            <v>ED-50058</v>
          </cell>
          <cell r="B2137" t="str">
            <v>HID-TUB-215</v>
          </cell>
          <cell r="C2137" t="str">
            <v>FORNECIMENTO E ASSENTAMENTO DE TUBO DE POLIPROPILENO (PPR), PRESSÃO DE 12 KGF/CM², INCLUSIVE CONEXÕES E SUPORTES, D = 63 MM (NBR 15813)</v>
          </cell>
          <cell r="D2137" t="str">
            <v>M</v>
          </cell>
          <cell r="E2137">
            <v>69.150000000000006</v>
          </cell>
          <cell r="F2137" t="str">
            <v>ED-50058</v>
          </cell>
          <cell r="G2137">
            <v>0</v>
          </cell>
        </row>
        <row r="2138">
          <cell r="A2138" t="str">
            <v>ED-50059</v>
          </cell>
          <cell r="B2138" t="str">
            <v>HID-TUB-220</v>
          </cell>
          <cell r="C2138" t="str">
            <v>FORNECIMENTO E ASSENTAMENTO DE TUBO DE POLIPROPILENO (PPR), PRESSÃO DE 12 KGF/CM², INCLUSIVE CONEXÕES E SUPORTES, D = 75 MM (NBR 15813)</v>
          </cell>
          <cell r="D2138" t="str">
            <v>M</v>
          </cell>
          <cell r="E2138">
            <v>97.61</v>
          </cell>
          <cell r="F2138" t="str">
            <v>ED-50059</v>
          </cell>
          <cell r="G2138">
            <v>0</v>
          </cell>
        </row>
        <row r="2139">
          <cell r="A2139" t="str">
            <v>ED-50060</v>
          </cell>
          <cell r="B2139" t="str">
            <v>HID-TUB-225</v>
          </cell>
          <cell r="C2139" t="str">
            <v>FORNECIMENTO E ASSENTAMENTO DE TUBO DE POLIPROPILENO (PPR), PRESSÃO DE 12 KGF/CM², INCLUSIVE CONEXÕES E SUPORTES, D = 90 MM (NBR 15813)</v>
          </cell>
          <cell r="D2139" t="str">
            <v>M</v>
          </cell>
          <cell r="E2139">
            <v>124.28</v>
          </cell>
          <cell r="F2139" t="str">
            <v>ED-50060</v>
          </cell>
          <cell r="G2139">
            <v>0</v>
          </cell>
        </row>
        <row r="2140">
          <cell r="A2140" t="str">
            <v>ED-50069</v>
          </cell>
          <cell r="B2140" t="str">
            <v>HID-TUB-270</v>
          </cell>
          <cell r="C2140" t="str">
            <v>FORNECIMENTO E ASSENTAMENTO DE TUBO DE POLIPROPILENO (PPR), PRESSÃO DE 20 KGF/CM², INCLUSIVE CONEXÕES E SUPORTES, D = 110 MM (NBR 15813)</v>
          </cell>
          <cell r="D2140" t="str">
            <v>M</v>
          </cell>
          <cell r="E2140">
            <v>247.27</v>
          </cell>
          <cell r="F2140" t="str">
            <v>ED-50069</v>
          </cell>
          <cell r="G2140">
            <v>0</v>
          </cell>
        </row>
        <row r="2141">
          <cell r="A2141" t="str">
            <v>ED-50062</v>
          </cell>
          <cell r="B2141" t="str">
            <v>HID-TUB-235</v>
          </cell>
          <cell r="C2141" t="str">
            <v>FORNECIMENTO E ASSENTAMENTO DE TUBO DE POLIPROPILENO (PPR), PRESSÃO DE 20 KGF/CM², INCLUSIVE CONEXÕES E SUPORTES, D = 25 MM (NBR 15813)</v>
          </cell>
          <cell r="D2141" t="str">
            <v>M</v>
          </cell>
          <cell r="E2141">
            <v>25.37</v>
          </cell>
          <cell r="F2141" t="str">
            <v>ED-50062</v>
          </cell>
          <cell r="G2141">
            <v>0</v>
          </cell>
        </row>
        <row r="2142">
          <cell r="A2142" t="str">
            <v>ED-50063</v>
          </cell>
          <cell r="B2142" t="str">
            <v>HID-TUB-240</v>
          </cell>
          <cell r="C2142" t="str">
            <v>FORNECIMENTO E ASSENTAMENTO DE TUBO DE POLIPROPILENO (PPR), PRESSÃO DE 20 KGF/CM², INCLUSIVE CONEXÕES E SUPORTES, D = 32 MM (NBR 15813)</v>
          </cell>
          <cell r="D2142" t="str">
            <v>M</v>
          </cell>
          <cell r="E2142">
            <v>35.880000000000003</v>
          </cell>
          <cell r="F2142" t="str">
            <v>ED-50063</v>
          </cell>
          <cell r="G2142">
            <v>0</v>
          </cell>
        </row>
        <row r="2143">
          <cell r="A2143" t="str">
            <v>ED-50064</v>
          </cell>
          <cell r="B2143" t="str">
            <v>HID-TUB-245</v>
          </cell>
          <cell r="C2143" t="str">
            <v>FORNECIMENTO E ASSENTAMENTO DE TUBO DE POLIPROPILENO (PPR), PRESSÃO DE 20 KGF/CM², INCLUSIVE CONEXÕES E SUPORTES, D = 40 MM (NBR 15813)</v>
          </cell>
          <cell r="D2143" t="str">
            <v>M</v>
          </cell>
          <cell r="E2143">
            <v>42.64</v>
          </cell>
          <cell r="F2143" t="str">
            <v>ED-50064</v>
          </cell>
          <cell r="G2143">
            <v>0</v>
          </cell>
        </row>
        <row r="2144">
          <cell r="A2144" t="str">
            <v>ED-50065</v>
          </cell>
          <cell r="B2144" t="str">
            <v>HID-TUB-250</v>
          </cell>
          <cell r="C2144" t="str">
            <v>FORNECIMENTO E ASSENTAMENTO DE TUBO DE POLIPROPILENO (PPR), PRESSÃO DE 20 KGF/CM², INCLUSIVE CONEXÕES E SUPORTES, D = 50 MM (NBR 15813)</v>
          </cell>
          <cell r="D2144" t="str">
            <v>M</v>
          </cell>
          <cell r="E2144">
            <v>53.27</v>
          </cell>
          <cell r="F2144" t="str">
            <v>ED-50065</v>
          </cell>
          <cell r="G2144">
            <v>0</v>
          </cell>
        </row>
        <row r="2145">
          <cell r="A2145" t="str">
            <v>ED-50066</v>
          </cell>
          <cell r="B2145" t="str">
            <v>HID-TUB-255</v>
          </cell>
          <cell r="C2145" t="str">
            <v>FORNECIMENTO E ASSENTAMENTO DE TUBO DE POLIPROPILENO (PPR), PRESSÃO DE 20 KGF/CM², INCLUSIVE CONEXÕES E SUPORTES, D = 63 MM (NBR 15813)</v>
          </cell>
          <cell r="D2145" t="str">
            <v>M</v>
          </cell>
          <cell r="E2145">
            <v>80.790000000000006</v>
          </cell>
          <cell r="F2145" t="str">
            <v>ED-50066</v>
          </cell>
          <cell r="G2145">
            <v>0</v>
          </cell>
        </row>
        <row r="2146">
          <cell r="A2146" t="str">
            <v>ED-50067</v>
          </cell>
          <cell r="B2146" t="str">
            <v>HID-TUB-260</v>
          </cell>
          <cell r="C2146" t="str">
            <v>FORNECIMENTO E ASSENTAMENTO DE TUBO DE POLIPROPILENO (PPR), PRESSÃO DE 20 KGF/CM², INCLUSIVE CONEXÕES E SUPORTES, D = 75 MM (NBR 15813)</v>
          </cell>
          <cell r="D2146" t="str">
            <v>M</v>
          </cell>
          <cell r="E2146">
            <v>127.88</v>
          </cell>
          <cell r="F2146" t="str">
            <v>ED-50067</v>
          </cell>
          <cell r="G2146">
            <v>0</v>
          </cell>
        </row>
        <row r="2147">
          <cell r="A2147" t="str">
            <v>ED-50068</v>
          </cell>
          <cell r="B2147" t="str">
            <v>HID-TUB-265</v>
          </cell>
          <cell r="C2147" t="str">
            <v>FORNECIMENTO E ASSENTAMENTO DE TUBO DE POLIPROPILENO (PPR), PRESSÃO DE 20 KGF/CM², INCLUSIVE CONEXÕES E SUPORTES, D = 90 MM (NBR 15813)</v>
          </cell>
          <cell r="D2147" t="str">
            <v>M</v>
          </cell>
          <cell r="E2147">
            <v>173.93</v>
          </cell>
          <cell r="F2147" t="str">
            <v>ED-50068</v>
          </cell>
          <cell r="G2147">
            <v>0</v>
          </cell>
        </row>
        <row r="2148">
          <cell r="A2148" t="str">
            <v>ED-50077</v>
          </cell>
          <cell r="B2148" t="str">
            <v>HID-TUB-310</v>
          </cell>
          <cell r="C2148" t="str">
            <v>FORNECIMENTO E ASSENTAMENTO DE TUBO DE POLIPROPILENO (PPR), PRESSÃO DE 25 KGF/CM², INCLUSIVE CONEXÕES E SUPORTES, D = 110 MM (NBR 15813)</v>
          </cell>
          <cell r="D2148" t="str">
            <v>M</v>
          </cell>
          <cell r="E2148">
            <v>269.05</v>
          </cell>
          <cell r="F2148" t="str">
            <v>ED-50077</v>
          </cell>
          <cell r="G2148">
            <v>0</v>
          </cell>
        </row>
        <row r="2149">
          <cell r="A2149" t="str">
            <v>ED-50070</v>
          </cell>
          <cell r="B2149" t="str">
            <v>HID-TUB-275</v>
          </cell>
          <cell r="C2149" t="str">
            <v>FORNECIMENTO E ASSENTAMENTO DE TUBO DE POLIPROPILENO (PPR), PRESSÃO DE 25 KGF/CM², INCLUSIVE CONEXÕES E SUPORTES, D = 25 MM (NBR 15813)</v>
          </cell>
          <cell r="D2149" t="str">
            <v>M</v>
          </cell>
          <cell r="E2149">
            <v>29.34</v>
          </cell>
          <cell r="F2149" t="str">
            <v>ED-50070</v>
          </cell>
          <cell r="G2149">
            <v>0</v>
          </cell>
        </row>
        <row r="2150">
          <cell r="A2150" t="str">
            <v>ED-50071</v>
          </cell>
          <cell r="B2150" t="str">
            <v>HID-TUB-280</v>
          </cell>
          <cell r="C2150" t="str">
            <v>FORNECIMENTO E ASSENTAMENTO DE TUBO DE POLIPROPILENO (PPR), PRESSÃO DE 25 KGF/CM², INCLUSIVE CONEXÕES E SUPORTES, D = 32 MM (NBR 15813)</v>
          </cell>
          <cell r="D2150" t="str">
            <v>M</v>
          </cell>
          <cell r="E2150">
            <v>36.15</v>
          </cell>
          <cell r="F2150" t="str">
            <v>ED-50071</v>
          </cell>
          <cell r="G2150">
            <v>0</v>
          </cell>
        </row>
        <row r="2151">
          <cell r="A2151" t="str">
            <v>ED-50072</v>
          </cell>
          <cell r="B2151" t="str">
            <v>HID-TUB-285</v>
          </cell>
          <cell r="C2151" t="str">
            <v>FORNECIMENTO E ASSENTAMENTO DE TUBO DE POLIPROPILENO (PPR), PRESSÃO DE 25 KGF/CM², INCLUSIVE CONEXÕES E SUPORTES, D = 40 MM (NBR 15813)</v>
          </cell>
          <cell r="D2151" t="str">
            <v>M</v>
          </cell>
          <cell r="E2151">
            <v>62.35</v>
          </cell>
          <cell r="F2151" t="str">
            <v>ED-50072</v>
          </cell>
          <cell r="G2151">
            <v>0</v>
          </cell>
        </row>
        <row r="2152">
          <cell r="A2152" t="str">
            <v>ED-50073</v>
          </cell>
          <cell r="B2152" t="str">
            <v>HID-TUB-290</v>
          </cell>
          <cell r="C2152" t="str">
            <v>FORNECIMENTO E ASSENTAMENTO DE TUBO DE POLIPROPILENO (PPR), PRESSÃO DE 25 KGF/CM², INCLUSIVE CONEXÕES E SUPORTES, D = 50 MM (NBR 15813)</v>
          </cell>
          <cell r="D2152" t="str">
            <v>M</v>
          </cell>
          <cell r="E2152">
            <v>92.52</v>
          </cell>
          <cell r="F2152" t="str">
            <v>ED-50073</v>
          </cell>
          <cell r="G2152">
            <v>0</v>
          </cell>
        </row>
        <row r="2153">
          <cell r="A2153" t="str">
            <v>ED-50074</v>
          </cell>
          <cell r="B2153" t="str">
            <v>HID-TUB-295</v>
          </cell>
          <cell r="C2153" t="str">
            <v>FORNECIMENTO E ASSENTAMENTO DE TUBO DE POLIPROPILENO (PPR), PRESSÃO DE 25 KGF/CM², INCLUSIVE CONEXÕES E SUPORTES, D = 63 MM (NBR 15813)</v>
          </cell>
          <cell r="D2153" t="str">
            <v>M</v>
          </cell>
          <cell r="E2153">
            <v>119.25</v>
          </cell>
          <cell r="F2153" t="str">
            <v>ED-50074</v>
          </cell>
          <cell r="G2153">
            <v>0</v>
          </cell>
        </row>
        <row r="2154">
          <cell r="A2154" t="str">
            <v>ED-50075</v>
          </cell>
          <cell r="B2154" t="str">
            <v>HID-TUB-300</v>
          </cell>
          <cell r="C2154" t="str">
            <v>FORNECIMENTO E ASSENTAMENTO DE TUBO DE POLIPROPILENO (PPR), PRESSÃO DE 25 KGF/CM², INCLUSIVE CONEXÕES E SUPORTES, D = 75 MM (NBR 15813)</v>
          </cell>
          <cell r="D2154" t="str">
            <v>M</v>
          </cell>
          <cell r="E2154">
            <v>168.58</v>
          </cell>
          <cell r="F2154" t="str">
            <v>ED-50075</v>
          </cell>
          <cell r="G2154">
            <v>0</v>
          </cell>
        </row>
        <row r="2155">
          <cell r="A2155" t="str">
            <v>ED-50076</v>
          </cell>
          <cell r="B2155" t="str">
            <v>HID-TUB-305</v>
          </cell>
          <cell r="C2155" t="str">
            <v>FORNECIMENTO E ASSENTAMENTO DE TUBO DE POLIPROPILENO (PPR), PRESSÃO DE 25 KGF/CM², INCLUSIVE CONEXÕES E SUPORTES, D = 90 MM (NBR 15813)</v>
          </cell>
          <cell r="D2155" t="str">
            <v>M</v>
          </cell>
          <cell r="E2155">
            <v>203.8</v>
          </cell>
          <cell r="F2155" t="str">
            <v>ED-50076</v>
          </cell>
          <cell r="G2155">
            <v>0</v>
          </cell>
        </row>
        <row r="2156">
          <cell r="A2156" t="str">
            <v>24.06</v>
          </cell>
          <cell r="B2156">
            <v>8982</v>
          </cell>
          <cell r="C2156" t="str">
            <v>TUBULAÇÃO DE PEX</v>
          </cell>
          <cell r="D2156" t="str">
            <v/>
          </cell>
          <cell r="E2156">
            <v>0</v>
          </cell>
          <cell r="F2156" t="str">
            <v>24.06</v>
          </cell>
          <cell r="G2156">
            <v>0</v>
          </cell>
        </row>
        <row r="2157">
          <cell r="A2157" t="str">
            <v>ED-50121</v>
          </cell>
          <cell r="B2157" t="str">
            <v>HID-TUB-585</v>
          </cell>
          <cell r="C2157" t="str">
            <v>FORNECIMENTO E ASSENTAMENTO DE TUBO DE TUBOS DE POLIETILENO RETICULADO FLEXÍVEL (PEX), INCLUSIVE CONEXÕES METÁLICAS E SUPORTES, D = 16 MM (NBR 15939)</v>
          </cell>
          <cell r="D2157" t="str">
            <v>M</v>
          </cell>
          <cell r="E2157">
            <v>16.21</v>
          </cell>
          <cell r="F2157" t="str">
            <v>ED-50121</v>
          </cell>
          <cell r="G2157">
            <v>0</v>
          </cell>
        </row>
        <row r="2158">
          <cell r="A2158" t="str">
            <v>ED-50122</v>
          </cell>
          <cell r="B2158" t="str">
            <v>HID-TUB-590</v>
          </cell>
          <cell r="C2158" t="str">
            <v>FORNECIMENTO E ASSENTAMENTO DE TUBO DE TUBOS DE POLIETILENO RETICULADO FLEXÍVEL (PEX), INCLUSIVE CONEXÕES METÁLICAS E SUPORTES, D = 20 MM (NBR 15939)</v>
          </cell>
          <cell r="D2158" t="str">
            <v>M</v>
          </cell>
          <cell r="E2158">
            <v>20.69</v>
          </cell>
          <cell r="F2158" t="str">
            <v>ED-50122</v>
          </cell>
          <cell r="G2158">
            <v>0</v>
          </cell>
        </row>
        <row r="2159">
          <cell r="A2159" t="str">
            <v>ED-50123</v>
          </cell>
          <cell r="B2159" t="str">
            <v>HID-TUB-595</v>
          </cell>
          <cell r="C2159" t="str">
            <v>FORNECIMENTO E ASSENTAMENTO DE TUBO DE TUBOS DE POLIETILENO RETICULADO FLEXÍVEL (PEX), INCLUSIVE CONEXÕES METÁLICAS E SUPORTES, D = 25 MM (NBR 15939)</v>
          </cell>
          <cell r="D2159" t="str">
            <v>M</v>
          </cell>
          <cell r="E2159">
            <v>16.53</v>
          </cell>
          <cell r="F2159" t="str">
            <v>ED-50123</v>
          </cell>
          <cell r="G2159">
            <v>0</v>
          </cell>
        </row>
        <row r="2160">
          <cell r="A2160" t="str">
            <v>ED-50124</v>
          </cell>
          <cell r="B2160" t="str">
            <v>HID-TUB-600</v>
          </cell>
          <cell r="C2160" t="str">
            <v>FORNECIMENTO E ASSENTAMENTO DE TUBO DE TUBOS DE POLIETILENO RETICULADO FLEXÍVEL (PEX), INCLUSIVE CONEXÕES METÁLICAS E SUPORTES, D = 32 MM (NBR 15939)</v>
          </cell>
          <cell r="D2160" t="str">
            <v>M</v>
          </cell>
          <cell r="E2160">
            <v>22.89</v>
          </cell>
          <cell r="F2160" t="str">
            <v>ED-50124</v>
          </cell>
          <cell r="G2160">
            <v>0</v>
          </cell>
        </row>
        <row r="2161">
          <cell r="A2161" t="str">
            <v>24.07</v>
          </cell>
          <cell r="B2161">
            <v>8983</v>
          </cell>
          <cell r="C2161" t="str">
            <v>TUBULAÇÃO DE CPVC</v>
          </cell>
          <cell r="D2161" t="str">
            <v/>
          </cell>
          <cell r="E2161">
            <v>0</v>
          </cell>
          <cell r="F2161" t="str">
            <v>24.07</v>
          </cell>
          <cell r="G2161">
            <v>0</v>
          </cell>
        </row>
        <row r="2162">
          <cell r="A2162" t="str">
            <v>ED-50120</v>
          </cell>
          <cell r="B2162" t="str">
            <v>HID-TUB-580</v>
          </cell>
          <cell r="C2162" t="str">
            <v>FORNECIMENTO E ASSENTAMENTO DE TUBO CPVC SOLDÁVEL, ÁGUA QUENTE, DN 114 MM (4"), INCLUSIVE CONEXÕES</v>
          </cell>
          <cell r="D2162" t="str">
            <v>M</v>
          </cell>
          <cell r="E2162">
            <v>342.82</v>
          </cell>
          <cell r="F2162" t="str">
            <v>ED-50120</v>
          </cell>
          <cell r="G2162">
            <v>0</v>
          </cell>
        </row>
        <row r="2163">
          <cell r="A2163" t="str">
            <v>ED-50112</v>
          </cell>
          <cell r="B2163" t="str">
            <v>HID-TUB-540</v>
          </cell>
          <cell r="C2163" t="str">
            <v>FORNECIMENTO E ASSENTAMENTO DE TUBO CPVC SOLDÁVEL, ÁGUA QUENTE, DN 15 MM (1/2"), INCLUSIVE CONEXÕES</v>
          </cell>
          <cell r="D2163" t="str">
            <v>M</v>
          </cell>
          <cell r="E2163">
            <v>17.39</v>
          </cell>
          <cell r="F2163" t="str">
            <v>ED-50112</v>
          </cell>
          <cell r="G2163">
            <v>0</v>
          </cell>
        </row>
        <row r="2164">
          <cell r="A2164" t="str">
            <v>ED-50113</v>
          </cell>
          <cell r="B2164" t="str">
            <v>HID-TUB-545</v>
          </cell>
          <cell r="C2164" t="str">
            <v>FORNECIMENTO E ASSENTAMENTO DE TUBO CPVC SOLDÁVEL, ÁGUA QUENTE, DN 22 MM (3/4"), INCLUSIVE CONEXÕES</v>
          </cell>
          <cell r="D2164" t="str">
            <v>M</v>
          </cell>
          <cell r="E2164">
            <v>32.229999999999997</v>
          </cell>
          <cell r="F2164" t="str">
            <v>ED-50113</v>
          </cell>
          <cell r="G2164">
            <v>0</v>
          </cell>
        </row>
        <row r="2165">
          <cell r="A2165" t="str">
            <v>ED-50114</v>
          </cell>
          <cell r="B2165" t="str">
            <v>HID-TUB-550</v>
          </cell>
          <cell r="C2165" t="str">
            <v>FORNECIMENTO E ASSENTAMENTO DE TUBO CPVC SOLDÁVEL, ÁGUA QUENTE, DN 28 MM (1"), INCLUSIVE CONEXÕES</v>
          </cell>
          <cell r="D2165" t="str">
            <v>M</v>
          </cell>
          <cell r="E2165">
            <v>46.61</v>
          </cell>
          <cell r="F2165" t="str">
            <v>ED-50114</v>
          </cell>
          <cell r="G2165">
            <v>0</v>
          </cell>
        </row>
        <row r="2166">
          <cell r="A2166" t="str">
            <v>ED-50115</v>
          </cell>
          <cell r="B2166" t="str">
            <v>HID-TUB-555</v>
          </cell>
          <cell r="C2166" t="str">
            <v>FORNECIMENTO E ASSENTAMENTO DE TUBO CPVC SOLDÁVEL, ÁGUA QUENTE, DN 35 MM (1.1/4"), INCLUSIVE CONEXÕES</v>
          </cell>
          <cell r="D2166" t="str">
            <v>M</v>
          </cell>
          <cell r="E2166">
            <v>54.9</v>
          </cell>
          <cell r="F2166" t="str">
            <v>ED-50115</v>
          </cell>
          <cell r="G2166">
            <v>0</v>
          </cell>
        </row>
        <row r="2167">
          <cell r="A2167" t="str">
            <v>ED-50116</v>
          </cell>
          <cell r="B2167" t="str">
            <v>HID-TUB-560</v>
          </cell>
          <cell r="C2167" t="str">
            <v>FORNECIMENTO E ASSENTAMENTO DE TUBO CPVC SOLDÁVEL, ÁGUA QUENTE, DN 42 MM (1.1/2"), INCLUSIVE CONEXÕES</v>
          </cell>
          <cell r="D2167" t="str">
            <v>M</v>
          </cell>
          <cell r="E2167">
            <v>69.260000000000005</v>
          </cell>
          <cell r="F2167" t="str">
            <v>ED-50116</v>
          </cell>
          <cell r="G2167">
            <v>0</v>
          </cell>
        </row>
        <row r="2168">
          <cell r="A2168" t="str">
            <v>ED-50117</v>
          </cell>
          <cell r="B2168" t="str">
            <v>HID-TUB-565</v>
          </cell>
          <cell r="C2168" t="str">
            <v>FORNECIMENTO E ASSENTAMENTO DE TUBO CPVC SOLDÁVEL, ÁGUA QUENTE, DN 54 MM (2"), INCLUSIVE CONEXÕES</v>
          </cell>
          <cell r="D2168" t="str">
            <v>M</v>
          </cell>
          <cell r="E2168">
            <v>105.1</v>
          </cell>
          <cell r="F2168" t="str">
            <v>ED-50117</v>
          </cell>
          <cell r="G2168">
            <v>0</v>
          </cell>
        </row>
        <row r="2169">
          <cell r="A2169" t="str">
            <v>ED-50118</v>
          </cell>
          <cell r="B2169" t="str">
            <v>HID-TUB-570</v>
          </cell>
          <cell r="C2169" t="str">
            <v>FORNECIMENTO E ASSENTAMENTO DE TUBO CPVC SOLDÁVEL, ÁGUA QUENTE, DN 73 MM (2.1/2"), INCLUSIVE CONEXÕES</v>
          </cell>
          <cell r="D2169" t="str">
            <v>M</v>
          </cell>
          <cell r="E2169">
            <v>158.53</v>
          </cell>
          <cell r="F2169" t="str">
            <v>ED-50118</v>
          </cell>
          <cell r="G2169">
            <v>0</v>
          </cell>
        </row>
        <row r="2170">
          <cell r="A2170" t="str">
            <v>ED-50119</v>
          </cell>
          <cell r="B2170" t="str">
            <v>HID-TUB-575</v>
          </cell>
          <cell r="C2170" t="str">
            <v>FORNECIMENTO E ASSENTAMENTO DE TUBO CPVC SOLDÁVEL, ÁGUA QUENTE, DN 89 MM (3"), INCLUSIVE CONEXÕES</v>
          </cell>
          <cell r="D2170" t="str">
            <v>M</v>
          </cell>
          <cell r="E2170">
            <v>224.51</v>
          </cell>
          <cell r="F2170" t="str">
            <v>ED-50119</v>
          </cell>
          <cell r="G2170">
            <v>0</v>
          </cell>
        </row>
        <row r="2171">
          <cell r="A2171" t="str">
            <v>24.08</v>
          </cell>
          <cell r="B2171">
            <v>8984</v>
          </cell>
          <cell r="C2171" t="str">
            <v>TUBULAÇÃO DE COBRE</v>
          </cell>
          <cell r="D2171" t="str">
            <v/>
          </cell>
          <cell r="E2171">
            <v>0</v>
          </cell>
          <cell r="F2171" t="str">
            <v>24.08</v>
          </cell>
          <cell r="G2171">
            <v>0</v>
          </cell>
        </row>
        <row r="2172">
          <cell r="A2172" t="str">
            <v>ED-50095</v>
          </cell>
          <cell r="B2172" t="str">
            <v>HID-TUB-445</v>
          </cell>
          <cell r="C2172" t="str">
            <v>FORNECIMENTO E ASSENTAMENTO DE TUBO DE COBRE CLASSE "A" SEM COSTURA SOLDÁVEL, INCLUSIVE CONEXÕES E SUPORTES, D = 104 MM (4")</v>
          </cell>
          <cell r="D2172" t="str">
            <v>M</v>
          </cell>
          <cell r="E2172">
            <v>465.59</v>
          </cell>
          <cell r="F2172" t="str">
            <v>ED-50095</v>
          </cell>
          <cell r="G2172">
            <v>0</v>
          </cell>
        </row>
        <row r="2173">
          <cell r="A2173" t="str">
            <v>ED-50087</v>
          </cell>
          <cell r="B2173" t="str">
            <v>HID-TUB-405</v>
          </cell>
          <cell r="C2173" t="str">
            <v>FORNECIMENTO E ASSENTAMENTO DE TUBO DE COBRE CLASSE "A" SEM COSTURA SOLDÁVEL, INCLUSIVE CONEXÕES E SUPORTES, D = 1/2"</v>
          </cell>
          <cell r="D2173" t="str">
            <v>M</v>
          </cell>
          <cell r="E2173">
            <v>65.900000000000006</v>
          </cell>
          <cell r="F2173" t="str">
            <v>ED-50087</v>
          </cell>
          <cell r="G2173">
            <v>0</v>
          </cell>
        </row>
        <row r="2174">
          <cell r="A2174" t="str">
            <v>ED-50088</v>
          </cell>
          <cell r="B2174" t="str">
            <v>HID-TUB-410</v>
          </cell>
          <cell r="C2174" t="str">
            <v>FORNECIMENTO E ASSENTAMENTO DE TUBO DE COBRE CLASSE "A" SEM COSTURA SOLDÁVEL, INCLUSIVE CONEXÕES E SUPORTES, D = 22 MM (3/4")</v>
          </cell>
          <cell r="D2174" t="str">
            <v>M</v>
          </cell>
          <cell r="E2174">
            <v>91.66</v>
          </cell>
          <cell r="F2174" t="str">
            <v>ED-50088</v>
          </cell>
          <cell r="G2174">
            <v>0</v>
          </cell>
        </row>
        <row r="2175">
          <cell r="A2175" t="str">
            <v>ED-50089</v>
          </cell>
          <cell r="B2175" t="str">
            <v>HID-TUB-415</v>
          </cell>
          <cell r="C2175" t="str">
            <v>FORNECIMENTO E ASSENTAMENTO DE TUBO DE COBRE CLASSE "A" SEM COSTURA SOLDÁVEL, INCLUSIVE CONEXÕES E SUPORTES, D = 28 MM (1")</v>
          </cell>
          <cell r="D2175" t="str">
            <v>M</v>
          </cell>
          <cell r="E2175">
            <v>111</v>
          </cell>
          <cell r="F2175" t="str">
            <v>ED-50089</v>
          </cell>
          <cell r="G2175">
            <v>0</v>
          </cell>
        </row>
        <row r="2176">
          <cell r="A2176" t="str">
            <v>ED-50090</v>
          </cell>
          <cell r="B2176" t="str">
            <v>HID-TUB-420</v>
          </cell>
          <cell r="C2176" t="str">
            <v>FORNECIMENTO E ASSENTAMENTO DE TUBO DE COBRE CLASSE "A" SEM COSTURA SOLDÁVEL, INCLUSIVE CONEXÕES E SUPORTES, D = 35 MM (1 1/4")</v>
          </cell>
          <cell r="D2176" t="str">
            <v>M</v>
          </cell>
          <cell r="E2176">
            <v>156.83000000000001</v>
          </cell>
          <cell r="F2176" t="str">
            <v>ED-50090</v>
          </cell>
          <cell r="G2176">
            <v>0</v>
          </cell>
        </row>
        <row r="2177">
          <cell r="A2177" t="str">
            <v>ED-50091</v>
          </cell>
          <cell r="B2177" t="str">
            <v>HID-TUB-425</v>
          </cell>
          <cell r="C2177" t="str">
            <v>FORNECIMENTO E ASSENTAMENTO DE TUBO DE COBRE CLASSE "A" SEM COSTURA SOLDÁVEL, INCLUSIVE CONEXÕES E SUPORTES, D = 42 MM (1 1/2")</v>
          </cell>
          <cell r="D2177" t="str">
            <v>M</v>
          </cell>
          <cell r="E2177">
            <v>173.18</v>
          </cell>
          <cell r="F2177" t="str">
            <v>ED-50091</v>
          </cell>
          <cell r="G2177">
            <v>0</v>
          </cell>
        </row>
        <row r="2178">
          <cell r="A2178" t="str">
            <v>ED-50092</v>
          </cell>
          <cell r="B2178" t="str">
            <v>HID-TUB-430</v>
          </cell>
          <cell r="C2178" t="str">
            <v>FORNECIMENTO E ASSENTAMENTO DE TUBO DE COBRE CLASSE "A" SEM COSTURA SOLDÁVEL, INCLUSIVE CONEXÕES E SUPORTES, D = 54 MM (2")</v>
          </cell>
          <cell r="D2178" t="str">
            <v>M</v>
          </cell>
          <cell r="E2178">
            <v>244.15</v>
          </cell>
          <cell r="F2178" t="str">
            <v>ED-50092</v>
          </cell>
          <cell r="G2178">
            <v>0</v>
          </cell>
        </row>
        <row r="2179">
          <cell r="A2179" t="str">
            <v>ED-50093</v>
          </cell>
          <cell r="B2179" t="str">
            <v>HID-TUB-435</v>
          </cell>
          <cell r="C2179" t="str">
            <v>FORNECIMENTO E ASSENTAMENTO DE TUBO DE COBRE CLASSE "A" SEM COSTURA SOLDÁVEL, INCLUSIVE CONEXÕES E SUPORTES, D = 66 MM (2 1/2")</v>
          </cell>
          <cell r="D2179" t="str">
            <v>M</v>
          </cell>
          <cell r="E2179">
            <v>310.63</v>
          </cell>
          <cell r="F2179" t="str">
            <v>ED-50093</v>
          </cell>
          <cell r="G2179">
            <v>0</v>
          </cell>
        </row>
        <row r="2180">
          <cell r="A2180" t="str">
            <v>ED-50094</v>
          </cell>
          <cell r="B2180" t="str">
            <v>HID-TUB-440</v>
          </cell>
          <cell r="C2180" t="str">
            <v>FORNECIMENTO E ASSENTAMENTO DE TUBO DE COBRE CLASSE "A" SEM COSTURA SOLDÁVEL, INCLUSIVE CONEXÕES E SUPORTES, D = 79 MM (3")</v>
          </cell>
          <cell r="D2180" t="str">
            <v>M</v>
          </cell>
          <cell r="E2180">
            <v>323.52999999999997</v>
          </cell>
          <cell r="F2180" t="str">
            <v>ED-50094</v>
          </cell>
          <cell r="G2180">
            <v>0</v>
          </cell>
        </row>
        <row r="2181">
          <cell r="A2181" t="str">
            <v>ED-50104</v>
          </cell>
          <cell r="B2181" t="str">
            <v>HID-TUB-490</v>
          </cell>
          <cell r="C2181" t="str">
            <v>FORNECIMENTO E ASSENTAMENTO DE TUBO DE COBRE CLASSE "E" SEM COSTURA SOLDÁVEL, INCLUSIVE CONEXÕES E SUPORTES, D = 104 MM (4")</v>
          </cell>
          <cell r="D2181" t="str">
            <v>M</v>
          </cell>
          <cell r="E2181">
            <v>465.59</v>
          </cell>
          <cell r="F2181" t="str">
            <v>ED-50104</v>
          </cell>
          <cell r="G2181">
            <v>0</v>
          </cell>
        </row>
        <row r="2182">
          <cell r="A2182" t="str">
            <v>ED-50096</v>
          </cell>
          <cell r="B2182" t="str">
            <v>HID-TUB-450</v>
          </cell>
          <cell r="C2182" t="str">
            <v>FORNECIMENTO E ASSENTAMENTO DE TUBO DE COBRE CLASSE "E" SEM COSTURA SOLDÁVEL, INCLUSIVE CONEXÕES E SUPORTES, D = 15 MM (1/2")</v>
          </cell>
          <cell r="D2182" t="str">
            <v>M</v>
          </cell>
          <cell r="E2182">
            <v>49.99</v>
          </cell>
          <cell r="F2182" t="str">
            <v>ED-50096</v>
          </cell>
          <cell r="G2182">
            <v>0</v>
          </cell>
        </row>
        <row r="2183">
          <cell r="A2183" t="str">
            <v>ED-50097</v>
          </cell>
          <cell r="B2183" t="str">
            <v>HID-TUB-455</v>
          </cell>
          <cell r="C2183" t="str">
            <v>FORNECIMENTO E ASSENTAMENTO DE TUBO DE COBRE CLASSE "E" SEM COSTURA SOLDÁVEL, INCLUSIVE CONEXÕES E SUPORTES, D = 22 MM (3/4")</v>
          </cell>
          <cell r="D2183" t="str">
            <v>M</v>
          </cell>
          <cell r="E2183">
            <v>70.150000000000006</v>
          </cell>
          <cell r="F2183" t="str">
            <v>ED-50097</v>
          </cell>
          <cell r="G2183">
            <v>0</v>
          </cell>
        </row>
        <row r="2184">
          <cell r="A2184" t="str">
            <v>ED-50098</v>
          </cell>
          <cell r="B2184" t="str">
            <v>HID-TUB-460</v>
          </cell>
          <cell r="C2184" t="str">
            <v>FORNECIMENTO E ASSENTAMENTO DE TUBO DE COBRE CLASSE "E" SEM COSTURA SOLDÁVEL, INCLUSIVE CONEXÕES E SUPORTES, D = 28 MM (1")</v>
          </cell>
          <cell r="D2184" t="str">
            <v>M</v>
          </cell>
          <cell r="E2184">
            <v>85.09</v>
          </cell>
          <cell r="F2184" t="str">
            <v>ED-50098</v>
          </cell>
          <cell r="G2184">
            <v>0</v>
          </cell>
        </row>
        <row r="2185">
          <cell r="A2185" t="str">
            <v>ED-50099</v>
          </cell>
          <cell r="B2185" t="str">
            <v>HID-TUB-465</v>
          </cell>
          <cell r="C2185" t="str">
            <v>FORNECIMENTO E ASSENTAMENTO DE TUBO DE COBRE CLASSE "E" SEM COSTURA SOLDÁVEL, INCLUSIVE CONEXÕES E SUPORTES, D = 35 MM (1 1/4")</v>
          </cell>
          <cell r="D2185" t="str">
            <v>M</v>
          </cell>
          <cell r="E2185">
            <v>114.41</v>
          </cell>
          <cell r="F2185" t="str">
            <v>ED-50099</v>
          </cell>
          <cell r="G2185">
            <v>0</v>
          </cell>
        </row>
        <row r="2186">
          <cell r="A2186" t="str">
            <v>ED-50100</v>
          </cell>
          <cell r="B2186" t="str">
            <v>HID-TUB-470</v>
          </cell>
          <cell r="C2186" t="str">
            <v>FORNECIMENTO E ASSENTAMENTO DE TUBO DE COBRE CLASSE "E" SEM COSTURA SOLDÁVEL, INCLUSIVE CONEXÕES E SUPORTES, D = 42 MM (1 1/2")</v>
          </cell>
          <cell r="D2186" t="str">
            <v>M</v>
          </cell>
          <cell r="E2186">
            <v>136.63999999999999</v>
          </cell>
          <cell r="F2186" t="str">
            <v>ED-50100</v>
          </cell>
          <cell r="G2186">
            <v>0</v>
          </cell>
        </row>
        <row r="2187">
          <cell r="A2187" t="str">
            <v>ED-50101</v>
          </cell>
          <cell r="B2187" t="str">
            <v>HID-TUB-475</v>
          </cell>
          <cell r="C2187" t="str">
            <v>FORNECIMENTO E ASSENTAMENTO DE TUBO DE COBRE CLASSE "E" SEM COSTURA SOLDÁVEL, INCLUSIVE CONEXÕES E SUPORTES, D = 54 MM (2")</v>
          </cell>
          <cell r="D2187" t="str">
            <v>M</v>
          </cell>
          <cell r="E2187">
            <v>194.99</v>
          </cell>
          <cell r="F2187" t="str">
            <v>ED-50101</v>
          </cell>
          <cell r="G2187">
            <v>0</v>
          </cell>
        </row>
        <row r="2188">
          <cell r="A2188" t="str">
            <v>ED-50102</v>
          </cell>
          <cell r="B2188" t="str">
            <v>HID-TUB-480</v>
          </cell>
          <cell r="C2188" t="str">
            <v>FORNECIMENTO E ASSENTAMENTO DE TUBO DE COBRE CLASSE "E" SEM COSTURA SOLDÁVEL, INCLUSIVE CONEXÕES E SUPORTES, D = 66 MM (2 1/2")</v>
          </cell>
          <cell r="D2188" t="str">
            <v>M</v>
          </cell>
          <cell r="E2188">
            <v>264.35000000000002</v>
          </cell>
          <cell r="F2188" t="str">
            <v>ED-50102</v>
          </cell>
          <cell r="G2188">
            <v>0</v>
          </cell>
        </row>
        <row r="2189">
          <cell r="A2189" t="str">
            <v>ED-50103</v>
          </cell>
          <cell r="B2189" t="str">
            <v>HID-TUB-485</v>
          </cell>
          <cell r="C2189" t="str">
            <v>FORNECIMENTO E ASSENTAMENTO DE TUBO DE COBRE CLASSE "E" SEM COSTURA SOLDÁVEL, INCLUSIVE CONEXÕES E SUPORTES, D = 79 MM (3")</v>
          </cell>
          <cell r="D2189" t="str">
            <v>M</v>
          </cell>
          <cell r="E2189">
            <v>323.52999999999997</v>
          </cell>
          <cell r="F2189" t="str">
            <v>ED-50103</v>
          </cell>
          <cell r="G2189">
            <v>0</v>
          </cell>
        </row>
        <row r="2190">
          <cell r="A2190" t="str">
            <v>24.09</v>
          </cell>
          <cell r="B2190">
            <v>8985</v>
          </cell>
          <cell r="C2190" t="str">
            <v>TUBULAÇÃO DE AÇO GALVANIZADO</v>
          </cell>
          <cell r="D2190" t="str">
            <v/>
          </cell>
          <cell r="E2190">
            <v>0</v>
          </cell>
          <cell r="F2190" t="str">
            <v>24.09</v>
          </cell>
          <cell r="G2190">
            <v>0</v>
          </cell>
        </row>
        <row r="2191">
          <cell r="A2191" t="str">
            <v>ED-50042</v>
          </cell>
          <cell r="B2191" t="str">
            <v>HID-TUB-105</v>
          </cell>
          <cell r="C2191" t="str">
            <v>FORNECIMENTO E ASSENTAMENTO DE TUBO DE AÇO GALVANIZADO COM COSTURA , INCLUSIVE CONEXÕES E SUPORTES, D = 1"</v>
          </cell>
          <cell r="D2191" t="str">
            <v>M</v>
          </cell>
          <cell r="E2191">
            <v>80.45</v>
          </cell>
          <cell r="F2191" t="str">
            <v>ED-50042</v>
          </cell>
          <cell r="G2191">
            <v>0</v>
          </cell>
        </row>
        <row r="2192">
          <cell r="A2192" t="str">
            <v>ED-50044</v>
          </cell>
          <cell r="B2192" t="str">
            <v>HID-TUB-115</v>
          </cell>
          <cell r="C2192" t="str">
            <v>FORNECIMENTO E ASSENTAMENTO DE TUBO DE AÇO GALVANIZADO COM COSTURA , INCLUSIVE CONEXÕES E SUPORTES, D = 1 1/2"</v>
          </cell>
          <cell r="D2192" t="str">
            <v>M</v>
          </cell>
          <cell r="E2192">
            <v>103.41</v>
          </cell>
          <cell r="F2192" t="str">
            <v>ED-50044</v>
          </cell>
          <cell r="G2192">
            <v>0</v>
          </cell>
        </row>
        <row r="2193">
          <cell r="A2193" t="str">
            <v>ED-50043</v>
          </cell>
          <cell r="B2193" t="str">
            <v>HID-TUB-110</v>
          </cell>
          <cell r="C2193" t="str">
            <v>FORNECIMENTO E ASSENTAMENTO DE TUBO DE AÇO GALVANIZADO COM COSTURA , INCLUSIVE CONEXÕES E SUPORTES, D = 1 1/4"</v>
          </cell>
          <cell r="D2193" t="str">
            <v>M</v>
          </cell>
          <cell r="E2193">
            <v>97.39</v>
          </cell>
          <cell r="F2193" t="str">
            <v>ED-50043</v>
          </cell>
          <cell r="G2193">
            <v>0</v>
          </cell>
        </row>
        <row r="2194">
          <cell r="A2194" t="str">
            <v>ED-50040</v>
          </cell>
          <cell r="B2194" t="str">
            <v>HID-TUB-095</v>
          </cell>
          <cell r="C2194" t="str">
            <v>FORNECIMENTO E ASSENTAMENTO DE TUBO DE AÇO GALVANIZADO COM COSTURA , INCLUSIVE CONEXÕES E SUPORTES, D = 1/2"</v>
          </cell>
          <cell r="D2194" t="str">
            <v>M</v>
          </cell>
          <cell r="E2194">
            <v>52.15</v>
          </cell>
          <cell r="F2194" t="str">
            <v>ED-50040</v>
          </cell>
          <cell r="G2194">
            <v>0</v>
          </cell>
        </row>
        <row r="2195">
          <cell r="A2195" t="str">
            <v>ED-50045</v>
          </cell>
          <cell r="B2195" t="str">
            <v>HID-TUB-120</v>
          </cell>
          <cell r="C2195" t="str">
            <v>FORNECIMENTO E ASSENTAMENTO DE TUBO DE AÇO GALVANIZADO COM COSTURA , INCLUSIVE CONEXÕES E SUPORTES, D = 2"</v>
          </cell>
          <cell r="D2195" t="str">
            <v>M</v>
          </cell>
          <cell r="E2195">
            <v>122.42</v>
          </cell>
          <cell r="F2195" t="str">
            <v>ED-50045</v>
          </cell>
          <cell r="G2195">
            <v>0</v>
          </cell>
        </row>
        <row r="2196">
          <cell r="A2196" t="str">
            <v>ED-50046</v>
          </cell>
          <cell r="B2196" t="str">
            <v>HID-TUB-125</v>
          </cell>
          <cell r="C2196" t="str">
            <v>FORNECIMENTO E ASSENTAMENTO DE TUBO DE AÇO GALVANIZADO COM COSTURA , INCLUSIVE CONEXÕES E SUPORTES, D = 2 1/2"</v>
          </cell>
          <cell r="D2196" t="str">
            <v>M</v>
          </cell>
          <cell r="E2196">
            <v>168.2</v>
          </cell>
          <cell r="F2196" t="str">
            <v>ED-50046</v>
          </cell>
          <cell r="G2196">
            <v>0</v>
          </cell>
        </row>
        <row r="2197">
          <cell r="A2197" t="str">
            <v>ED-50041</v>
          </cell>
          <cell r="B2197" t="str">
            <v>HID-TUB-100</v>
          </cell>
          <cell r="C2197" t="str">
            <v>FORNECIMENTO E ASSENTAMENTO DE TUBO DE AÇO GALVANIZADO COM COSTURA , INCLUSIVE CONEXÕES E SUPORTES, D = 3/4"</v>
          </cell>
          <cell r="D2197" t="str">
            <v>M</v>
          </cell>
          <cell r="E2197">
            <v>65.27</v>
          </cell>
          <cell r="F2197" t="str">
            <v>ED-50041</v>
          </cell>
          <cell r="G2197">
            <v>0</v>
          </cell>
        </row>
        <row r="2198">
          <cell r="A2198" t="str">
            <v>24.10</v>
          </cell>
          <cell r="B2198">
            <v>8986</v>
          </cell>
          <cell r="C2198" t="str">
            <v>REGISTRO E VÁLVULA</v>
          </cell>
          <cell r="D2198" t="str">
            <v/>
          </cell>
          <cell r="E2198">
            <v>0</v>
          </cell>
          <cell r="F2198" t="str">
            <v>24.10</v>
          </cell>
          <cell r="G2198">
            <v>0</v>
          </cell>
        </row>
        <row r="2199">
          <cell r="A2199" t="str">
            <v>ED-49999</v>
          </cell>
          <cell r="B2199" t="str">
            <v>HID-REG-095</v>
          </cell>
          <cell r="C2199" t="str">
            <v>REGISTRO DE ESFERA, TIPO PVC SOLDÁVEL DN 20MM (1/2"), INCLUSIVE VOLANTE PARA ACIONAMENTO</v>
          </cell>
          <cell r="D2199" t="str">
            <v>UN</v>
          </cell>
          <cell r="E2199">
            <v>17.829999999999998</v>
          </cell>
          <cell r="F2199" t="str">
            <v>ED-49999</v>
          </cell>
          <cell r="G2199">
            <v>0</v>
          </cell>
        </row>
        <row r="2200">
          <cell r="A2200" t="str">
            <v>ED-50000</v>
          </cell>
          <cell r="B2200" t="str">
            <v>HID-REG-100</v>
          </cell>
          <cell r="C2200" t="str">
            <v>REGISTRO DE ESFERA, TIPO PVC SOLDÁVEL DN 25MM (3/4"), INCLUSIVE VOLANTE PARA ACIONAMENTO</v>
          </cell>
          <cell r="D2200" t="str">
            <v>UN</v>
          </cell>
          <cell r="E2200">
            <v>20.8</v>
          </cell>
          <cell r="F2200" t="str">
            <v>ED-50000</v>
          </cell>
          <cell r="G2200">
            <v>0</v>
          </cell>
        </row>
        <row r="2201">
          <cell r="A2201" t="str">
            <v>ED-50001</v>
          </cell>
          <cell r="B2201" t="str">
            <v>HID-REG-105</v>
          </cell>
          <cell r="C2201" t="str">
            <v>REGISTRO DE ESFERA, TIPO PVC SOLDÁVEL DN 32MM (1"), INCLUSIVE VOLANTE PARA ACIONAMENTO</v>
          </cell>
          <cell r="D2201" t="str">
            <v>UN</v>
          </cell>
          <cell r="E2201">
            <v>28.5</v>
          </cell>
          <cell r="F2201" t="str">
            <v>ED-50001</v>
          </cell>
          <cell r="G2201">
            <v>0</v>
          </cell>
        </row>
        <row r="2202">
          <cell r="A2202" t="str">
            <v>ED-50002</v>
          </cell>
          <cell r="B2202" t="str">
            <v>HID-REG-110</v>
          </cell>
          <cell r="C2202" t="str">
            <v>REGISTRO DE ESFERA, TIPO PVC SOLDÁVEL DN 40MM (1.1/4"), INCLUSIVE VOLANTE PARA ACIONAMENTO</v>
          </cell>
          <cell r="D2202" t="str">
            <v>UN</v>
          </cell>
          <cell r="E2202">
            <v>35.53</v>
          </cell>
          <cell r="F2202" t="str">
            <v>ED-50002</v>
          </cell>
          <cell r="G2202">
            <v>0</v>
          </cell>
        </row>
        <row r="2203">
          <cell r="A2203" t="str">
            <v>ED-50003</v>
          </cell>
          <cell r="B2203" t="str">
            <v>HID-REG-120</v>
          </cell>
          <cell r="C2203" t="str">
            <v>REGISTRO DE ESFERA, TIPO PVC SOLDÁVEL DN 50MM (1.1/2"), INCLUSIVE VOLANTE PARA ACIONAMENTO</v>
          </cell>
          <cell r="D2203" t="str">
            <v>UN</v>
          </cell>
          <cell r="E2203">
            <v>36.89</v>
          </cell>
          <cell r="F2203" t="str">
            <v>ED-50003</v>
          </cell>
          <cell r="G2203">
            <v>0</v>
          </cell>
        </row>
        <row r="2204">
          <cell r="A2204" t="str">
            <v>ED-50004</v>
          </cell>
          <cell r="B2204" t="str">
            <v>HID-REG-125</v>
          </cell>
          <cell r="C2204" t="str">
            <v>REGISTRO DE ESFERA, TIPO PVC SOLDÁVEL DN 60MM (2"), INCLUSIVE VOLANTE PARA ACIONAMENTO</v>
          </cell>
          <cell r="D2204" t="str">
            <v>UN</v>
          </cell>
          <cell r="E2204">
            <v>60.67</v>
          </cell>
          <cell r="F2204" t="str">
            <v>ED-50004</v>
          </cell>
          <cell r="G2204">
            <v>0</v>
          </cell>
        </row>
        <row r="2205">
          <cell r="A2205" t="str">
            <v>ED-49991</v>
          </cell>
          <cell r="B2205" t="str">
            <v>HID-REG-080</v>
          </cell>
          <cell r="C2205" t="str">
            <v>REGISTRO DE GAVETA, TIPO BASE,  ROSCÁVEL 1" (PARA TUBO SOLDÁVEL OU PPR DN 32MM/CPVC DN 28MM), INCLUSIVE ACABAMENTO (PADRÃO MÉDIO) E CANOPLA CROMADOS</v>
          </cell>
          <cell r="D2205" t="str">
            <v>UN</v>
          </cell>
          <cell r="E2205">
            <v>69.06</v>
          </cell>
          <cell r="F2205" t="str">
            <v>ED-49991</v>
          </cell>
          <cell r="G2205">
            <v>0</v>
          </cell>
        </row>
        <row r="2206">
          <cell r="A2206" t="str">
            <v>ED-49992</v>
          </cell>
          <cell r="B2206" t="str">
            <v>HID-REG-081</v>
          </cell>
          <cell r="C2206" t="str">
            <v>REGISTRO DE GAVETA, TIPO BASE,  ROSCÁVEL 1" (PARA TUBO SOLDÁVEL OU PPR DN 32MM/CPVC DN 28MM), INCLUSIVE ACABAMENTO (PADRÃO POPULAR) E CANOPLA CROMADOS</v>
          </cell>
          <cell r="D2206" t="str">
            <v>UN</v>
          </cell>
          <cell r="E2206">
            <v>62.48</v>
          </cell>
          <cell r="F2206" t="str">
            <v>ED-49992</v>
          </cell>
          <cell r="G2206">
            <v>0</v>
          </cell>
        </row>
        <row r="2207">
          <cell r="A2207" t="str">
            <v>ED-49995</v>
          </cell>
          <cell r="B2207" t="str">
            <v>HID-REG-090</v>
          </cell>
          <cell r="C2207" t="str">
            <v>REGISTRO DE GAVETA, TIPO BASE,  ROSCÁVEL 1.1/2" (PARA TUBO SOLDÁVEL OU PPR DN 50MM/CPVC DN 42MM), INCLUSIVE ACABAMENTO (PADRÃO MÉDIO) E CANOPLA CROMADOS</v>
          </cell>
          <cell r="D2207" t="str">
            <v>UN</v>
          </cell>
          <cell r="E2207">
            <v>116.16</v>
          </cell>
          <cell r="F2207" t="str">
            <v>ED-49995</v>
          </cell>
          <cell r="G2207">
            <v>0</v>
          </cell>
        </row>
        <row r="2208">
          <cell r="A2208" t="str">
            <v>ED-49996</v>
          </cell>
          <cell r="B2208" t="str">
            <v>HID-REG-091</v>
          </cell>
          <cell r="C2208" t="str">
            <v>REGISTRO DE GAVETA, TIPO BASE,  ROSCÁVEL 1.1/2" (PARA TUBO SOLDÁVEL OU PPR DN 50MM/CPVC DN 42MM), INCLUSIVE ACABAMENTO (PADRÃO POPULAR) E CANOPLA CROMADOS</v>
          </cell>
          <cell r="D2208" t="str">
            <v>UN</v>
          </cell>
          <cell r="E2208">
            <v>90.66</v>
          </cell>
          <cell r="F2208" t="str">
            <v>ED-49996</v>
          </cell>
          <cell r="G2208">
            <v>0</v>
          </cell>
        </row>
        <row r="2209">
          <cell r="A2209" t="str">
            <v>ED-49993</v>
          </cell>
          <cell r="B2209" t="str">
            <v>HID-REG-085</v>
          </cell>
          <cell r="C2209" t="str">
            <v>REGISTRO DE GAVETA, TIPO BASE,  ROSCÁVEL 1.1/4" (PARA TUBO SOLDÁVEL OU PPR DN 40MM/CPVC DN 35MM), INCLUSIVE ACABAMENTO (PADRÃO MÉDIO) E CANOPLA CROMADOS</v>
          </cell>
          <cell r="D2209" t="str">
            <v>UN</v>
          </cell>
          <cell r="E2209">
            <v>104.97</v>
          </cell>
          <cell r="F2209" t="str">
            <v>ED-49993</v>
          </cell>
          <cell r="G2209">
            <v>0</v>
          </cell>
        </row>
        <row r="2210">
          <cell r="A2210" t="str">
            <v>ED-49994</v>
          </cell>
          <cell r="B2210" t="str">
            <v>HID-REG-086</v>
          </cell>
          <cell r="C2210" t="str">
            <v>REGISTRO DE GAVETA, TIPO BASE,  ROSCÁVEL 1.1/4" (PARA TUBO SOLDÁVEL OU PPR DN 40MM/CPVC DN 35MM), INCLUSIVE ACABAMENTO (PADRÃO POPULAR) E CANOPLA CROMADOS</v>
          </cell>
          <cell r="D2210" t="str">
            <v>UN</v>
          </cell>
          <cell r="E2210">
            <v>78.489999999999995</v>
          </cell>
          <cell r="F2210" t="str">
            <v>ED-49994</v>
          </cell>
          <cell r="G2210">
            <v>0</v>
          </cell>
        </row>
        <row r="2211">
          <cell r="A2211" t="str">
            <v>ED-49987</v>
          </cell>
          <cell r="B2211" t="str">
            <v>HID-REG-070</v>
          </cell>
          <cell r="C2211" t="str">
            <v>REGISTRO DE GAVETA, TIPO BASE,  ROSCÁVEL 1/2" (PARA TUBO SOLDÁVEL OU PPR DN 20MM/CPVC DN 15MM), INCLUSIVE ACABAMENTO (PADRÃO MÉDIO) E CANOPLA CROMADOS</v>
          </cell>
          <cell r="D2211" t="str">
            <v>UN</v>
          </cell>
          <cell r="E2211">
            <v>52.24</v>
          </cell>
          <cell r="F2211" t="str">
            <v>ED-49987</v>
          </cell>
          <cell r="G2211">
            <v>0</v>
          </cell>
        </row>
        <row r="2212">
          <cell r="A2212" t="str">
            <v>ED-49988</v>
          </cell>
          <cell r="B2212" t="str">
            <v>HID-REG-071</v>
          </cell>
          <cell r="C2212" t="str">
            <v>REGISTRO DE GAVETA, TIPO BASE,  ROSCÁVEL 1/2" (PARA TUBO SOLDÁVEL OU PPR DN 20MM/CPVC DN 15MM), INCLUSIVE ACABAMENTO (PADRÃO POPULAR) E CANOPLA CROMADOS</v>
          </cell>
          <cell r="D2212" t="str">
            <v>UN</v>
          </cell>
          <cell r="E2212">
            <v>47.09</v>
          </cell>
          <cell r="F2212" t="str">
            <v>ED-49988</v>
          </cell>
          <cell r="G2212">
            <v>0</v>
          </cell>
        </row>
        <row r="2213">
          <cell r="A2213" t="str">
            <v>ED-49989</v>
          </cell>
          <cell r="B2213" t="str">
            <v>HID-REG-075</v>
          </cell>
          <cell r="C2213" t="str">
            <v>REGISTRO DE GAVETA, TIPO BASE,  ROSCÁVEL 3/4" (PARA TUBO SOLDÁVEL OU PPR DN 25MM/CPVC DN 22MM), INCLUSIVE ACABAMENTO (PADRÃO MÉDIO) E CANOPLA CROMADO</v>
          </cell>
          <cell r="D2213" t="str">
            <v>UN</v>
          </cell>
          <cell r="E2213">
            <v>56.76</v>
          </cell>
          <cell r="F2213" t="str">
            <v>ED-49989</v>
          </cell>
          <cell r="G2213">
            <v>0</v>
          </cell>
        </row>
        <row r="2214">
          <cell r="A2214" t="str">
            <v>ED-49990</v>
          </cell>
          <cell r="B2214" t="str">
            <v>HID-REG-076</v>
          </cell>
          <cell r="C2214" t="str">
            <v>REGISTRO DE GAVETA, TIPO BASE,  ROSCÁVEL 3/4" (PARA TUBO SOLDÁVEL OU PPR DN 25MM/CPVC DN 22MM), INCLUSIVE ACABAMENTO (PADRÃO POPULAR) E CANOPLA CROMADOS</v>
          </cell>
          <cell r="D2214" t="str">
            <v>UN</v>
          </cell>
          <cell r="E2214">
            <v>50.92</v>
          </cell>
          <cell r="F2214" t="str">
            <v>ED-49990</v>
          </cell>
          <cell r="G2214">
            <v>0</v>
          </cell>
        </row>
        <row r="2215">
          <cell r="A2215" t="str">
            <v>ED-49974</v>
          </cell>
          <cell r="B2215" t="str">
            <v>HID-REG-026</v>
          </cell>
          <cell r="C2215" t="str">
            <v>REGISTRO DE GAVETA, TIPO BRUTO,  ROSCÁVEL 1" (PARA TUBO SOLDÁVEL OU PPR DN 32MM/CPVC DN 28MM), INCLUSIVE VOLANTE PARA ACIONAMENTO</v>
          </cell>
          <cell r="D2215" t="str">
            <v>UN</v>
          </cell>
          <cell r="E2215">
            <v>40.340000000000003</v>
          </cell>
          <cell r="F2215" t="str">
            <v>ED-49974</v>
          </cell>
          <cell r="G2215">
            <v>0</v>
          </cell>
        </row>
        <row r="2216">
          <cell r="A2216" t="str">
            <v>ED-49978</v>
          </cell>
          <cell r="B2216" t="str">
            <v>HID-REG-036</v>
          </cell>
          <cell r="C2216" t="str">
            <v>REGISTRO DE GAVETA, TIPO BRUTO,  ROSCÁVEL 1.1/2" (PARA TUBO SOLDÁVEL OU PPR DN 50MM/CPVC DN 42MM), INCLUSIVE VOLANTE PARA ACIONAMENTO</v>
          </cell>
          <cell r="D2216" t="str">
            <v>UN</v>
          </cell>
          <cell r="E2216">
            <v>60.65</v>
          </cell>
          <cell r="F2216" t="str">
            <v>ED-49978</v>
          </cell>
          <cell r="G2216">
            <v>0</v>
          </cell>
        </row>
        <row r="2217">
          <cell r="A2217" t="str">
            <v>ED-49976</v>
          </cell>
          <cell r="B2217" t="str">
            <v>HID-REG-031</v>
          </cell>
          <cell r="C2217" t="str">
            <v>REGISTRO DE GAVETA, TIPO BRUTO,  ROSCÁVEL 1.1/4" (PARA TUBO SOLDÁVEL OU PPR DN 40MM/CPVC DN 35MM), INCLUSIVE VOLANTE PARA ACIONAMENTO</v>
          </cell>
          <cell r="D2217" t="str">
            <v>UN</v>
          </cell>
          <cell r="E2217">
            <v>48.23</v>
          </cell>
          <cell r="F2217" t="str">
            <v>ED-49976</v>
          </cell>
          <cell r="G2217">
            <v>0</v>
          </cell>
        </row>
        <row r="2218">
          <cell r="A2218" t="str">
            <v>ED-49970</v>
          </cell>
          <cell r="B2218" t="str">
            <v>HID-REG-016</v>
          </cell>
          <cell r="C2218" t="str">
            <v>REGISTRO DE GAVETA, TIPO BRUTO,  ROSCÁVEL 1/2" (PARA TUBO SOLDÁVEL OU PPR DN 20MM/CPVC DN 15MM), INCLUSIVE VOLANTE PARA ACIONAMENTO</v>
          </cell>
          <cell r="D2218" t="str">
            <v>UN</v>
          </cell>
          <cell r="E2218">
            <v>28.52</v>
          </cell>
          <cell r="F2218" t="str">
            <v>ED-49970</v>
          </cell>
          <cell r="G2218">
            <v>0</v>
          </cell>
        </row>
        <row r="2219">
          <cell r="A2219" t="str">
            <v>ED-49980</v>
          </cell>
          <cell r="B2219" t="str">
            <v>HID-REG-041</v>
          </cell>
          <cell r="C2219" t="str">
            <v>REGISTRO DE GAVETA, TIPO BRUTO,  ROSCÁVEL 2" (PARA TUBO SOLDÁVEL OU PPR DN 60MM/CPVC DN 54MM), INCLUSIVE VOLANTE PARA ACIONAMENTO</v>
          </cell>
          <cell r="D2219" t="str">
            <v>UN</v>
          </cell>
          <cell r="E2219">
            <v>75.33</v>
          </cell>
          <cell r="F2219" t="str">
            <v>ED-49980</v>
          </cell>
          <cell r="G2219">
            <v>0</v>
          </cell>
        </row>
        <row r="2220">
          <cell r="A2220" t="str">
            <v>ED-49982</v>
          </cell>
          <cell r="B2220" t="str">
            <v>HID-REG-046</v>
          </cell>
          <cell r="C2220" t="str">
            <v>REGISTRO DE GAVETA, TIPO BRUTO,  ROSCÁVEL 2.1/2" (PARA TUBO SOLDÁVEL OU PPR DN 75MM/CPVC DN 73MM), INCLUSIVE VOLANTE PARA ACIONAMENTO</v>
          </cell>
          <cell r="D2220" t="str">
            <v>UN</v>
          </cell>
          <cell r="E2220">
            <v>135.69999999999999</v>
          </cell>
          <cell r="F2220" t="str">
            <v>ED-49982</v>
          </cell>
          <cell r="G2220">
            <v>0</v>
          </cell>
        </row>
        <row r="2221">
          <cell r="A2221" t="str">
            <v>ED-49984</v>
          </cell>
          <cell r="B2221" t="str">
            <v>HID-REG-050D</v>
          </cell>
          <cell r="C2221" t="str">
            <v>REGISTRO DE GAVETA, TIPO BRUTO,  ROSCÁVEL 3" (PARA TUBO SOLDÁVEL OU PPR DN 85MM/CPVC DN 89MM), INCLUSIVE VOLANTE PARA ACIONAMENTO</v>
          </cell>
          <cell r="D2221" t="str">
            <v>UN</v>
          </cell>
          <cell r="E2221">
            <v>227.01</v>
          </cell>
          <cell r="F2221" t="str">
            <v>ED-49984</v>
          </cell>
          <cell r="G2221">
            <v>0</v>
          </cell>
        </row>
        <row r="2222">
          <cell r="A2222" t="str">
            <v>ED-49972</v>
          </cell>
          <cell r="B2222" t="str">
            <v>HID-REG-021</v>
          </cell>
          <cell r="C2222" t="str">
            <v>REGISTRO DE GAVETA, TIPO BRUTO,  ROSCÁVEL 3/4" (PARA TUBO SOLDÁVEL OU PPR DN 25MM/CPVC DN 22MM), INCLUSIVE VOLANTE PARA ACIONAMENTO</v>
          </cell>
          <cell r="D2222" t="str">
            <v>UN</v>
          </cell>
          <cell r="E2222">
            <v>29.27</v>
          </cell>
          <cell r="F2222" t="str">
            <v>ED-49972</v>
          </cell>
          <cell r="G2222">
            <v>0</v>
          </cell>
        </row>
        <row r="2223">
          <cell r="A2223" t="str">
            <v>ED-49986</v>
          </cell>
          <cell r="B2223" t="str">
            <v>HID-REG-056</v>
          </cell>
          <cell r="C2223" t="str">
            <v>REGISTRO DE GAVETA, TIPO BRUTO,  ROSCÁVEL 4" (PARA TUBO SOLDÁVEL OU PPR DN 110MM/CPVC DN 114MM), INCLUSIVE VOLANTE PARA ACIONAMENTO</v>
          </cell>
          <cell r="D2223" t="str">
            <v>UN</v>
          </cell>
          <cell r="E2223">
            <v>367.09</v>
          </cell>
          <cell r="F2223" t="str">
            <v>ED-49986</v>
          </cell>
          <cell r="G2223">
            <v>0</v>
          </cell>
        </row>
        <row r="2224">
          <cell r="A2224" t="str">
            <v>ED-49967</v>
          </cell>
          <cell r="B2224" t="str">
            <v>-</v>
          </cell>
          <cell r="C2224" t="str">
            <v>REGISTRO DE PRESSÃO, TIPO BASE,  ROSCÁVEL 1" (PARA TUBO SOLDÁVEL OU PPR DN 32MM/CPVC DN 28MM), INCLUSIVE ACABAMENTO (PADRÃO MÉDIO) E CANOPLA CROMADOS</v>
          </cell>
          <cell r="D2224" t="str">
            <v>UN</v>
          </cell>
          <cell r="E2224">
            <v>81.569999999999993</v>
          </cell>
          <cell r="F2224" t="str">
            <v>ED-49967</v>
          </cell>
          <cell r="G2224">
            <v>0</v>
          </cell>
        </row>
        <row r="2225">
          <cell r="A2225" t="str">
            <v>ED-49968</v>
          </cell>
          <cell r="B2225" t="str">
            <v>-</v>
          </cell>
          <cell r="C2225" t="str">
            <v>REGISTRO DE PRESSÃO, TIPO BASE,  ROSCÁVEL 1" (PARA TUBO SOLDÁVEL OU PPR DN 32MM/CPVC DN 28MM), INCLUSIVE ACABAMENTO (PADRÃO POPULAR) E CANOPLA CROMADOS</v>
          </cell>
          <cell r="D2225" t="str">
            <v>UN</v>
          </cell>
          <cell r="E2225">
            <v>75.13</v>
          </cell>
          <cell r="F2225" t="str">
            <v>ED-49968</v>
          </cell>
          <cell r="G2225">
            <v>0</v>
          </cell>
        </row>
        <row r="2226">
          <cell r="A2226" t="str">
            <v>ED-49963</v>
          </cell>
          <cell r="B2226" t="str">
            <v>HID-REG-005</v>
          </cell>
          <cell r="C2226" t="str">
            <v>REGISTRO DE PRESSÃO, TIPO BASE,  ROSCÁVEL 1/2" (PARA TUBO SOLDÁVEL OU PPR DN 20MM/CPVC DN 15MM), INCLUSIVE ACABAMENTO (PADRÃO MÉDIO) E CANOPLA CROMADOS</v>
          </cell>
          <cell r="D2226" t="str">
            <v>UN</v>
          </cell>
          <cell r="E2226">
            <v>53.26</v>
          </cell>
          <cell r="F2226" t="str">
            <v>ED-49963</v>
          </cell>
          <cell r="G2226">
            <v>0</v>
          </cell>
        </row>
        <row r="2227">
          <cell r="A2227" t="str">
            <v>ED-49964</v>
          </cell>
          <cell r="B2227" t="str">
            <v>HID-REG-006</v>
          </cell>
          <cell r="C2227" t="str">
            <v xml:space="preserve">REGISTRO DE PRESSÃO, TIPO BASE,  ROSCÁVEL 1/2" (PARA TUBO SOLDÁVEL OU PPR DN 20MM/CPVC DN 15MM), INCLUSIVE ACABAMENTO (PADRÃO POPULAR) E CANOPLA CROMADOS
</v>
          </cell>
          <cell r="D2227" t="str">
            <v>UN</v>
          </cell>
          <cell r="E2227">
            <v>47.96</v>
          </cell>
          <cell r="F2227" t="str">
            <v>ED-49964</v>
          </cell>
          <cell r="G2227">
            <v>0</v>
          </cell>
        </row>
        <row r="2228">
          <cell r="A2228" t="str">
            <v>ED-49965</v>
          </cell>
          <cell r="B2228" t="str">
            <v>HID-REG-010</v>
          </cell>
          <cell r="C2228" t="str">
            <v>REGISTRO DE PRESSÃO, TIPO BASE,  ROSCÁVEL 3/4" (PARA TUBO SOLDÁVEL OU PPR DN 25MM/CPVC DN 22MM), INCLUSIVE ACABAMENTO (PADRÃO MÉDIO) E CANOPLA CROMADOS</v>
          </cell>
          <cell r="D2228" t="str">
            <v>UN</v>
          </cell>
          <cell r="E2228">
            <v>54.5</v>
          </cell>
          <cell r="F2228" t="str">
            <v>ED-49965</v>
          </cell>
          <cell r="G2228">
            <v>0</v>
          </cell>
        </row>
        <row r="2229">
          <cell r="A2229" t="str">
            <v>ED-49966</v>
          </cell>
          <cell r="B2229" t="str">
            <v>HID-REG-011</v>
          </cell>
          <cell r="C2229" t="str">
            <v>REGISTRO DE PRESSÃO, TIPO BASE,  ROSCÁVEL 3/4" (PARA TUBO SOLDÁVEL OU PPR DN 25MM/CPVC DN 22MM), INCLUSIVE ACABAMENTO (PADRÃO POPULAR) E CANOPLA CROMADOS</v>
          </cell>
          <cell r="D2229" t="str">
            <v>UN</v>
          </cell>
          <cell r="E2229">
            <v>49.02</v>
          </cell>
          <cell r="F2229" t="str">
            <v>ED-49966</v>
          </cell>
          <cell r="G2229">
            <v>0</v>
          </cell>
        </row>
        <row r="2230">
          <cell r="A2230" t="str">
            <v>ED-50346</v>
          </cell>
          <cell r="B2230" t="str">
            <v>MET-VAL-026</v>
          </cell>
          <cell r="C2230" t="str">
            <v>VÁLVULA DE RETENÇÃO DE PÉ COM CRIVO, D = 100 MM (4")</v>
          </cell>
          <cell r="D2230" t="str">
            <v>U</v>
          </cell>
          <cell r="E2230">
            <v>645.19000000000005</v>
          </cell>
          <cell r="F2230" t="str">
            <v>ED-50346</v>
          </cell>
          <cell r="G2230">
            <v>0</v>
          </cell>
        </row>
        <row r="2231">
          <cell r="A2231" t="str">
            <v>ED-50338</v>
          </cell>
          <cell r="B2231" t="str">
            <v>MET-VAL-018</v>
          </cell>
          <cell r="C2231" t="str">
            <v>VÁLVULA DE RETENÇÃO DE PÉ COM CRIVO, D = 15 MM (1/2")</v>
          </cell>
          <cell r="D2231" t="str">
            <v>U</v>
          </cell>
          <cell r="E2231">
            <v>53.96</v>
          </cell>
          <cell r="F2231" t="str">
            <v>ED-50338</v>
          </cell>
          <cell r="G2231">
            <v>0</v>
          </cell>
        </row>
        <row r="2232">
          <cell r="A2232" t="str">
            <v>ED-50339</v>
          </cell>
          <cell r="B2232" t="str">
            <v>MET-VAL-019</v>
          </cell>
          <cell r="C2232" t="str">
            <v>VÁLVULA DE RETENÇÃO DE PÉ COM CRIVO, D = 20 MM (3/4")</v>
          </cell>
          <cell r="D2232" t="str">
            <v>U</v>
          </cell>
          <cell r="E2232">
            <v>68.73</v>
          </cell>
          <cell r="F2232" t="str">
            <v>ED-50339</v>
          </cell>
          <cell r="G2232">
            <v>0</v>
          </cell>
        </row>
        <row r="2233">
          <cell r="A2233" t="str">
            <v>ED-50340</v>
          </cell>
          <cell r="B2233" t="str">
            <v>MET-VAL-020</v>
          </cell>
          <cell r="C2233" t="str">
            <v>VÁLVULA DE RETENÇÃO DE PÉ COM CRIVO D = 25 MM (1")</v>
          </cell>
          <cell r="D2233" t="str">
            <v>U</v>
          </cell>
          <cell r="E2233">
            <v>76.510000000000005</v>
          </cell>
          <cell r="F2233" t="str">
            <v>ED-50340</v>
          </cell>
          <cell r="G2233">
            <v>0</v>
          </cell>
        </row>
        <row r="2234">
          <cell r="A2234" t="str">
            <v>ED-50341</v>
          </cell>
          <cell r="B2234" t="str">
            <v>MET-VAL-021</v>
          </cell>
          <cell r="C2234" t="str">
            <v>VÁLVULA DE RETENÇÃO DE PÉ COM CRIVO, D = 32 MM (1 1/4")</v>
          </cell>
          <cell r="D2234" t="str">
            <v>U</v>
          </cell>
          <cell r="E2234">
            <v>116.65</v>
          </cell>
          <cell r="F2234" t="str">
            <v>ED-50341</v>
          </cell>
          <cell r="G2234">
            <v>0</v>
          </cell>
        </row>
        <row r="2235">
          <cell r="A2235" t="str">
            <v>ED-50342</v>
          </cell>
          <cell r="B2235" t="str">
            <v>MET-VAL-022</v>
          </cell>
          <cell r="C2235" t="str">
            <v>VÁLVULA DE RETENÇÃO DE PÉ COM CRIVO, D = 40 MM (1 1/2")</v>
          </cell>
          <cell r="D2235" t="str">
            <v>U</v>
          </cell>
          <cell r="E2235">
            <v>122.66</v>
          </cell>
          <cell r="F2235" t="str">
            <v>ED-50342</v>
          </cell>
          <cell r="G2235">
            <v>0</v>
          </cell>
        </row>
        <row r="2236">
          <cell r="A2236" t="str">
            <v>ED-50343</v>
          </cell>
          <cell r="B2236" t="str">
            <v>MET-VAL-023</v>
          </cell>
          <cell r="C2236" t="str">
            <v>VÁLVULA DE RETENÇÃO DE PÉ COM CRIVO, D = 50 MM (2")</v>
          </cell>
          <cell r="D2236" t="str">
            <v>U</v>
          </cell>
          <cell r="E2236">
            <v>168.1</v>
          </cell>
          <cell r="F2236" t="str">
            <v>ED-50343</v>
          </cell>
          <cell r="G2236">
            <v>0</v>
          </cell>
        </row>
        <row r="2237">
          <cell r="A2237" t="str">
            <v>ED-50344</v>
          </cell>
          <cell r="B2237" t="str">
            <v>MET-VAL-024</v>
          </cell>
          <cell r="C2237" t="str">
            <v>VÁLVULA DE RETENÇÃO DE PÉ COM CRIVO, D = 65 MM (2 1/2")</v>
          </cell>
          <cell r="D2237" t="str">
            <v>U</v>
          </cell>
          <cell r="E2237">
            <v>287.97000000000003</v>
          </cell>
          <cell r="F2237" t="str">
            <v>ED-50344</v>
          </cell>
          <cell r="G2237">
            <v>0</v>
          </cell>
        </row>
        <row r="2238">
          <cell r="A2238" t="str">
            <v>ED-50345</v>
          </cell>
          <cell r="B2238" t="str">
            <v>MET-VAL-025</v>
          </cell>
          <cell r="C2238" t="str">
            <v>VÁLVULA DE RETENÇÃO DE PÉ COM CRIVO, D = 80 MM (3")</v>
          </cell>
          <cell r="D2238" t="str">
            <v>U</v>
          </cell>
          <cell r="E2238">
            <v>378.48</v>
          </cell>
          <cell r="F2238" t="str">
            <v>ED-50345</v>
          </cell>
          <cell r="G2238">
            <v>0</v>
          </cell>
        </row>
        <row r="2239">
          <cell r="A2239" t="str">
            <v>ED-50358</v>
          </cell>
          <cell r="B2239" t="str">
            <v>MET-VAL-070</v>
          </cell>
          <cell r="C2239" t="str">
            <v>VÁLVULA DE RETENÇÃO HORIZONTAL OU VERTICAL, Ø 100 MM (4")</v>
          </cell>
          <cell r="D2239" t="str">
            <v>U</v>
          </cell>
          <cell r="E2239">
            <v>807.04</v>
          </cell>
          <cell r="F2239" t="str">
            <v>ED-50358</v>
          </cell>
          <cell r="G2239">
            <v>0</v>
          </cell>
        </row>
        <row r="2240">
          <cell r="A2240" t="str">
            <v>ED-50350</v>
          </cell>
          <cell r="B2240" t="str">
            <v>MET-VAL-038</v>
          </cell>
          <cell r="C2240" t="str">
            <v>VÁLVULA DE RETENÇÃO HORIZONTAL OU VERTICAL, Ø 15 MM (1/2")</v>
          </cell>
          <cell r="D2240" t="str">
            <v>U</v>
          </cell>
          <cell r="E2240">
            <v>83.99</v>
          </cell>
          <cell r="F2240" t="str">
            <v>ED-50350</v>
          </cell>
          <cell r="G2240">
            <v>0</v>
          </cell>
        </row>
        <row r="2241">
          <cell r="A2241" t="str">
            <v>ED-50351</v>
          </cell>
          <cell r="B2241" t="str">
            <v>MET-VAL-039</v>
          </cell>
          <cell r="C2241" t="str">
            <v>VÁLVULA DE RETENÇÃO HORIZONTAL OU VERTICAL, Ø 20 MM (3/4")</v>
          </cell>
          <cell r="D2241" t="str">
            <v>U</v>
          </cell>
          <cell r="E2241">
            <v>97.5</v>
          </cell>
          <cell r="F2241" t="str">
            <v>ED-50351</v>
          </cell>
          <cell r="G2241">
            <v>0</v>
          </cell>
        </row>
        <row r="2242">
          <cell r="A2242" t="str">
            <v>ED-50354</v>
          </cell>
          <cell r="B2242" t="str">
            <v>MET-VAL-050</v>
          </cell>
          <cell r="C2242" t="str">
            <v>VÁLVULA DE RETENÇÃO HORIZONTAL OU VERTICAL, Ø 25 MM (1")</v>
          </cell>
          <cell r="D2242" t="str">
            <v>U</v>
          </cell>
          <cell r="E2242">
            <v>125.16</v>
          </cell>
          <cell r="F2242" t="str">
            <v>ED-50354</v>
          </cell>
          <cell r="G2242">
            <v>0</v>
          </cell>
        </row>
        <row r="2243">
          <cell r="A2243" t="str">
            <v>ED-50352</v>
          </cell>
          <cell r="B2243" t="str">
            <v>MET-VAL-040</v>
          </cell>
          <cell r="C2243" t="str">
            <v>VÁLVULA DE RETENÇÃO HORIZONTAL OU VERTICAL, Ø 32 MM (1 1/4")</v>
          </cell>
          <cell r="D2243" t="str">
            <v>U</v>
          </cell>
          <cell r="E2243">
            <v>188.9</v>
          </cell>
          <cell r="F2243" t="str">
            <v>ED-50352</v>
          </cell>
          <cell r="G2243">
            <v>0</v>
          </cell>
        </row>
        <row r="2244">
          <cell r="A2244" t="str">
            <v>ED-50353</v>
          </cell>
          <cell r="B2244" t="str">
            <v>MET-VAL-045</v>
          </cell>
          <cell r="C2244" t="str">
            <v>VÁLVULA DE RETENÇÃO HORIZONTAL OU VERTICAL, Ø 40 MM (1 1/2")</v>
          </cell>
          <cell r="D2244" t="str">
            <v>U</v>
          </cell>
          <cell r="E2244">
            <v>207.36</v>
          </cell>
          <cell r="F2244" t="str">
            <v>ED-50353</v>
          </cell>
          <cell r="G2244">
            <v>0</v>
          </cell>
        </row>
        <row r="2245">
          <cell r="A2245" t="str">
            <v>ED-50355</v>
          </cell>
          <cell r="B2245" t="str">
            <v>MET-VAL-055</v>
          </cell>
          <cell r="C2245" t="str">
            <v>VÁLVULA DE RETENÇÃO HORIZONTAL OU VERTICAL, Ø 50 MM (2")</v>
          </cell>
          <cell r="D2245" t="str">
            <v>U</v>
          </cell>
          <cell r="E2245">
            <v>277.52</v>
          </cell>
          <cell r="F2245" t="str">
            <v>ED-50355</v>
          </cell>
          <cell r="G2245">
            <v>0</v>
          </cell>
        </row>
        <row r="2246">
          <cell r="A2246" t="str">
            <v>ED-50356</v>
          </cell>
          <cell r="B2246" t="str">
            <v>MET-VAL-060</v>
          </cell>
          <cell r="C2246" t="str">
            <v>VÁLVULA DE RETENÇÃO HORIZONTAL OU VERTICAL, Ø 65 MM (2 1/2")</v>
          </cell>
          <cell r="D2246" t="str">
            <v>U</v>
          </cell>
          <cell r="E2246">
            <v>394.3</v>
          </cell>
          <cell r="F2246" t="str">
            <v>ED-50356</v>
          </cell>
          <cell r="G2246">
            <v>0</v>
          </cell>
        </row>
        <row r="2247">
          <cell r="A2247" t="str">
            <v>ED-50357</v>
          </cell>
          <cell r="B2247" t="str">
            <v>MET-VAL-065</v>
          </cell>
          <cell r="C2247" t="str">
            <v>VÁLVULA DE RETENÇÃO HORIZONTAL OU VERTICAL, Ø 80 MM (3")</v>
          </cell>
          <cell r="D2247" t="str">
            <v>U</v>
          </cell>
          <cell r="E2247">
            <v>527.85</v>
          </cell>
          <cell r="F2247" t="str">
            <v>ED-50357</v>
          </cell>
          <cell r="G2247">
            <v>0</v>
          </cell>
        </row>
        <row r="2248">
          <cell r="A2248" t="str">
            <v>24.11</v>
          </cell>
          <cell r="B2248">
            <v>8987</v>
          </cell>
          <cell r="C2248" t="str">
            <v>CAIXA SIFONADA E RALO EM PVC</v>
          </cell>
          <cell r="D2248" t="str">
            <v/>
          </cell>
          <cell r="E2248">
            <v>0</v>
          </cell>
          <cell r="F2248" t="str">
            <v>24.11</v>
          </cell>
          <cell r="G2248">
            <v>0</v>
          </cell>
        </row>
        <row r="2249">
          <cell r="A2249" t="str">
            <v>ED-49950</v>
          </cell>
          <cell r="B2249" t="str">
            <v>HID-INS-005</v>
          </cell>
          <cell r="C2249" t="str">
            <v>CAIXA DE INSPEÇÃO DE POLIETILENO , Ø 100 MM</v>
          </cell>
          <cell r="D2249" t="str">
            <v>UN</v>
          </cell>
          <cell r="E2249">
            <v>145.71</v>
          </cell>
          <cell r="F2249" t="str">
            <v>ED-49950</v>
          </cell>
          <cell r="G2249">
            <v>0</v>
          </cell>
        </row>
        <row r="2250">
          <cell r="A2250" t="str">
            <v>ED-50006</v>
          </cell>
          <cell r="B2250" t="str">
            <v>HID-SEC-005</v>
          </cell>
          <cell r="C2250" t="str">
            <v>CAIXA SECA DE PVC RÍGIDO , 100 X 100 X 40 MM</v>
          </cell>
          <cell r="D2250" t="str">
            <v>UN</v>
          </cell>
          <cell r="E2250">
            <v>40.479999999999997</v>
          </cell>
          <cell r="F2250" t="str">
            <v>ED-50006</v>
          </cell>
          <cell r="G2250">
            <v>0</v>
          </cell>
        </row>
        <row r="2251">
          <cell r="A2251" t="str">
            <v>ED-50009</v>
          </cell>
          <cell r="B2251" t="str">
            <v>HID-SIF-010</v>
          </cell>
          <cell r="C2251" t="str">
            <v>CAIXA SIFONADA EM PVC COM GRELHA QUADRADA/REDONDA 150 X 185 X 75 MM</v>
          </cell>
          <cell r="D2251" t="str">
            <v>UN</v>
          </cell>
          <cell r="E2251">
            <v>62.01</v>
          </cell>
          <cell r="F2251" t="str">
            <v>ED-50009</v>
          </cell>
          <cell r="G2251">
            <v>0</v>
          </cell>
        </row>
        <row r="2252">
          <cell r="A2252" t="str">
            <v>ED-50007</v>
          </cell>
          <cell r="B2252" t="str">
            <v>HID-SIF-005</v>
          </cell>
          <cell r="C2252" t="str">
            <v>CAIXA SIFONADA EM PVC COM GRELHA QUADRADA150 X 150 X 50 MM</v>
          </cell>
          <cell r="D2252" t="str">
            <v>UN</v>
          </cell>
          <cell r="E2252">
            <v>57.74</v>
          </cell>
          <cell r="F2252" t="str">
            <v>ED-50007</v>
          </cell>
          <cell r="G2252">
            <v>0</v>
          </cell>
        </row>
        <row r="2253">
          <cell r="A2253" t="str">
            <v>ED-50010</v>
          </cell>
          <cell r="B2253" t="str">
            <v>HID-SIF-011</v>
          </cell>
          <cell r="C2253" t="str">
            <v>CAIXA SIFONADA EM PVC COM GRELHA REDONDA 100 X 100 X 40 MM</v>
          </cell>
          <cell r="D2253" t="str">
            <v>UN</v>
          </cell>
          <cell r="E2253">
            <v>47.3</v>
          </cell>
          <cell r="F2253" t="str">
            <v>ED-50010</v>
          </cell>
          <cell r="G2253">
            <v>0</v>
          </cell>
        </row>
        <row r="2254">
          <cell r="A2254" t="str">
            <v>ED-50011</v>
          </cell>
          <cell r="B2254" t="str">
            <v>HID-SIF-015</v>
          </cell>
          <cell r="C2254" t="str">
            <v>CAIXA SIFONADA EM PVC COM GRELHA REDONDA 100 X 100 X 50 MM</v>
          </cell>
          <cell r="D2254" t="str">
            <v>UN</v>
          </cell>
          <cell r="E2254">
            <v>48.21</v>
          </cell>
          <cell r="F2254" t="str">
            <v>ED-50011</v>
          </cell>
          <cell r="G2254">
            <v>0</v>
          </cell>
        </row>
        <row r="2255">
          <cell r="A2255" t="str">
            <v>ED-50008</v>
          </cell>
          <cell r="B2255" t="str">
            <v>HID-SIF-006</v>
          </cell>
          <cell r="C2255" t="str">
            <v>CAIXA SIFONADA EM PVC COM GRELHA REDONDA 150 X 150 X 50 MM</v>
          </cell>
          <cell r="D2255" t="str">
            <v>UN</v>
          </cell>
          <cell r="E2255">
            <v>57.74</v>
          </cell>
          <cell r="F2255" t="str">
            <v>ED-50008</v>
          </cell>
          <cell r="G2255">
            <v>0</v>
          </cell>
        </row>
        <row r="2256">
          <cell r="A2256" t="str">
            <v>ED-50014</v>
          </cell>
          <cell r="B2256" t="str">
            <v>HID-SIF-030</v>
          </cell>
          <cell r="C2256" t="str">
            <v>CAIXA SIFONADA EM PVC COM TAMPA CEGA 150 X 150 X 50 MM</v>
          </cell>
          <cell r="D2256" t="str">
            <v>UN</v>
          </cell>
          <cell r="E2256">
            <v>59.09</v>
          </cell>
          <cell r="F2256" t="str">
            <v>ED-50014</v>
          </cell>
          <cell r="G2256">
            <v>0</v>
          </cell>
        </row>
        <row r="2257">
          <cell r="A2257" t="str">
            <v>ED-50015</v>
          </cell>
          <cell r="B2257" t="str">
            <v>HID-SIF-035</v>
          </cell>
          <cell r="C2257" t="str">
            <v>CAIXA SIFONADA EM PVC COM TAMPA CEGA 150 X 185 X 75 MM</v>
          </cell>
          <cell r="D2257" t="str">
            <v>UN</v>
          </cell>
          <cell r="E2257">
            <v>65.17</v>
          </cell>
          <cell r="F2257" t="str">
            <v>ED-50015</v>
          </cell>
          <cell r="G2257">
            <v>0</v>
          </cell>
        </row>
        <row r="2258">
          <cell r="A2258" t="str">
            <v>ED-50012</v>
          </cell>
          <cell r="B2258" t="str">
            <v>HID-SIF-020</v>
          </cell>
          <cell r="C2258" t="str">
            <v>CAIXA SIFONADA EM PVC COM TAMPA CEGA 250 X 172 X 50 MM</v>
          </cell>
          <cell r="D2258" t="str">
            <v>UN</v>
          </cell>
          <cell r="E2258">
            <v>68.23</v>
          </cell>
          <cell r="F2258" t="str">
            <v>ED-50012</v>
          </cell>
          <cell r="G2258">
            <v>0</v>
          </cell>
        </row>
        <row r="2259">
          <cell r="A2259" t="str">
            <v>ED-50013</v>
          </cell>
          <cell r="B2259" t="str">
            <v>HID-SIF-025</v>
          </cell>
          <cell r="C2259" t="str">
            <v>CAIXA SIFONADA EM PVC COM TAMPA CEGA 250 X 230 X 75 MM</v>
          </cell>
          <cell r="D2259" t="str">
            <v>UN</v>
          </cell>
          <cell r="E2259">
            <v>73.84</v>
          </cell>
          <cell r="F2259" t="str">
            <v>ED-50013</v>
          </cell>
          <cell r="G2259">
            <v>0</v>
          </cell>
        </row>
        <row r="2260">
          <cell r="A2260" t="str">
            <v>ED-49955</v>
          </cell>
          <cell r="B2260" t="str">
            <v>HID-RAL-010</v>
          </cell>
          <cell r="C2260" t="str">
            <v>RALO SECO PVC CÔNICO 100 X 40 MM COM GRELHA QUADRADA</v>
          </cell>
          <cell r="D2260" t="str">
            <v>UN</v>
          </cell>
          <cell r="E2260">
            <v>26.05</v>
          </cell>
          <cell r="F2260" t="str">
            <v>ED-49955</v>
          </cell>
          <cell r="G2260">
            <v>0</v>
          </cell>
        </row>
        <row r="2261">
          <cell r="A2261" t="str">
            <v>ED-49958</v>
          </cell>
          <cell r="B2261" t="str">
            <v>HID-RAL-013</v>
          </cell>
          <cell r="C2261" t="str">
            <v>RALO SECO PVC CÔNICO 100 X 40 MM COM GRELHA REDONDA</v>
          </cell>
          <cell r="D2261" t="str">
            <v>UN</v>
          </cell>
          <cell r="E2261">
            <v>26.05</v>
          </cell>
          <cell r="F2261" t="str">
            <v>ED-49958</v>
          </cell>
          <cell r="G2261">
            <v>0</v>
          </cell>
        </row>
        <row r="2262">
          <cell r="A2262" t="str">
            <v>ED-49959</v>
          </cell>
          <cell r="B2262" t="str">
            <v>HID-RAL-014</v>
          </cell>
          <cell r="C2262" t="str">
            <v>RALO SECO PVC QUADRADO 100 X 53 X 40 MM COM GRELHA BRANCA</v>
          </cell>
          <cell r="D2262" t="str">
            <v>UN</v>
          </cell>
          <cell r="E2262">
            <v>20.76</v>
          </cell>
          <cell r="F2262" t="str">
            <v>ED-49959</v>
          </cell>
          <cell r="G2262">
            <v>0</v>
          </cell>
        </row>
        <row r="2263">
          <cell r="A2263" t="str">
            <v>ED-49957</v>
          </cell>
          <cell r="B2263" t="str">
            <v>HID-RAL-012</v>
          </cell>
          <cell r="C2263" t="str">
            <v>RALO SIFONADO PVC CILINDRICO 100 X 70 X 40 MM COM GRELHA QUADRADA</v>
          </cell>
          <cell r="D2263" t="str">
            <v>UN</v>
          </cell>
          <cell r="E2263">
            <v>21.65</v>
          </cell>
          <cell r="F2263" t="str">
            <v>ED-49957</v>
          </cell>
          <cell r="G2263">
            <v>0</v>
          </cell>
        </row>
        <row r="2264">
          <cell r="A2264" t="str">
            <v>ED-49956</v>
          </cell>
          <cell r="B2264" t="str">
            <v>HID-RAL-011</v>
          </cell>
          <cell r="C2264" t="str">
            <v>RALO SIFONADO PVC CILINDRÍCO 100 X 70 X 40 MM COM GRELHA REDONDA</v>
          </cell>
          <cell r="D2264" t="str">
            <v>UN</v>
          </cell>
          <cell r="E2264">
            <v>21.65</v>
          </cell>
          <cell r="F2264" t="str">
            <v>ED-49956</v>
          </cell>
          <cell r="G2264">
            <v>0</v>
          </cell>
        </row>
        <row r="2265">
          <cell r="A2265" t="str">
            <v>ED-49952</v>
          </cell>
          <cell r="B2265" t="str">
            <v>HID-RAL-005</v>
          </cell>
          <cell r="C2265" t="str">
            <v>RALO SIFONADO PVC CÔNICO ALTURA REGULÁVEL 100 X 40 MM COM GRELHA METÁLICA</v>
          </cell>
          <cell r="D2265" t="str">
            <v>UN</v>
          </cell>
          <cell r="E2265">
            <v>47.34</v>
          </cell>
          <cell r="F2265" t="str">
            <v>ED-49952</v>
          </cell>
          <cell r="G2265">
            <v>0</v>
          </cell>
        </row>
        <row r="2266">
          <cell r="A2266" t="str">
            <v>ED-49954</v>
          </cell>
          <cell r="B2266" t="str">
            <v>HID-RAL-007</v>
          </cell>
          <cell r="C2266" t="str">
            <v>RALO SIFONADO PVC CÔNICO 100 X 40 MM COM GRELHA REDONDA</v>
          </cell>
          <cell r="D2266" t="str">
            <v>UN</v>
          </cell>
          <cell r="E2266">
            <v>19.88</v>
          </cell>
          <cell r="F2266" t="str">
            <v>ED-49954</v>
          </cell>
          <cell r="G2266">
            <v>0</v>
          </cell>
        </row>
        <row r="2267">
          <cell r="A2267" t="str">
            <v>ED-49953</v>
          </cell>
          <cell r="B2267" t="str">
            <v>HID-RAL-006</v>
          </cell>
          <cell r="C2267" t="str">
            <v>RALO SIFONADO PVC QUADRADO 100 X 53 X 40 MM COM GRELHA BRANCA</v>
          </cell>
          <cell r="D2267" t="str">
            <v>UN</v>
          </cell>
          <cell r="E2267">
            <v>22.04</v>
          </cell>
          <cell r="F2267" t="str">
            <v>ED-49953</v>
          </cell>
          <cell r="G2267">
            <v>0</v>
          </cell>
        </row>
        <row r="2268">
          <cell r="A2268" t="str">
            <v>24.12</v>
          </cell>
          <cell r="B2268">
            <v>8988</v>
          </cell>
          <cell r="C2268" t="str">
            <v>GRELHA E RALO METÁLICO</v>
          </cell>
          <cell r="D2268" t="str">
            <v/>
          </cell>
          <cell r="E2268">
            <v>0</v>
          </cell>
          <cell r="F2268" t="str">
            <v>24.12</v>
          </cell>
          <cell r="G2268">
            <v>0</v>
          </cell>
        </row>
        <row r="2269">
          <cell r="A2269" t="str">
            <v>ED-49944</v>
          </cell>
          <cell r="B2269" t="str">
            <v>HID-GRE-011</v>
          </cell>
          <cell r="C2269" t="str">
            <v>GRELHA DE FERRO FUNDIDO 30 X 30 CM</v>
          </cell>
          <cell r="D2269" t="str">
            <v>UN</v>
          </cell>
          <cell r="E2269">
            <v>83.59</v>
          </cell>
          <cell r="F2269" t="str">
            <v>ED-49944</v>
          </cell>
          <cell r="G2269">
            <v>0</v>
          </cell>
        </row>
        <row r="2270">
          <cell r="A2270" t="str">
            <v>ED-49942</v>
          </cell>
          <cell r="B2270" t="str">
            <v>HID-GRE-005</v>
          </cell>
          <cell r="C2270" t="str">
            <v>GRELHA FUNDIDA 571-C, 10 X 10 CM</v>
          </cell>
          <cell r="D2270" t="str">
            <v>UN</v>
          </cell>
          <cell r="E2270">
            <v>35.65</v>
          </cell>
          <cell r="F2270" t="str">
            <v>ED-49942</v>
          </cell>
          <cell r="G2270">
            <v>0</v>
          </cell>
        </row>
        <row r="2271">
          <cell r="A2271" t="str">
            <v>ED-49943</v>
          </cell>
          <cell r="B2271" t="str">
            <v>HID-GRE-010</v>
          </cell>
          <cell r="C2271" t="str">
            <v>GRELHA FUNDIDA 571-C, 15 X 15 CM</v>
          </cell>
          <cell r="D2271" t="str">
            <v>UN</v>
          </cell>
          <cell r="E2271">
            <v>40.07</v>
          </cell>
          <cell r="F2271" t="str">
            <v>ED-49943</v>
          </cell>
          <cell r="G2271">
            <v>0</v>
          </cell>
        </row>
        <row r="2272">
          <cell r="A2272" t="str">
            <v>ED-49945</v>
          </cell>
          <cell r="B2272" t="str">
            <v>HID-GRE-015</v>
          </cell>
          <cell r="C2272" t="str">
            <v>GRELHA/PORTA GRELHA AÇO INOX, FECHO GIRATÓRIO 100 X 100 MM</v>
          </cell>
          <cell r="D2272" t="str">
            <v>UN</v>
          </cell>
          <cell r="E2272">
            <v>26.08</v>
          </cell>
          <cell r="F2272" t="str">
            <v>ED-49945</v>
          </cell>
          <cell r="G2272">
            <v>0</v>
          </cell>
        </row>
        <row r="2273">
          <cell r="A2273" t="str">
            <v>ED-49946</v>
          </cell>
          <cell r="B2273" t="str">
            <v>HID-GRE-020</v>
          </cell>
          <cell r="C2273" t="str">
            <v>GRELHA/PORTA GRELHA AÇO INOX, FECHO GIRATÓRIO 150 X 150 MM</v>
          </cell>
          <cell r="D2273" t="str">
            <v>UN</v>
          </cell>
          <cell r="E2273">
            <v>35.270000000000003</v>
          </cell>
          <cell r="F2273" t="str">
            <v>ED-49946</v>
          </cell>
          <cell r="G2273">
            <v>0</v>
          </cell>
        </row>
        <row r="2274">
          <cell r="A2274" t="str">
            <v>24.13</v>
          </cell>
          <cell r="B2274">
            <v>8990</v>
          </cell>
          <cell r="C2274" t="str">
            <v>TERMINAL DE VENTILAÇÃO</v>
          </cell>
          <cell r="D2274" t="str">
            <v/>
          </cell>
          <cell r="E2274">
            <v>0</v>
          </cell>
          <cell r="F2274" t="str">
            <v>24.13</v>
          </cell>
          <cell r="G2274">
            <v>0</v>
          </cell>
        </row>
        <row r="2275">
          <cell r="A2275" t="str">
            <v>ED-49951</v>
          </cell>
          <cell r="B2275" t="str">
            <v>HID-MIT-005</v>
          </cell>
          <cell r="C2275" t="str">
            <v>MITRA PVC RÍGIDO (TERMINAL DE VENTILAÇÃO TIPO) 75 MM</v>
          </cell>
          <cell r="D2275" t="str">
            <v>U</v>
          </cell>
          <cell r="E2275">
            <v>6.92</v>
          </cell>
          <cell r="F2275" t="str">
            <v>ED-49951</v>
          </cell>
          <cell r="G2275">
            <v>0</v>
          </cell>
        </row>
        <row r="2276">
          <cell r="A2276" t="str">
            <v>24.14</v>
          </cell>
          <cell r="B2276">
            <v>8991</v>
          </cell>
          <cell r="C2276" t="str">
            <v>CAIXA DE GORDURA</v>
          </cell>
          <cell r="D2276" t="str">
            <v/>
          </cell>
          <cell r="E2276">
            <v>0</v>
          </cell>
          <cell r="F2276" t="str">
            <v>24.14</v>
          </cell>
          <cell r="G2276">
            <v>0</v>
          </cell>
        </row>
        <row r="2277">
          <cell r="A2277" t="str">
            <v>ED-49940</v>
          </cell>
          <cell r="B2277" t="str">
            <v>HID-GOR-035</v>
          </cell>
          <cell r="C2277" t="str">
            <v>CAIXA DE GORDURA DUPLA (CGD), CIRCULAR, EM CONCRETO PRÉ-MOLDADO, CAPACIDADE DE 120L, INCLUSIVE ESCAVAÇÃO, REATERRO, TRANSPORTE E RETIRADA DO MATERIAL ESCAVADO (EM CAÇAMBA)</v>
          </cell>
          <cell r="D2277" t="str">
            <v>UN</v>
          </cell>
          <cell r="E2277">
            <v>96.57</v>
          </cell>
          <cell r="F2277" t="str">
            <v>ED-49940</v>
          </cell>
          <cell r="G2277">
            <v>0</v>
          </cell>
        </row>
        <row r="2278">
          <cell r="A2278" t="str">
            <v>ED-49939</v>
          </cell>
          <cell r="B2278" t="str">
            <v>HID-GOR-030</v>
          </cell>
          <cell r="C2278" t="str">
            <v>CAIXA DE GORDURA SIMPLES (CGS), CIRCULAR, EM CONCRETO PRÉ-MOLDADO, CAPACIDADE DE 31L, INCLUSIVE ESCAVAÇÃO, REATERRO, TRANSPORTE E RETIRADA DO MATERIAL ESCAVADO (EM CAÇAMBA)</v>
          </cell>
          <cell r="D2278" t="str">
            <v>UN</v>
          </cell>
          <cell r="E2278">
            <v>63.05</v>
          </cell>
          <cell r="F2278" t="str">
            <v>ED-49939</v>
          </cell>
          <cell r="G2278">
            <v>0</v>
          </cell>
        </row>
        <row r="2279">
          <cell r="A2279" t="str">
            <v>24.15</v>
          </cell>
          <cell r="B2279">
            <v>8992</v>
          </cell>
          <cell r="C2279" t="str">
            <v>CAIXA DE ALVENARIA PARA ESGOTO</v>
          </cell>
          <cell r="D2279" t="str">
            <v/>
          </cell>
          <cell r="E2279">
            <v>0</v>
          </cell>
          <cell r="F2279" t="str">
            <v>24.15</v>
          </cell>
          <cell r="G2279">
            <v>0</v>
          </cell>
        </row>
        <row r="2280">
          <cell r="A2280" t="str">
            <v>ED-49903</v>
          </cell>
          <cell r="B2280" t="str">
            <v>HID-CXS-140</v>
          </cell>
          <cell r="C2280" t="str">
            <v>CAIXA DE ESGOTO DE INSPEÇÃO/PASSAGEM EM ALVENARIA (100X100X50CM), REVESTIMENTO EM ARGAMASSA COM ADITIVO IMPERMEABILIZANTE, COM TAMPA DE CONCRETO, INCLUSIVE ESCAVAÇÃO, REATERRO E TRANSPORTE E RETIRADA DO MATERIAL ESCAVADO (EM CAÇAMBA)</v>
          </cell>
          <cell r="D2280" t="str">
            <v>UN</v>
          </cell>
          <cell r="E2280">
            <v>599.32000000000005</v>
          </cell>
          <cell r="F2280" t="str">
            <v>ED-49903</v>
          </cell>
          <cell r="G2280">
            <v>0</v>
          </cell>
        </row>
        <row r="2281">
          <cell r="A2281" t="str">
            <v>ED-49904</v>
          </cell>
          <cell r="B2281" t="str">
            <v>HID-CXS-145</v>
          </cell>
          <cell r="C2281" t="str">
            <v>CAIXA DE ESGOTO DE INSPEÇÃO/PASSAGEM EM ALVENARIA (100X100X80CM), REVESTIMENTO EM ARGAMASSA COM ADITIVO IMPERMEABILIZANTE, COM TAMPA DE CONCRETO, INCLUSIVE ESCAVAÇÃO, REATERRO E TRANSPORTE E RETIRADA DO MATERIAL ESCAVADO (EM CAÇAMBA)</v>
          </cell>
          <cell r="D2281" t="str">
            <v>UN</v>
          </cell>
          <cell r="E2281">
            <v>785.93</v>
          </cell>
          <cell r="F2281" t="str">
            <v>ED-49904</v>
          </cell>
          <cell r="G2281">
            <v>0</v>
          </cell>
        </row>
        <row r="2282">
          <cell r="A2282" t="str">
            <v>ED-49870</v>
          </cell>
          <cell r="B2282" t="str">
            <v>HID-CXS-005</v>
          </cell>
          <cell r="C2282" t="str">
            <v xml:space="preserve">CAIXA DE ESGOTO DE INSPEÇÃO/PASSAGEM EM ALVENARIA (30X30X30CM), REVESTIMENTO EM ARGAMASSA COM ADITIVO IMPERMEABILIZANTE, COM TAMPA DE CONCRETO, INCLUSIVE ESCAVAÇÃO, REATERRO E TRANSPORTE E RETIRADA DO MATERIAL ESCAVADO (EM CAÇAMBA)
</v>
          </cell>
          <cell r="D2282" t="str">
            <v>UN</v>
          </cell>
          <cell r="E2282">
            <v>105.35</v>
          </cell>
          <cell r="F2282" t="str">
            <v>ED-49870</v>
          </cell>
          <cell r="G2282">
            <v>0</v>
          </cell>
        </row>
        <row r="2283">
          <cell r="A2283" t="str">
            <v>ED-49871</v>
          </cell>
          <cell r="B2283" t="str">
            <v>HID-CXS-010</v>
          </cell>
          <cell r="C2283" t="str">
            <v xml:space="preserve">CAIXA DE ESGOTO DE INSPEÇÃO/PASSAGEM EM ALVENARIA (30X30X40CM), REVESTIMENTO EM ARGAMASSA COM ADITIVO IMPERMEABILIZANTE, COM TAMPA DE CONCRETO, INCLUSIVE ESCAVAÇÃO, REATERRO E TRANSPORTE E RETIRADA DO MATERIAL ESCAVADO (EM CAÇAMBA)
</v>
          </cell>
          <cell r="D2283" t="str">
            <v>UN</v>
          </cell>
          <cell r="E2283">
            <v>133.88999999999999</v>
          </cell>
          <cell r="F2283" t="str">
            <v>ED-49871</v>
          </cell>
          <cell r="G2283">
            <v>0</v>
          </cell>
        </row>
        <row r="2284">
          <cell r="A2284" t="str">
            <v>ED-49872</v>
          </cell>
          <cell r="B2284" t="str">
            <v>HID-CXS-015</v>
          </cell>
          <cell r="C2284" t="str">
            <v xml:space="preserve">CAIXA DE ESGOTO DE INSPEÇÃO/PASSAGEM EM ALVENARIA (30X30X60CM), REVESTIMENTO EM ARGAMASSA COM ADITIVO IMPERMEABILIZANTE, COM TAMPA DE CONCRETO, INCLUSIVE ESCAVAÇÃO, REATERRO E TRANSPORTE E RETIRADA DO MATERIAL ESCAVADO (EM CAÇAMBA)
</v>
          </cell>
          <cell r="D2284" t="str">
            <v>UN</v>
          </cell>
          <cell r="E2284">
            <v>164.56</v>
          </cell>
          <cell r="F2284" t="str">
            <v>ED-49872</v>
          </cell>
          <cell r="G2284">
            <v>0</v>
          </cell>
        </row>
        <row r="2285">
          <cell r="A2285" t="str">
            <v>ED-49876</v>
          </cell>
          <cell r="B2285" t="str">
            <v>HID-CXS-031</v>
          </cell>
          <cell r="C2285" t="str">
            <v xml:space="preserve">CAIXA DE ESGOTO DE INSPEÇÃO/PASSAGEM EM ALVENARIA (40X40X100CM), REVESTIMENTO EM ARGAMASSA COM ADITIVO IMPERMEABILIZANTE, COM TAMPA DE CONCRETO, INCLUSIVE ESCAVAÇÃO, REATERRO E TRANSPORTE E RETIRADA DO MATERIAL ESCAVADO (EM CAÇAMBA)
</v>
          </cell>
          <cell r="D2285" t="str">
            <v>UN</v>
          </cell>
          <cell r="E2285">
            <v>318.14</v>
          </cell>
          <cell r="F2285" t="str">
            <v>ED-49876</v>
          </cell>
          <cell r="G2285">
            <v>0</v>
          </cell>
        </row>
        <row r="2286">
          <cell r="A2286" t="str">
            <v>ED-49873</v>
          </cell>
          <cell r="B2286" t="str">
            <v>HID-CXS-020</v>
          </cell>
          <cell r="C2286" t="str">
            <v>CAIXA DE ESGOTO DE INSPEÇÃO/PASSAGEM EM ALVENARIA (40X40X40CM), REVESTIMENTO EM ARGAMASSA COM ADITIVO IMPERMEABILIZANTE, COM TAMPA DE CONCRETO, INCLUSIVE ESCAVAÇÃO, REATERRO E TRANSPORTE E RETIRADA DO MATERIAL ESCAVADO (EM CAÇAMBA)</v>
          </cell>
          <cell r="D2286" t="str">
            <v>UN</v>
          </cell>
          <cell r="E2286">
            <v>166.32</v>
          </cell>
          <cell r="F2286" t="str">
            <v>ED-49873</v>
          </cell>
          <cell r="G2286">
            <v>0</v>
          </cell>
        </row>
        <row r="2287">
          <cell r="A2287" t="str">
            <v>ED-49874</v>
          </cell>
          <cell r="B2287" t="str">
            <v>HID-CXS-025</v>
          </cell>
          <cell r="C2287" t="str">
            <v>CAIXA DE ESGOTO DE INSPEÇÃO/PASSAGEM EM ALVENARIA (40X40X60CM), REVESTIMENTO EM ARGAMASSA COM ADITIVO IMPERMEABILIZANTE, COM TAMPA DE CONCRETO, INCLUSIVE ESCAVAÇÃO, REATERRO E TRANSPORTE E RETIRADA DO MATERIAL ESCAVADO (EM CAÇAMBA)</v>
          </cell>
          <cell r="D2287" t="str">
            <v>UN</v>
          </cell>
          <cell r="E2287">
            <v>216.92</v>
          </cell>
          <cell r="F2287" t="str">
            <v>ED-49874</v>
          </cell>
          <cell r="G2287">
            <v>0</v>
          </cell>
        </row>
        <row r="2288">
          <cell r="A2288" t="str">
            <v>ED-49875</v>
          </cell>
          <cell r="B2288" t="str">
            <v>HID-CXS-030</v>
          </cell>
          <cell r="C2288" t="str">
            <v>CAIXA DE ESGOTO DE INSPEÇÃO/PASSAGEM EM ALVENARIA (40X40X80CM), REVESTIMENTO EM ARGAMASSA COM ADITIVO IMPERMEABILIZANTE, COM TAMPA DE CONCRETO, INCLUSIVE ESCAVAÇÃO, REATERRO E TRANSPORTE E RETIRADA DO MATERIAL ESCAVADO (EM CAÇAMBA)</v>
          </cell>
          <cell r="D2288" t="str">
            <v>UN</v>
          </cell>
          <cell r="E2288">
            <v>267.52999999999997</v>
          </cell>
          <cell r="F2288" t="str">
            <v>ED-49875</v>
          </cell>
          <cell r="G2288">
            <v>0</v>
          </cell>
        </row>
        <row r="2289">
          <cell r="A2289" t="str">
            <v>ED-49881</v>
          </cell>
          <cell r="B2289" t="str">
            <v>HID-CXS-050</v>
          </cell>
          <cell r="C2289" t="str">
            <v>CAIXA DE ESGOTO DE INSPEÇÃO/PASSAGEM EM ALVENARIA (50X50X100CM), REVESTIMENTO EM ARGAMASSA COM ADITIVO IMPERMEABILIZANTE, COM TAMPA DE CONCRETO, INCLUSIVE ESCAVAÇÃO, REATERRO E TRANSPORTE E RETIRADA DO MATERIAL ESCAVADO (EM CAÇAMBA)</v>
          </cell>
          <cell r="D2289" t="str">
            <v>UN</v>
          </cell>
          <cell r="E2289">
            <v>397.62</v>
          </cell>
          <cell r="F2289" t="str">
            <v>ED-49881</v>
          </cell>
          <cell r="G2289">
            <v>0</v>
          </cell>
        </row>
        <row r="2290">
          <cell r="A2290" t="str">
            <v>ED-49877</v>
          </cell>
          <cell r="B2290" t="str">
            <v>HID-CXS-035</v>
          </cell>
          <cell r="C2290" t="str">
            <v>CAIXA DE ESGOTO DE INSPEÇÃO/PASSAGEM EM ALVENARIA (50X50X40CM), REVESTIMENTO EM ARGAMASSA COM ADITIVO IMPERMEABILIZANTE, COM TAMPA DE CONCRETO, INCLUSIVE ESCAVAÇÃO, REATERRO E TRANSPORTE E RETIRADA DO MATERIAL ESCAVADO (EM CAÇAMBA)</v>
          </cell>
          <cell r="D2290" t="str">
            <v>UN</v>
          </cell>
          <cell r="E2290">
            <v>211.4</v>
          </cell>
          <cell r="F2290" t="str">
            <v>ED-49877</v>
          </cell>
          <cell r="G2290">
            <v>0</v>
          </cell>
        </row>
        <row r="2291">
          <cell r="A2291" t="str">
            <v>ED-49878</v>
          </cell>
          <cell r="B2291" t="str">
            <v>HID-CXS-036</v>
          </cell>
          <cell r="C2291" t="str">
            <v>CAIXA DE ESGOTO DE INSPEÇÃO/PASSAGEM EM ALVENARIA (50X50X45CM), REVESTIMENTO EM ARGAMASSA COM ADITIVO IMPERMEABILIZANTE, COM TAMPA DE CONCRETO, INCLUSIVE ESCAVAÇÃO, REATERRO E TRANSPORTE E RETIRADA DO MATERIAL ESCAVADO (EM CAÇAMBA)</v>
          </cell>
          <cell r="D2291" t="str">
            <v>UN</v>
          </cell>
          <cell r="E2291">
            <v>185.45</v>
          </cell>
          <cell r="F2291" t="str">
            <v>ED-49878</v>
          </cell>
          <cell r="G2291">
            <v>0</v>
          </cell>
        </row>
        <row r="2292">
          <cell r="A2292" t="str">
            <v>ED-49879</v>
          </cell>
          <cell r="B2292" t="str">
            <v>HID-CXS-040</v>
          </cell>
          <cell r="C2292" t="str">
            <v>CAIXA DE ESGOTO DE INSPEÇÃO/PASSAGEM EM ALVENARIA (50X50X60CM), REVESTIMENTO EM ARGAMASSA COM ADITIVO IMPERMEABILIZANTE, COM TAMPA DE CONCRETO, INCLUSIVE ESCAVAÇÃO, REATERRO E TRANSPORTE E RETIRADA DO MATERIAL ESCAVADO (EM CAÇAMBA)</v>
          </cell>
          <cell r="D2292" t="str">
            <v>UN</v>
          </cell>
          <cell r="E2292">
            <v>273.47000000000003</v>
          </cell>
          <cell r="F2292" t="str">
            <v>ED-49879</v>
          </cell>
          <cell r="G2292">
            <v>0</v>
          </cell>
        </row>
        <row r="2293">
          <cell r="A2293" t="str">
            <v>ED-49880</v>
          </cell>
          <cell r="B2293" t="str">
            <v>HID-CXS-045</v>
          </cell>
          <cell r="C2293" t="str">
            <v>CAIXA DE ESGOTO DE INSPEÇÃO/PASSAGEM EM ALVENARIA (50X50X80CM), REVESTIMENTO EM ARGAMASSA COM ADITIVO IMPERMEABILIZANTE, COM TAMPA DE CONCRETO, INCLUSIVE ESCAVAÇÃO, REATERRO E TRANSPORTE E RETIRADA DO MATERIAL ESCAVADO (EM CAÇAMBA)</v>
          </cell>
          <cell r="D2293" t="str">
            <v>UN</v>
          </cell>
          <cell r="E2293">
            <v>335.56</v>
          </cell>
          <cell r="F2293" t="str">
            <v>ED-49880</v>
          </cell>
          <cell r="G2293">
            <v>0</v>
          </cell>
        </row>
        <row r="2294">
          <cell r="A2294" t="str">
            <v>ED-49889</v>
          </cell>
          <cell r="B2294" t="str">
            <v>HID-CXS-070</v>
          </cell>
          <cell r="C2294" t="str">
            <v>CAIXA DE ESGOTO DE INSPEÇÃO/PASSAGEM EM ALVENARIA (60X60X100CM), REVESTIMENTO EM ARGAMASSA COM ADITIVO IMPERMEABILIZANTE, COM TAMPA DE CONCRETO, INCLUSIVE ESCAVAÇÃO, REATERRO E TRANSPORTE E RETIRADA DO MATERIAL ESCAVADO (EM CAÇAMBA)</v>
          </cell>
          <cell r="D2294" t="str">
            <v>UN</v>
          </cell>
          <cell r="E2294">
            <v>481.95</v>
          </cell>
          <cell r="F2294" t="str">
            <v>ED-49889</v>
          </cell>
          <cell r="G2294">
            <v>0</v>
          </cell>
        </row>
        <row r="2295">
          <cell r="A2295" t="str">
            <v>ED-49882</v>
          </cell>
          <cell r="B2295" t="str">
            <v>HID-CXS-055</v>
          </cell>
          <cell r="C2295" t="str">
            <v>CAIXA DE ESGOTO DE INSPEÇÃO/PASSAGEM EM ALVENARIA (60X60X40CM), REVESTIMENTO EM ARGAMASSA COM ADITIVO IMPERMEABILIZANTE, COM TAMPA DE CONCRETO, INCLUSIVE ESCAVAÇÃO, REATERRO E TRANSPORTE E RETIRADA DO MATERIAL ESCAVADO (EM CAÇAMBA)</v>
          </cell>
          <cell r="D2295" t="str">
            <v>UN</v>
          </cell>
          <cell r="E2295">
            <v>260.32</v>
          </cell>
          <cell r="F2295" t="str">
            <v>ED-49882</v>
          </cell>
          <cell r="G2295">
            <v>0</v>
          </cell>
        </row>
        <row r="2296">
          <cell r="A2296" t="str">
            <v>ED-49883</v>
          </cell>
          <cell r="B2296" t="str">
            <v>HID-CXS-060</v>
          </cell>
          <cell r="C2296" t="str">
            <v>CAIXA DE ESGOTO DE INSPEÇÃO/PASSAGEM EM ALVENARIA (60X60X60CM), REVESTIMENTO EM ARGAMASSA COM ADITIVO IMPERMEABILIZANTE, COM TAMPA DE CONCRETO, INCLUSIVE ESCAVAÇÃO, REATERRO E TRANSPORTE E RETIRADA DO MATERIAL ESCAVADO (EM CAÇAMBA)</v>
          </cell>
          <cell r="D2296" t="str">
            <v>UN</v>
          </cell>
          <cell r="E2296">
            <v>334.19</v>
          </cell>
          <cell r="F2296" t="str">
            <v>ED-49883</v>
          </cell>
          <cell r="G2296">
            <v>0</v>
          </cell>
        </row>
        <row r="2297">
          <cell r="A2297" t="str">
            <v>ED-49884</v>
          </cell>
          <cell r="B2297" t="str">
            <v>HID-CXS-061</v>
          </cell>
          <cell r="C2297" t="str">
            <v>CAIXA DE ESGOTO DE INSPEÇÃO/PASSAGEM EM ALVENARIA (60X60X65CM), REVESTIMENTO EM ARGAMASSA COM ADITIVO IMPERMEABILIZANTE, COM TAMPA DE CONCRETO, INCLUSIVE ESCAVAÇÃO, REATERRO E TRANSPORTE E RETIRADA DO MATERIAL ESCAVADO (EM CAÇAMBA)</v>
          </cell>
          <cell r="D2297" t="str">
            <v>UN</v>
          </cell>
          <cell r="E2297">
            <v>352.66</v>
          </cell>
          <cell r="F2297" t="str">
            <v>ED-49884</v>
          </cell>
          <cell r="G2297">
            <v>0</v>
          </cell>
        </row>
        <row r="2298">
          <cell r="A2298" t="str">
            <v>ED-49885</v>
          </cell>
          <cell r="B2298" t="str">
            <v>HID-CXS-062</v>
          </cell>
          <cell r="C2298" t="str">
            <v>CAIXA DE ESGOTO DE INSPEÇÃO/PASSAGEM EM ALVENARIA (60X60X70CM), REVESTIMENTO EM ARGAMASSA COM ADITIVO IMPERMEABILIZANTE, COM TAMPA DE CONCRETO, INCLUSIVE ESCAVAÇÃO, REATERRO E TRANSPORTE E RETIRADA DO MATERIAL ESCAVADO (EM CAÇAMBA)</v>
          </cell>
          <cell r="D2298" t="str">
            <v>UN</v>
          </cell>
          <cell r="E2298">
            <v>368.96</v>
          </cell>
          <cell r="F2298" t="str">
            <v>ED-49885</v>
          </cell>
          <cell r="G2298">
            <v>0</v>
          </cell>
        </row>
        <row r="2299">
          <cell r="A2299" t="str">
            <v>ED-49886</v>
          </cell>
          <cell r="B2299" t="str">
            <v>HID-CXS-063</v>
          </cell>
          <cell r="C2299" t="str">
            <v>CAIXA DE ESGOTO DE INSPEÇÃO/PASSAGEM EM ALVENARIA (60X60X75CM), REVESTIMENTO EM ARGAMASSA COM ADITIVO IMPERMEABILIZANTE, COM TAMPA DE CONCRETO, INCLUSIVE ESCAVAÇÃO, REATERRO E TRANSPORTE E RETIRADA DO MATERIAL ESCAVADO (EM CAÇAMBA)</v>
          </cell>
          <cell r="D2299" t="str">
            <v>UN</v>
          </cell>
          <cell r="E2299">
            <v>389.6</v>
          </cell>
          <cell r="F2299" t="str">
            <v>ED-49886</v>
          </cell>
          <cell r="G2299">
            <v>0</v>
          </cell>
        </row>
        <row r="2300">
          <cell r="A2300" t="str">
            <v>ED-49887</v>
          </cell>
          <cell r="B2300" t="str">
            <v>HID-CXS-065</v>
          </cell>
          <cell r="C2300" t="str">
            <v>CAIXA DE ESGOTO DE INSPEÇÃO/PASSAGEM EM ALVENARIA (60X60X80CM), REVESTIMENTO EM ARGAMASSA COM ADITIVO IMPERMEABILIZANTE, COM TAMPA DE CONCRETO, INCLUSIVE ESCAVAÇÃO, REATERRO E TRANSPORTE E RETIRADA DO MATERIAL ESCAVADO (EM CAÇAMBA)</v>
          </cell>
          <cell r="D2300" t="str">
            <v>UN</v>
          </cell>
          <cell r="E2300">
            <v>408.06</v>
          </cell>
          <cell r="F2300" t="str">
            <v>ED-49887</v>
          </cell>
          <cell r="G2300">
            <v>0</v>
          </cell>
        </row>
        <row r="2301">
          <cell r="A2301" t="str">
            <v>ED-49888</v>
          </cell>
          <cell r="B2301" t="str">
            <v>HID-CXS-066</v>
          </cell>
          <cell r="C2301" t="str">
            <v>CAIXA DE ESGOTO DE INSPEÇÃO/PASSAGEM EM ALVENARIA (60X60X85CM), REVESTIMENTO EM ARGAMASSA COM ADITIVO IMPERMEABILIZANTE, COM TAMPA DE CONCRETO, INCLUSIVE ESCAVAÇÃO, REATERRO E TRANSPORTE E RETIRADA DO MATERIAL ESCAVADO (EM CAÇAMBA)</v>
          </cell>
          <cell r="D2301" t="str">
            <v>UN</v>
          </cell>
          <cell r="E2301">
            <v>426.54</v>
          </cell>
          <cell r="F2301" t="str">
            <v>ED-49888</v>
          </cell>
          <cell r="G2301">
            <v>0</v>
          </cell>
        </row>
        <row r="2302">
          <cell r="A2302" t="str">
            <v>ED-49893</v>
          </cell>
          <cell r="B2302" t="str">
            <v>HID-CXS-090</v>
          </cell>
          <cell r="C2302" t="str">
            <v>CAIXA DE ESGOTO DE INSPEÇÃO/PASSAGEM EM ALVENARIA (70X70X110CM), REVESTIMENTO EM ARGAMASSA COM ADITIVO IMPERMEABILIZANTE, COM TAMPA DE CONCRETO, INCLUSIVE ESCAVAÇÃO, REATERRO E TRANSPORTE E RETIRADA DO MATERIAL ESCAVADO (EM CAÇAMBA)</v>
          </cell>
          <cell r="D2302" t="str">
            <v>UN</v>
          </cell>
          <cell r="E2302">
            <v>627</v>
          </cell>
          <cell r="F2302" t="str">
            <v>ED-49893</v>
          </cell>
          <cell r="G2302">
            <v>0</v>
          </cell>
        </row>
        <row r="2303">
          <cell r="A2303" t="str">
            <v>ED-49890</v>
          </cell>
          <cell r="B2303" t="str">
            <v>HID-CXS-075</v>
          </cell>
          <cell r="C2303" t="str">
            <v>CAIXA DE ESGOTO DE INSPEÇÃO/PASSAGEM EM ALVENARIA (70X70X40CM), REVESTIMENTO EM ARGAMASSA COM ADITIVO IMPERMEABILIZANTE, COM TAMPA DE CONCRETO, INCLUSIVE ESCAVAÇÃO, REATERRO E TRANSPORTE E RETIRADA DO MATERIAL ESCAVADO (EM CAÇAMBA)</v>
          </cell>
          <cell r="D2303" t="str">
            <v>UN</v>
          </cell>
          <cell r="E2303">
            <v>325.97000000000003</v>
          </cell>
          <cell r="F2303" t="str">
            <v>ED-49890</v>
          </cell>
          <cell r="G2303">
            <v>0</v>
          </cell>
        </row>
        <row r="2304">
          <cell r="A2304" t="str">
            <v>ED-49891</v>
          </cell>
          <cell r="B2304" t="str">
            <v>HID-CXS-080</v>
          </cell>
          <cell r="C2304" t="str">
            <v>CAIXA DE ESGOTO DE INSPEÇÃO/PASSAGEM EM ALVENARIA (70X70X60CM), REVESTIMENTO EM ARGAMASSA COM ADITIVO IMPERMEABILIZANTE, COM TAMPA DE CONCRETO, INCLUSIVE ESCAVAÇÃO, REATERRO E TRANSPORTE E RETIRADA DO MATERIAL ESCAVADO (EM CAÇAMBA)</v>
          </cell>
          <cell r="D2304" t="str">
            <v>UN</v>
          </cell>
          <cell r="E2304">
            <v>411.98</v>
          </cell>
          <cell r="F2304" t="str">
            <v>ED-49891</v>
          </cell>
          <cell r="G2304">
            <v>0</v>
          </cell>
        </row>
        <row r="2305">
          <cell r="A2305" t="str">
            <v>ED-49892</v>
          </cell>
          <cell r="B2305" t="str">
            <v>HID-CXS-085</v>
          </cell>
          <cell r="C2305" t="str">
            <v>CAIXA DE ESGOTO DE INSPEÇÃO/PASSAGEM EM ALVENARIA (70X70X80CM), REVESTIMENTO EM ARGAMASSA COM ADITIVO IMPERMEABILIZANTE, COM TAMPA DE CONCRETO, INCLUSIVE ESCAVAÇÃO, REATERRO E TRANSPORTE E RETIRADA DO MATERIAL ESCAVADO (EM CAÇAMBA)</v>
          </cell>
          <cell r="D2305" t="str">
            <v>UN</v>
          </cell>
          <cell r="E2305">
            <v>497.99</v>
          </cell>
          <cell r="F2305" t="str">
            <v>ED-49892</v>
          </cell>
          <cell r="G2305">
            <v>0</v>
          </cell>
        </row>
        <row r="2306">
          <cell r="A2306" t="str">
            <v>ED-49897</v>
          </cell>
          <cell r="B2306" t="str">
            <v>HID-CXS-110</v>
          </cell>
          <cell r="C2306" t="str">
            <v>CAIXA DE ESGOTO DE INSPEÇÃO/PASSAGEM EM ALVENARIA (80X80X100CM), REVESTIMENTO EM ARGAMASSA COM ADITIVO IMPERMEABILIZANTE, COM TAMPA DE CONCRETO, INCLUSIVE ESCAVAÇÃO, REATERRO E TRANSPORTE E RETIRADA DO MATERIAL ESCAVADO (EM CAÇAMBA)</v>
          </cell>
          <cell r="D2306" t="str">
            <v>UN</v>
          </cell>
          <cell r="E2306">
            <v>680.6</v>
          </cell>
          <cell r="F2306" t="str">
            <v>ED-49897</v>
          </cell>
          <cell r="G2306">
            <v>0</v>
          </cell>
        </row>
        <row r="2307">
          <cell r="A2307" t="str">
            <v>ED-49898</v>
          </cell>
          <cell r="B2307" t="str">
            <v>HID-CXS-115</v>
          </cell>
          <cell r="C2307" t="str">
            <v>CAIXA DE ESGOTO DE INSPEÇÃO/PASSAGEM EM ALVENARIA (80X80X140CM), REVESTIMENTO EM ARGAMASSA COM ADITIVO IMPERMEABILIZANTE, COM TAMPA DE CONCRETO, INCLUSIVE ESCAVAÇÃO, REATERRO E TRANSPORTE E RETIRADA DO MATERIAL ESCAVADO (EM CAÇAMBA)</v>
          </cell>
          <cell r="D2307" t="str">
            <v>UN</v>
          </cell>
          <cell r="E2307">
            <v>877.55</v>
          </cell>
          <cell r="F2307" t="str">
            <v>ED-49898</v>
          </cell>
          <cell r="G2307">
            <v>0</v>
          </cell>
        </row>
        <row r="2308">
          <cell r="A2308" t="str">
            <v>ED-49894</v>
          </cell>
          <cell r="B2308" t="str">
            <v>HID-CXS-095</v>
          </cell>
          <cell r="C2308" t="str">
            <v>CAIXA DE ESGOTO DE INSPEÇÃO/PASSAGEM EM ALVENARIA (80X80X40CM), REVESTIMENTO EM ARGAMASSA COM ADITIVO IMPERMEABILIZANTE, COM TAMPA DE CONCRETO, INCLUSIVE ESCAVAÇÃO, REATERRO E TRANSPORTE E RETIRADA DO MATERIAL ESCAVADO (EM CAÇAMBA)</v>
          </cell>
          <cell r="D2308" t="str">
            <v>UN</v>
          </cell>
          <cell r="E2308">
            <v>385.17</v>
          </cell>
          <cell r="F2308" t="str">
            <v>ED-49894</v>
          </cell>
          <cell r="G2308">
            <v>0</v>
          </cell>
        </row>
        <row r="2309">
          <cell r="A2309" t="str">
            <v>ED-49895</v>
          </cell>
          <cell r="B2309" t="str">
            <v>HID-CXS-100</v>
          </cell>
          <cell r="C2309" t="str">
            <v>CAIXA DE ESGOTO DE INSPEÇÃO/PASSAGEM EM ALVENARIA (80X80X60CM), REVESTIMENTO EM ARGAMASSA COM ADITIVO IMPERMEABILIZANTE, COM TAMPA DE CONCRETO, INCLUSIVE ESCAVAÇÃO, REATERRO E TRANSPORTE E RETIRADA DO MATERIAL ESCAVADO (EM CAÇAMBA)</v>
          </cell>
          <cell r="D2309" t="str">
            <v>UN</v>
          </cell>
          <cell r="E2309">
            <v>483.65</v>
          </cell>
          <cell r="F2309" t="str">
            <v>ED-49895</v>
          </cell>
          <cell r="G2309">
            <v>0</v>
          </cell>
        </row>
        <row r="2310">
          <cell r="A2310" t="str">
            <v>ED-49896</v>
          </cell>
          <cell r="B2310" t="str">
            <v>HID-CXS-105</v>
          </cell>
          <cell r="C2310" t="str">
            <v>CAIXA DE ESGOTO DE INSPEÇÃO/PASSAGEM EM ALVENARIA (80X80X80CM), REVESTIMENTO EM ARGAMASSA COM ADITIVO IMPERMEABILIZANTE, COM TAMPA DE CONCRETO, INCLUSIVE ESCAVAÇÃO, REATERRO E TRANSPORTE E RETIRADA DO MATERIAL ESCAVADO (EM CAÇAMBA)</v>
          </cell>
          <cell r="D2310" t="str">
            <v>UN</v>
          </cell>
          <cell r="E2310">
            <v>582.11</v>
          </cell>
          <cell r="F2310" t="str">
            <v>ED-49896</v>
          </cell>
          <cell r="G2310">
            <v>0</v>
          </cell>
        </row>
        <row r="2311">
          <cell r="A2311" t="str">
            <v>ED-49901</v>
          </cell>
          <cell r="B2311" t="str">
            <v>HID-CXS-130</v>
          </cell>
          <cell r="C2311" t="str">
            <v>CAIXA DE ESGOTO DE INSPEÇÃO/PASSAGEM EM ALVENARIA (90X90X100CM), REVESTIMENTO EM ARGAMASSA COM ADITIVO IMPERMEABILIZANTE, COM TAMPA DE CONCRETO, INCLUSIVE ESCAVAÇÃO, REATERRO E TRANSPORTE E RETIRADA DO MATERIAL ESCAVADO (EM CAÇAMBA)</v>
          </cell>
          <cell r="D2311" t="str">
            <v>UN</v>
          </cell>
          <cell r="E2311">
            <v>782.3</v>
          </cell>
          <cell r="F2311" t="str">
            <v>ED-49901</v>
          </cell>
          <cell r="G2311">
            <v>0</v>
          </cell>
        </row>
        <row r="2312">
          <cell r="A2312" t="str">
            <v>ED-49902</v>
          </cell>
          <cell r="B2312" t="str">
            <v>HID-CXS-135</v>
          </cell>
          <cell r="C2312" t="str">
            <v>CAIXA DE ESGOTO DE INSPEÇÃO/PASSAGEM EM ALVENARIA (90X90X140CM), REVESTIMENTO EM ARGAMASSA COM ADITIVO IMPERMEABILIZANTE, COM TAMPA DE CONCRETO, INCLUSIVE ESCAVAÇÃO, REATERRO E TRANSPORTE E RETIRADA DO MATERIAL ESCAVADO (EM CAÇAMBA)</v>
          </cell>
          <cell r="D2312" t="str">
            <v>UN</v>
          </cell>
          <cell r="E2312">
            <v>1004.84</v>
          </cell>
          <cell r="F2312" t="str">
            <v>ED-49902</v>
          </cell>
          <cell r="G2312">
            <v>0</v>
          </cell>
        </row>
        <row r="2313">
          <cell r="A2313" t="str">
            <v>ED-49899</v>
          </cell>
          <cell r="B2313" t="str">
            <v>HID-CXS-120</v>
          </cell>
          <cell r="C2313" t="str">
            <v>CAIXA DE ESGOTO DE INSPEÇÃO/PASSAGEM EM ALVENARIA (90X90X60CM), REVESTIMENTO EM ARGAMASSA COM ADITIVO IMPERMEABILIZANTE, COM TAMPA DE CONCRETO, INCLUSIVE ESCAVAÇÃO, REATERRO E TRANSPORTE E RETIRADA DO MATERIAL ESCAVADO (EM CAÇAMBA)</v>
          </cell>
          <cell r="D2313" t="str">
            <v>UN</v>
          </cell>
          <cell r="E2313">
            <v>559.74</v>
          </cell>
          <cell r="F2313" t="str">
            <v>ED-49899</v>
          </cell>
          <cell r="G2313">
            <v>0</v>
          </cell>
        </row>
        <row r="2314">
          <cell r="A2314" t="str">
            <v>ED-49900</v>
          </cell>
          <cell r="B2314" t="str">
            <v>HID-CXS-125</v>
          </cell>
          <cell r="C2314" t="str">
            <v>CAIXA DE ESGOTO DE INSPEÇÃO/PASSAGEM EM ALVENARIA (90X90X80CM), REVESTIMENTO EM ARGAMASSA COM ADITIVO IMPERMEABILIZANTE, COM TAMPA DE CONCRETO, INCLUSIVE ESCAVAÇÃO, REATERRO E TRANSPORTE E RETIRADA DO MATERIAL ESCAVADO (EM CAÇAMBA)</v>
          </cell>
          <cell r="D2314" t="str">
            <v>UN</v>
          </cell>
          <cell r="E2314">
            <v>671.01</v>
          </cell>
          <cell r="F2314" t="str">
            <v>ED-49900</v>
          </cell>
          <cell r="G2314">
            <v>0</v>
          </cell>
        </row>
        <row r="2315">
          <cell r="A2315" t="str">
            <v>24.16</v>
          </cell>
          <cell r="B2315">
            <v>8993</v>
          </cell>
          <cell r="C2315" t="str">
            <v>CAIXA DE ALVENARIA PARA DRENAGEM</v>
          </cell>
          <cell r="D2315" t="str">
            <v/>
          </cell>
          <cell r="E2315">
            <v>0</v>
          </cell>
          <cell r="F2315" t="str">
            <v>24.16</v>
          </cell>
          <cell r="G2315">
            <v>0</v>
          </cell>
        </row>
        <row r="2316">
          <cell r="A2316" t="str">
            <v>ED-49931</v>
          </cell>
          <cell r="B2316" t="str">
            <v>HID-CXS-290</v>
          </cell>
          <cell r="C2316" t="str">
            <v>CAIXA DE DRENAGEM DE INSPEÇÃO/PASSAGEM EM ALVENARIA (100X100X50CM), REVESTIMENTO EM ARGAMASSA COM ADITIVO IMPERMEABILIZANTE, COM TAMPA EM GRELHA, INCLUSIVE ESCAVAÇÃO, REATERRO E TRANSPORTE E RETIRADA DO MATERIAL ESCAVADO (EM CAÇAMBA)</v>
          </cell>
          <cell r="D2316" t="str">
            <v>UN</v>
          </cell>
          <cell r="E2316">
            <v>1153.3699999999999</v>
          </cell>
          <cell r="F2316" t="str">
            <v>ED-49931</v>
          </cell>
          <cell r="G2316">
            <v>0</v>
          </cell>
        </row>
        <row r="2317">
          <cell r="A2317" t="str">
            <v>ED-49932</v>
          </cell>
          <cell r="B2317" t="str">
            <v>HID-CXS-295</v>
          </cell>
          <cell r="C2317" t="str">
            <v>CAIXA DE DRENAGEM DE INSPEÇÃO/PASSAGEM EM ALVENARIA (100X100X80CM), REVESTIMENTO EM ARGAMASSA COM ADITIVO IMPERMEABILIZANTE, COM TAMPA EM GRELHA, INCLUSIVE ESCAVAÇÃO, REATERRO E TRANSPORTE E RETIRADA DO MATERIAL ESCAVADO (EM CAÇAMBA)</v>
          </cell>
          <cell r="D2317" t="str">
            <v>UN</v>
          </cell>
          <cell r="E2317">
            <v>1894.09</v>
          </cell>
          <cell r="F2317" t="str">
            <v>ED-49932</v>
          </cell>
          <cell r="G2317">
            <v>0</v>
          </cell>
        </row>
        <row r="2318">
          <cell r="A2318" t="str">
            <v>ED-49905</v>
          </cell>
          <cell r="B2318" t="str">
            <v>HID-CXS-150</v>
          </cell>
          <cell r="C2318" t="str">
            <v>CAIXA DE DRENAGEM DE INSPEÇÃO/PASSAGEM EM ALVENARIA (30X30X30CM), REVESTIMENTO EM ARGAMASSA COM ADITIVO IMPERMEABILIZANTE, COM TAMPA EM GRELHA, INCLUSIVE ESCAVAÇÃO, REATERRO E TRANSPORTE E RETIRADA DO MATERIAL ESCAVADO (EM CAÇAMBA)</v>
          </cell>
          <cell r="D2318" t="str">
            <v>UN</v>
          </cell>
          <cell r="E2318">
            <v>180.72</v>
          </cell>
          <cell r="F2318" t="str">
            <v>ED-49905</v>
          </cell>
          <cell r="G2318">
            <v>0</v>
          </cell>
        </row>
        <row r="2319">
          <cell r="A2319" t="str">
            <v>ED-49906</v>
          </cell>
          <cell r="B2319" t="str">
            <v>HID-CXS-155</v>
          </cell>
          <cell r="C2319" t="str">
            <v>CAIXA DE DRENAGEM DE INSPEÇÃO/PASSAGEM EM ALVENARIA (30X30X40CM), REVESTIMENTO EM ARGAMASSA COM ADITIVO IMPERMEABILIZANTE, COM TAMPA EM GRELHA, INCLUSIVE ESCAVAÇÃO, REATERRO E TRANSPORTE E RETIRADA DO MATERIAL ESCAVADO (EM CAÇAMBA)</v>
          </cell>
          <cell r="D2319" t="str">
            <v>UN</v>
          </cell>
          <cell r="E2319">
            <v>200.46</v>
          </cell>
          <cell r="F2319" t="str">
            <v>ED-49906</v>
          </cell>
          <cell r="G2319">
            <v>0</v>
          </cell>
        </row>
        <row r="2320">
          <cell r="A2320" t="str">
            <v>ED-49907</v>
          </cell>
          <cell r="B2320" t="str">
            <v>HID-CXS-160</v>
          </cell>
          <cell r="C2320" t="str">
            <v>CAIXA DE DRENAGEM DE INSPEÇÃO/PASSAGEM EM ALVENARIA (30X30X60CM), REVESTIMENTO EM ARGAMASSA COM ADITIVO IMPERMEABILIZANTE, COM TAMPA EM GRELHA, INCLUSIVE ESCAVAÇÃO, REATERRO E TRANSPORTE E RETIRADA DO MATERIAL ESCAVADO (EM CAÇAMBA)</v>
          </cell>
          <cell r="D2320" t="str">
            <v>UN</v>
          </cell>
          <cell r="E2320">
            <v>239.92</v>
          </cell>
          <cell r="F2320" t="str">
            <v>ED-49907</v>
          </cell>
          <cell r="G2320">
            <v>0</v>
          </cell>
        </row>
        <row r="2321">
          <cell r="A2321" t="str">
            <v>ED-49908</v>
          </cell>
          <cell r="B2321" t="str">
            <v>HID-CXS-165</v>
          </cell>
          <cell r="C2321" t="str">
            <v>CAIXA DE DRENAGEM DE INSPEÇÃO/PASSAGEM EM ALVENARIA (40X40X40CM), REVESTIMENTO EM ARGAMASSA COM ADITIVO IMPERMEABILIZANTE, COM TAMPA EM GRELHA, INCLUSIVE ESCAVAÇÃO, REATERRO E TRANSPORTE E RETIRADA DO MATERIAL ESCAVADO (EM CAÇAMBA)</v>
          </cell>
          <cell r="D2321" t="str">
            <v>UN</v>
          </cell>
          <cell r="E2321">
            <v>285.67</v>
          </cell>
          <cell r="F2321" t="str">
            <v>ED-49908</v>
          </cell>
          <cell r="G2321">
            <v>0</v>
          </cell>
        </row>
        <row r="2322">
          <cell r="A2322" t="str">
            <v>ED-49909</v>
          </cell>
          <cell r="B2322" t="str">
            <v>HID-CXS-170</v>
          </cell>
          <cell r="C2322" t="str">
            <v>CAIXA DE DRENAGEM DE INSPEÇÃO/PASSAGEM EM ALVENARIA (40X40X60CM), REVESTIMENTO EM ARGAMASSA COM ADITIVO IMPERMEABILIZANTE, COM TAMPA EM GRELHA, INCLUSIVE ESCAVAÇÃO, REATERRO E TRANSPORTE E RETIRADA DO MATERIAL ESCAVADO (EM CAÇAMBA)</v>
          </cell>
          <cell r="D2322" t="str">
            <v>UN</v>
          </cell>
          <cell r="E2322">
            <v>336.27</v>
          </cell>
          <cell r="F2322" t="str">
            <v>ED-49909</v>
          </cell>
          <cell r="G2322">
            <v>0</v>
          </cell>
        </row>
        <row r="2323">
          <cell r="A2323" t="str">
            <v>ED-49910</v>
          </cell>
          <cell r="B2323" t="str">
            <v>HID-CXS-175</v>
          </cell>
          <cell r="C2323" t="str">
            <v>CAIXA DE DRENAGEM DE INSPEÇÃO/PASSAGEM EM ALVENARIA (40X40X80CM), REVESTIMENTO EM ARGAMASSA COM ADITIVO IMPERMEABILIZANTE, COM TAMPA EM GRELHA, INCLUSIVE ESCAVAÇÃO, REATERRO E TRANSPORTE E RETIRADA DO MATERIAL ESCAVADO (EM CAÇAMBA)</v>
          </cell>
          <cell r="D2323" t="str">
            <v>UN</v>
          </cell>
          <cell r="E2323">
            <v>386.88</v>
          </cell>
          <cell r="F2323" t="str">
            <v>ED-49910</v>
          </cell>
          <cell r="G2323">
            <v>0</v>
          </cell>
        </row>
        <row r="2324">
          <cell r="A2324" t="str">
            <v>ED-49913</v>
          </cell>
          <cell r="B2324" t="str">
            <v>HID-CXS-190</v>
          </cell>
          <cell r="C2324" t="str">
            <v>CAIXA DE DRENAGEM DE INSPEÇÃO/PASSAGEM EM ALVENARIA (50X50X100CM), REVESTIMENTO EM ARGAMASSA COM ADITIVO IMPERMEABILIZANTE, COM TAMPA EM GRELHA, INCLUSIVE ESCAVAÇÃO, REATERRO E TRANSPORTE E RETIRADA DO MATERIAL ESCAVADO (EM CAÇAMBA)</v>
          </cell>
          <cell r="D2324" t="str">
            <v>UN</v>
          </cell>
          <cell r="E2324">
            <v>571.1</v>
          </cell>
          <cell r="F2324" t="str">
            <v>ED-49913</v>
          </cell>
          <cell r="G2324">
            <v>0</v>
          </cell>
        </row>
        <row r="2325">
          <cell r="A2325" t="str">
            <v>ED-49911</v>
          </cell>
          <cell r="B2325" t="str">
            <v>HID-CXS-180</v>
          </cell>
          <cell r="C2325" t="str">
            <v>CAIXA DE DRENAGEM DE INSPEÇÃO/PASSAGEM EM ALVENARIA (50X50X40CM), REVESTIMENTO EM ARGAMASSA COM ADITIVO IMPERMEABILIZANTE, COM TAMPA EM GRELHA, INCLUSIVE ESCAVAÇÃO, REATERRO E TRANSPORTE E RETIRADA DO MATERIAL ESCAVADO (EM CAÇAMBA)</v>
          </cell>
          <cell r="D2325" t="str">
            <v>UN</v>
          </cell>
          <cell r="E2325">
            <v>384.87</v>
          </cell>
          <cell r="F2325" t="str">
            <v>ED-49911</v>
          </cell>
          <cell r="G2325">
            <v>0</v>
          </cell>
        </row>
        <row r="2326">
          <cell r="A2326" t="str">
            <v>ED-49912</v>
          </cell>
          <cell r="B2326" t="str">
            <v>HID-CXS-185</v>
          </cell>
          <cell r="C2326" t="str">
            <v>CAIXA DE DRENAGEM DE INSPEÇÃO/PASSAGEM EM ALVENARIA (50X50X60CM), REVESTIMENTO EM ARGAMASSA COM ADITIVO IMPERMEABILIZANTE, COM TAMPA EM GRELHA, INCLUSIVE ESCAVAÇÃO, REATERRO E TRANSPORTE E RETIRADA DO MATERIAL ESCAVADO (EM CAÇAMBA)</v>
          </cell>
          <cell r="D2326" t="str">
            <v>UN</v>
          </cell>
          <cell r="E2326">
            <v>446.95</v>
          </cell>
          <cell r="F2326" t="str">
            <v>ED-49912</v>
          </cell>
          <cell r="G2326">
            <v>0</v>
          </cell>
        </row>
        <row r="2327">
          <cell r="A2327" t="str">
            <v>ED-49917</v>
          </cell>
          <cell r="B2327" t="str">
            <v>HID-CXS-210</v>
          </cell>
          <cell r="C2327" t="str">
            <v>CAIXA DE DRENAGEM DE INSPEÇÃO/PASSAGEM EM ALVENARIA (60X60X100CM), REVESTIMENTO EM ARGAMASSA COM ADITIVO IMPERMEABILIZANTE, COM TAMPA EM GRELHA, INCLUSIVE ESCAVAÇÃO, REATERRO E TRANSPORTE E RETIRADA DO MATERIAL ESCAVADO (EM CAÇAMBA)</v>
          </cell>
          <cell r="D2327" t="str">
            <v>UN</v>
          </cell>
          <cell r="E2327">
            <v>719.76</v>
          </cell>
          <cell r="F2327" t="str">
            <v>ED-49917</v>
          </cell>
          <cell r="G2327">
            <v>0</v>
          </cell>
        </row>
        <row r="2328">
          <cell r="A2328" t="str">
            <v>ED-49914</v>
          </cell>
          <cell r="B2328" t="str">
            <v>HID-CXS-195</v>
          </cell>
          <cell r="C2328" t="str">
            <v>CAIXA DE DRENAGEM DE INSPEÇÃO/PASSAGEM EM ALVENARIA (60X60X40CM), REVESTIMENTO EM ARGAMASSA COM ADITIVO IMPERMEABILIZANTE, COM TAMPA EM GRELHA, INCLUSIVE ESCAVAÇÃO, REATERRO E TRANSPORTE E RETIRADA DO MATERIAL ESCAVADO (EM CAÇAMBA)</v>
          </cell>
          <cell r="D2328" t="str">
            <v>UN</v>
          </cell>
          <cell r="E2328">
            <v>498.14</v>
          </cell>
          <cell r="F2328" t="str">
            <v>ED-49914</v>
          </cell>
          <cell r="G2328">
            <v>0</v>
          </cell>
        </row>
        <row r="2329">
          <cell r="A2329" t="str">
            <v>ED-49915</v>
          </cell>
          <cell r="B2329" t="str">
            <v>HID-CXS-200</v>
          </cell>
          <cell r="C2329" t="str">
            <v>CAIXA DE DRENAGEM DE INSPEÇÃO/PASSAGEM EM ALVENARIA (60X60X60CM), REVESTIMENTO EM ARGAMASSA COM ADITIVO IMPERMEABILIZANTE, COM TAMPA EM GRELHA, INCLUSIVE ESCAVAÇÃO, REATERRO E TRANSPORTE E RETIRADA DO MATERIAL ESCAVADO (EM CAÇAMBA)</v>
          </cell>
          <cell r="D2329" t="str">
            <v>UN</v>
          </cell>
          <cell r="E2329">
            <v>572.01</v>
          </cell>
          <cell r="F2329" t="str">
            <v>ED-49915</v>
          </cell>
          <cell r="G2329">
            <v>0</v>
          </cell>
        </row>
        <row r="2330">
          <cell r="A2330" t="str">
            <v>ED-49916</v>
          </cell>
          <cell r="B2330" t="str">
            <v>HID-CXS-205</v>
          </cell>
          <cell r="C2330" t="str">
            <v>CAIXA DE DRENAGEM DE INSPEÇÃO/PASSAGEM EM ALVENARIA (60X60X80CM), REVESTIMENTO EM ARGAMASSA COM ADITIVO IMPERMEABILIZANTE, COM TAMPA EM GRELHA, INCLUSIVE ESCAVAÇÃO, REATERRO E TRANSPORTE E RETIRADA DO MATERIAL ESCAVADO (EM CAÇAMBA)</v>
          </cell>
          <cell r="D2330" t="str">
            <v>UN</v>
          </cell>
          <cell r="E2330">
            <v>645.88</v>
          </cell>
          <cell r="F2330" t="str">
            <v>ED-49916</v>
          </cell>
          <cell r="G2330">
            <v>0</v>
          </cell>
        </row>
        <row r="2331">
          <cell r="A2331" t="str">
            <v>ED-49921</v>
          </cell>
          <cell r="B2331" t="str">
            <v>HID-CXS-240</v>
          </cell>
          <cell r="C2331" t="str">
            <v>CAIXA DE DRENAGEM DE INSPEÇÃO/PASSAGEM EM ALVENARIA (70X70X110CM), REVESTIMENTO EM ARGAMASSA COM ADITIVO IMPERMEABILIZANTE, COM TAMPA EM GRELHA, INCLUSIVE ESCAVAÇÃO, REATERRO E TRANSPORTE E RETIRADA DO MATERIAL ESCAVADO (EM CAÇAMBA)</v>
          </cell>
          <cell r="D2331" t="str">
            <v>UN</v>
          </cell>
          <cell r="E2331">
            <v>926.42</v>
          </cell>
          <cell r="F2331" t="str">
            <v>ED-49921</v>
          </cell>
          <cell r="G2331">
            <v>0</v>
          </cell>
        </row>
        <row r="2332">
          <cell r="A2332" t="str">
            <v>ED-49918</v>
          </cell>
          <cell r="B2332" t="str">
            <v>HID-CXS-215</v>
          </cell>
          <cell r="C2332" t="str">
            <v>CAIXA DE DRENAGEM DE INSPEÇÃO/PASSAGEM EM ALVENARIA (70X70X40CM), REVESTIMENTO EM ARGAMASSA COM ADITIVO IMPERMEABILIZANTE, COM TAMPA EM GRELHA, INCLUSIVE ESCAVAÇÃO, REATERRO E TRANSPORTE E RETIRADA DO MATERIAL ESCAVADO (EM CAÇAMBA)</v>
          </cell>
          <cell r="D2332" t="str">
            <v>UN</v>
          </cell>
          <cell r="E2332">
            <v>625.39</v>
          </cell>
          <cell r="F2332" t="str">
            <v>ED-49918</v>
          </cell>
          <cell r="G2332">
            <v>0</v>
          </cell>
        </row>
        <row r="2333">
          <cell r="A2333" t="str">
            <v>ED-49919</v>
          </cell>
          <cell r="B2333" t="str">
            <v>HID-CXS-220</v>
          </cell>
          <cell r="C2333" t="str">
            <v>CAIXA DE DRENAGEM DE INSPEÇÃO/PASSAGEM EM ALVENARIA (70X70X60CM), REVESTIMENTO EM ARGAMASSA COM ADITIVO IMPERMEABILIZANTE, COM TAMPA EM GRELHA, INCLUSIVE ESCAVAÇÃO, REATERRO E TRANSPORTE E RETIRADA DO MATERIAL ESCAVADO (EM CAÇAMBA)</v>
          </cell>
          <cell r="D2333" t="str">
            <v>UN</v>
          </cell>
          <cell r="E2333">
            <v>711.4</v>
          </cell>
          <cell r="F2333" t="str">
            <v>ED-49919</v>
          </cell>
          <cell r="G2333">
            <v>0</v>
          </cell>
        </row>
        <row r="2334">
          <cell r="A2334" t="str">
            <v>ED-49920</v>
          </cell>
          <cell r="B2334" t="str">
            <v>HID-CXS-230</v>
          </cell>
          <cell r="C2334" t="str">
            <v>CAIXA DE DRENAGEM DE INSPEÇÃO/PASSAGEM EM ALVENARIA (70X70X80CM), REVESTIMENTO EM ARGAMASSA COM ADITIVO IMPERMEABILIZANTE, COM TAMPA EM GRELHA, INCLUSIVE ESCAVAÇÃO, REATERRO E TRANSPORTE E RETIRADA DO MATERIAL ESCAVADO (EM CAÇAMBA)</v>
          </cell>
          <cell r="D2334" t="str">
            <v>UN</v>
          </cell>
          <cell r="E2334">
            <v>797.41</v>
          </cell>
          <cell r="F2334" t="str">
            <v>ED-49920</v>
          </cell>
          <cell r="G2334">
            <v>0</v>
          </cell>
        </row>
        <row r="2335">
          <cell r="A2335" t="str">
            <v>ED-49925</v>
          </cell>
          <cell r="B2335" t="str">
            <v>HID-CXS-260</v>
          </cell>
          <cell r="C2335" t="str">
            <v>CAIXA DE DRENAGEM DE INSPEÇÃO/PASSAGEM EM ALVENARIA (80X80X100CM), REVESTIMENTO EM ARGAMASSA COM ADITIVO IMPERMEABILIZANTE, COM TAMPA EM GRELHA, INCLUSIVE ESCAVAÇÃO, REATERRO E TRANSPORTE E RETIRADA DO MATERIAL ESCAVADO (EM CAÇAMBA)</v>
          </cell>
          <cell r="D2335" t="str">
            <v>UN</v>
          </cell>
          <cell r="E2335">
            <v>1062.07</v>
          </cell>
          <cell r="F2335" t="str">
            <v>ED-49925</v>
          </cell>
          <cell r="G2335">
            <v>0</v>
          </cell>
        </row>
        <row r="2336">
          <cell r="A2336" t="str">
            <v>ED-49926</v>
          </cell>
          <cell r="B2336" t="str">
            <v>HID-CXS-265</v>
          </cell>
          <cell r="C2336" t="str">
            <v>CAIXA DE DRENAGEM DE INSPEÇÃO/PASSAGEM EM ALVENARIA (80X80X140CM), REVESTIMENTO EM ARGAMASSA COM ADITIVO IMPERMEABILIZANTE, COM TAMPA EM GRELHA, INCLUSIVE ESCAVAÇÃO, REATERRO E TRANSPORTE E RETIRADA DO MATERIAL ESCAVADO (EM CAÇAMBA)</v>
          </cell>
          <cell r="D2336" t="str">
            <v>UN</v>
          </cell>
          <cell r="E2336">
            <v>1259.03</v>
          </cell>
          <cell r="F2336" t="str">
            <v>ED-49926</v>
          </cell>
          <cell r="G2336">
            <v>0</v>
          </cell>
        </row>
        <row r="2337">
          <cell r="A2337" t="str">
            <v>ED-49922</v>
          </cell>
          <cell r="B2337" t="str">
            <v>HID-CXS-245</v>
          </cell>
          <cell r="C2337" t="str">
            <v>CAIXA DE DRENAGEM DE INSPEÇÃO/PASSAGEM EM ALVENARIA (80X80X40CM), REVESTIMENTO EM ARGAMASSA COM ADITIVO IMPERMEABILIZANTE, COM TAMPA EM GRELHA, INCLUSIVE ESCAVAÇÃO, REATERRO E TRANSPORTE E RETIRADA DO MATERIAL ESCAVADO (EM CAÇAMBA)</v>
          </cell>
          <cell r="D2337" t="str">
            <v>UN</v>
          </cell>
          <cell r="E2337">
            <v>766.64</v>
          </cell>
          <cell r="F2337" t="str">
            <v>ED-49922</v>
          </cell>
          <cell r="G2337">
            <v>0</v>
          </cell>
        </row>
        <row r="2338">
          <cell r="A2338" t="str">
            <v>ED-49923</v>
          </cell>
          <cell r="B2338" t="str">
            <v>HID-CXS-250</v>
          </cell>
          <cell r="C2338" t="str">
            <v>CAIXA DE DRENAGEM DE INSPEÇÃO/PASSAGEM EM ALVENARIA (80X80X60CM), REVESTIMENTO EM ARGAMASSA COM ADITIVO IMPERMEABILIZANTE, COM TAMPA EM GRELHA, INCLUSIVE ESCAVAÇÃO, REATERRO E TRANSPORTE E RETIRADA DO MATERIAL ESCAVADO (EM CAÇAMBA)</v>
          </cell>
          <cell r="D2338" t="str">
            <v>UN</v>
          </cell>
          <cell r="E2338">
            <v>865.12</v>
          </cell>
          <cell r="F2338" t="str">
            <v>ED-49923</v>
          </cell>
          <cell r="G2338">
            <v>0</v>
          </cell>
        </row>
        <row r="2339">
          <cell r="A2339" t="str">
            <v>ED-49924</v>
          </cell>
          <cell r="B2339" t="str">
            <v>HID-CXS-255</v>
          </cell>
          <cell r="C2339" t="str">
            <v>CAIXA DE DRENAGEM DE INSPEÇÃO/PASSAGEM EM ALVENARIA (80X80X80CM), REVESTIMENTO EM ARGAMASSA COM ADITIVO IMPERMEABILIZANTE, COM TAMPA EM GRELHA, INCLUSIVE ESCAVAÇÃO, REATERRO E TRANSPORTE E RETIRADA DO MATERIAL ESCAVADO (EM CAÇAMBA)</v>
          </cell>
          <cell r="D2339" t="str">
            <v>UN</v>
          </cell>
          <cell r="E2339">
            <v>963.59</v>
          </cell>
          <cell r="F2339" t="str">
            <v>ED-49924</v>
          </cell>
          <cell r="G2339">
            <v>0</v>
          </cell>
        </row>
        <row r="2340">
          <cell r="A2340" t="str">
            <v>ED-49929</v>
          </cell>
          <cell r="B2340" t="str">
            <v>HID-CXS-280</v>
          </cell>
          <cell r="C2340" t="str">
            <v>CAIXA DE DRENAGEM DE INSPEÇÃO/PASSAGEM EM ALVENARIA (90X90X100CM), REVESTIMENTO EM ARGAMASSA COM ADITIVO IMPERMEABILIZANTE, COM TAMPA EM GRELHA, INCLUSIVE ESCAVAÇÃO, REATERRO E TRANSPORTE E RETIRADA DO MATERIAL ESCAVADO (EM CAÇAMBA)</v>
          </cell>
          <cell r="D2340" t="str">
            <v>UN</v>
          </cell>
          <cell r="E2340">
            <v>1255.74</v>
          </cell>
          <cell r="F2340" t="str">
            <v>ED-49929</v>
          </cell>
          <cell r="G2340">
            <v>0</v>
          </cell>
        </row>
        <row r="2341">
          <cell r="A2341" t="str">
            <v>ED-49930</v>
          </cell>
          <cell r="B2341" t="str">
            <v>HID-CXS-285</v>
          </cell>
          <cell r="C2341" t="str">
            <v>CAIXA DE DRENAGEM DE INSPEÇÃO/PASSAGEM EM ALVENARIA (90X90X140CM), REVESTIMENTO EM ARGAMASSA COM ADITIVO IMPERMEABILIZANTE, COM TAMPA EM GRELHA, INCLUSIVE ESCAVAÇÃO, REATERRO E TRANSPORTE E RETIRADA DO MATERIAL ESCAVADO (EM CAÇAMBA)</v>
          </cell>
          <cell r="D2341" t="str">
            <v>UN</v>
          </cell>
          <cell r="E2341">
            <v>1478.29</v>
          </cell>
          <cell r="F2341" t="str">
            <v>ED-49930</v>
          </cell>
          <cell r="G2341">
            <v>0</v>
          </cell>
        </row>
        <row r="2342">
          <cell r="A2342" t="str">
            <v>ED-49927</v>
          </cell>
          <cell r="B2342" t="str">
            <v>HID-CXS-270</v>
          </cell>
          <cell r="C2342" t="str">
            <v>CAIXA DE DRENAGEM DE INSPEÇÃO/PASSAGEM EM ALVENARIA (90X90X60CM), REVESTIMENTO EM ARGAMASSA COM ADITIVO IMPERMEABILIZANTE, COM TAMPA EM GRELHA, INCLUSIVE ESCAVAÇÃO, REATERRO E TRANSPORTE E RETIRADA DO MATERIAL ESCAVADO (EM CAÇAMBA)</v>
          </cell>
          <cell r="D2342" t="str">
            <v>UN</v>
          </cell>
          <cell r="E2342">
            <v>1033.19</v>
          </cell>
          <cell r="F2342" t="str">
            <v>ED-49927</v>
          </cell>
          <cell r="G2342">
            <v>0</v>
          </cell>
        </row>
        <row r="2343">
          <cell r="A2343" t="str">
            <v>ED-49928</v>
          </cell>
          <cell r="B2343" t="str">
            <v>HID-CXS-275</v>
          </cell>
          <cell r="C2343" t="str">
            <v>CAIXA DE DRENAGEM DE INSPEÇÃO/PASSAGEM EM ALVENARIA (90X90X80CM), REVESTIMENTO EM ARGAMASSA COM ADITIVO IMPERMEABILIZANTE, COM TAMPA EM GRELHA, INCLUSIVE ESCAVAÇÃO, REATERRO E TRANSPORTE E RETIRADA DO MATERIAL ESCAVADO (EM CAÇAMBA)</v>
          </cell>
          <cell r="D2343" t="str">
            <v>UN</v>
          </cell>
          <cell r="E2343">
            <v>1144.45</v>
          </cell>
          <cell r="F2343" t="str">
            <v>ED-49928</v>
          </cell>
          <cell r="G2343">
            <v>0</v>
          </cell>
        </row>
        <row r="2344">
          <cell r="A2344" t="str">
            <v>24.17</v>
          </cell>
          <cell r="B2344">
            <v>8994</v>
          </cell>
          <cell r="C2344" t="str">
            <v>RESERVATÓTIO DE ÁGUA</v>
          </cell>
          <cell r="D2344" t="str">
            <v/>
          </cell>
          <cell r="E2344">
            <v>0</v>
          </cell>
          <cell r="F2344" t="str">
            <v>24.17</v>
          </cell>
          <cell r="G2344">
            <v>0</v>
          </cell>
        </row>
        <row r="2345">
          <cell r="A2345" t="str">
            <v>ED-49936</v>
          </cell>
          <cell r="B2345" t="str">
            <v>HID-DAG-015</v>
          </cell>
          <cell r="C2345" t="str">
            <v>CAIXA D´ÁGUA DE POLIETILENO, CAPACIDADE DE 1.000L, INCLUSIVE TAMPA, TORNEIRA DE BOIA, EXTRAVASOR, TUBO DE LIMPEZA E ACESSÓRIOS, EXCLUSIVE TUBULAÇÃO DE ENTRADA/SAÍDA DE ÁGUA</v>
          </cell>
          <cell r="D2345" t="str">
            <v>UN</v>
          </cell>
          <cell r="E2345">
            <v>615.99</v>
          </cell>
          <cell r="F2345" t="str">
            <v>ED-49936</v>
          </cell>
          <cell r="G2345">
            <v>0</v>
          </cell>
        </row>
        <row r="2346">
          <cell r="A2346" t="str">
            <v>ED-49937</v>
          </cell>
          <cell r="B2346" t="str">
            <v>HID-DAG-020</v>
          </cell>
          <cell r="C2346" t="str">
            <v>CAIXA D´ÁGUA DE POLIETILENO, CAPACIDADE DE 1.500L, INCLUSIVE TAMPA, TORNEIRA DE BOIA, EXTRAVASOR, TUBO DE LIMPEZA E ACESSÓRIOS, EXCLUSIVE TUBULAÇÃO DE ENTRADA/SAÍDA DE ÁGUA</v>
          </cell>
          <cell r="D2346" t="str">
            <v>UN</v>
          </cell>
          <cell r="E2346">
            <v>1143.81</v>
          </cell>
          <cell r="F2346" t="str">
            <v>ED-49937</v>
          </cell>
          <cell r="G2346">
            <v>0</v>
          </cell>
        </row>
        <row r="2347">
          <cell r="A2347" t="str">
            <v>ED-49934</v>
          </cell>
          <cell r="B2347" t="str">
            <v>HID-DAG-005</v>
          </cell>
          <cell r="C2347" t="str">
            <v>CAIXA D´ÁGUA DE POLIETILENO, CAPACIDADE DE 250L, INCLUSIVE TAMPA, TORNEIRA DE BOIA, EXTRAVASOR, TUBO DE LIMPEZA E ACESSÓRIOS, EXCLUSIVE TUBULAÇÃO DE ENTRADA/SAÍDA DE ÁGUA</v>
          </cell>
          <cell r="D2347" t="str">
            <v>UN</v>
          </cell>
          <cell r="E2347">
            <v>405.72</v>
          </cell>
          <cell r="F2347" t="str">
            <v>ED-49934</v>
          </cell>
          <cell r="G2347">
            <v>0</v>
          </cell>
        </row>
        <row r="2348">
          <cell r="A2348" t="str">
            <v>ED-49935</v>
          </cell>
          <cell r="B2348" t="str">
            <v>HID-DAG-010</v>
          </cell>
          <cell r="C2348" t="str">
            <v>CAIXA D´ÁGUA DE POLIETILENO, CAPACIDADE DE 500L, INCLUSIVE TAMPA, TORNEIRA DE BOIA, EXTRAVASOR, TUBO DE LIMPEZA E ACESSÓRIOS, EXCLUSIVE TUBULAÇÃO DE ENTRADA/SAÍDA DE ÁGUA</v>
          </cell>
          <cell r="D2348" t="str">
            <v>UN</v>
          </cell>
          <cell r="E2348">
            <v>465.93</v>
          </cell>
          <cell r="F2348" t="str">
            <v>ED-49935</v>
          </cell>
          <cell r="G2348">
            <v>0</v>
          </cell>
        </row>
        <row r="2349">
          <cell r="A2349" t="str">
            <v>ED-9941</v>
          </cell>
          <cell r="B2349" t="str">
            <v>-</v>
          </cell>
          <cell r="C2349" t="str">
            <v>RESERVATÓRIO DE ÁGUA ENTERRADO, CAPACIDADE DE 15M3, EM CONCRETO ARMADO COM CASAS DE BOMBAS, INCLUSIVE ALÇAPÃO, ESCAVAÇÃO, REATERRO E TRANSPORTE E RETIRADA DO MATERIAL ESCAVADO (EM CAÇAMBA), EXCLUSIVE TUBULAÇÕES, BOMBAS E QUADROS</v>
          </cell>
          <cell r="D2349" t="str">
            <v>UN</v>
          </cell>
          <cell r="E2349">
            <v>25005.68</v>
          </cell>
          <cell r="F2349" t="str">
            <v>ED-9941</v>
          </cell>
          <cell r="G2349">
            <v>0</v>
          </cell>
        </row>
        <row r="2350">
          <cell r="A2350" t="str">
            <v>24.18</v>
          </cell>
          <cell r="B2350">
            <v>8995</v>
          </cell>
          <cell r="C2350" t="str">
            <v>ELETROBOMBA DE RECALQUE</v>
          </cell>
          <cell r="D2350" t="str">
            <v/>
          </cell>
          <cell r="E2350">
            <v>0</v>
          </cell>
          <cell r="F2350" t="str">
            <v>24.18</v>
          </cell>
          <cell r="G2350">
            <v>0</v>
          </cell>
        </row>
        <row r="2351">
          <cell r="A2351" t="str">
            <v>ED-49858</v>
          </cell>
          <cell r="B2351" t="str">
            <v>HID-BOM-005</v>
          </cell>
          <cell r="C2351" t="str">
            <v>BOMBA CENTRÍFUGA DE SUCÇÃO E RECALQUE 1/2 HP D = 2"</v>
          </cell>
          <cell r="D2351" t="str">
            <v>UN</v>
          </cell>
          <cell r="E2351">
            <v>2732.79</v>
          </cell>
          <cell r="F2351" t="str">
            <v>ED-49858</v>
          </cell>
          <cell r="G2351">
            <v>0</v>
          </cell>
        </row>
        <row r="2352">
          <cell r="A2352" t="str">
            <v>ED-49859</v>
          </cell>
          <cell r="B2352" t="str">
            <v>HID-BOM-010</v>
          </cell>
          <cell r="C2352" t="str">
            <v>BOMBA CENTRÍFUGA DE SUCÇÃO E RECALQUE 1/2 HP D = 3"</v>
          </cell>
          <cell r="D2352" t="str">
            <v>UN</v>
          </cell>
          <cell r="E2352">
            <v>3013.71</v>
          </cell>
          <cell r="F2352" t="str">
            <v>ED-49859</v>
          </cell>
          <cell r="G2352">
            <v>0</v>
          </cell>
        </row>
        <row r="2353">
          <cell r="A2353" t="str">
            <v>ED-49869</v>
          </cell>
          <cell r="B2353" t="str">
            <v>HID-BOM-050</v>
          </cell>
          <cell r="C2353" t="str">
            <v>CONJUNTO ELEVATÓRIO MOTOR-BOMBA (CENTRÍFUGA) DE 10 HP</v>
          </cell>
          <cell r="D2353" t="str">
            <v>UN</v>
          </cell>
          <cell r="E2353">
            <v>3153.96</v>
          </cell>
          <cell r="F2353" t="str">
            <v>ED-49869</v>
          </cell>
          <cell r="G2353">
            <v>0</v>
          </cell>
        </row>
        <row r="2354">
          <cell r="A2354" t="str">
            <v>ED-49863</v>
          </cell>
          <cell r="B2354" t="str">
            <v>HID-BOM-024</v>
          </cell>
          <cell r="C2354" t="str">
            <v>CONJUNTO ELEVATÓRIO MOTOR-BOMBA (CENTRÍFUGA) DE 1/2 HP</v>
          </cell>
          <cell r="D2354" t="str">
            <v>UN</v>
          </cell>
          <cell r="E2354">
            <v>748.32</v>
          </cell>
          <cell r="F2354" t="str">
            <v>ED-49863</v>
          </cell>
          <cell r="G2354">
            <v>0</v>
          </cell>
        </row>
        <row r="2355">
          <cell r="A2355" t="str">
            <v>ED-49862</v>
          </cell>
          <cell r="B2355" t="str">
            <v>HID-BOM-023</v>
          </cell>
          <cell r="C2355" t="str">
            <v>CONJUNTO ELEVATÓRIO MOTOR-BOMBA (CENTRÍFUGA) DE 1/3 HP</v>
          </cell>
          <cell r="D2355" t="str">
            <v>UN</v>
          </cell>
          <cell r="E2355">
            <v>719.76</v>
          </cell>
          <cell r="F2355" t="str">
            <v>ED-49862</v>
          </cell>
          <cell r="G2355">
            <v>0</v>
          </cell>
        </row>
        <row r="2356">
          <cell r="A2356" t="str">
            <v>ED-49865</v>
          </cell>
          <cell r="B2356" t="str">
            <v>HID-BOM-030</v>
          </cell>
          <cell r="C2356" t="str">
            <v>CONJUNTO ELEVATÓRIO MOTOR-BOMBA (CENTRÍFUGA) DE 2 HP</v>
          </cell>
          <cell r="D2356" t="str">
            <v>UN</v>
          </cell>
          <cell r="E2356">
            <v>1312.12</v>
          </cell>
          <cell r="F2356" t="str">
            <v>ED-49865</v>
          </cell>
          <cell r="G2356">
            <v>0</v>
          </cell>
        </row>
        <row r="2357">
          <cell r="A2357" t="str">
            <v>ED-49866</v>
          </cell>
          <cell r="B2357" t="str">
            <v>HID-BOM-035</v>
          </cell>
          <cell r="C2357" t="str">
            <v>CONJUNTO ELEVATÓRIO MOTOR-BOMBA (CENTRÍFUGA) DE 3 HP</v>
          </cell>
          <cell r="D2357" t="str">
            <v>UN</v>
          </cell>
          <cell r="E2357">
            <v>1126.54</v>
          </cell>
          <cell r="F2357" t="str">
            <v>ED-49866</v>
          </cell>
          <cell r="G2357">
            <v>0</v>
          </cell>
        </row>
        <row r="2358">
          <cell r="A2358" t="str">
            <v>ED-49867</v>
          </cell>
          <cell r="B2358" t="str">
            <v>HID-BOM-040</v>
          </cell>
          <cell r="C2358" t="str">
            <v>CONJUNTO ELEVATÓRIO MOTOR-BOMBA (CENTRÍFUGA) DE 5 HP</v>
          </cell>
          <cell r="D2358" t="str">
            <v>UN</v>
          </cell>
          <cell r="E2358">
            <v>2151.33</v>
          </cell>
          <cell r="F2358" t="str">
            <v>ED-49867</v>
          </cell>
          <cell r="G2358">
            <v>0</v>
          </cell>
        </row>
        <row r="2359">
          <cell r="A2359" t="str">
            <v>ED-49868</v>
          </cell>
          <cell r="B2359" t="str">
            <v>HID-BOM-045</v>
          </cell>
          <cell r="C2359" t="str">
            <v>CONJUNTO ELEVATÓRIO MOTOR-BOMBA (CENTRÍFUGA) DE 7,5 HP</v>
          </cell>
          <cell r="D2359" t="str">
            <v>UN</v>
          </cell>
          <cell r="E2359">
            <v>2599.08</v>
          </cell>
          <cell r="F2359" t="str">
            <v>ED-49868</v>
          </cell>
          <cell r="G2359">
            <v>0</v>
          </cell>
        </row>
        <row r="2360">
          <cell r="A2360" t="str">
            <v>ED-49864</v>
          </cell>
          <cell r="B2360" t="str">
            <v>HID-BOM-025</v>
          </cell>
          <cell r="C2360" t="str">
            <v>CONJUNTO MOTO BOMBA 3/4" CV MONOFÁSICA, CENTRÍFUGA, 1 ESTAGIO</v>
          </cell>
          <cell r="D2360" t="str">
            <v>UN</v>
          </cell>
          <cell r="E2360">
            <v>1264.07</v>
          </cell>
          <cell r="F2360" t="str">
            <v>ED-49864</v>
          </cell>
          <cell r="G2360">
            <v>0</v>
          </cell>
        </row>
        <row r="2361">
          <cell r="A2361" t="str">
            <v>ED-49860</v>
          </cell>
          <cell r="B2361" t="str">
            <v>HID-BOM-015</v>
          </cell>
          <cell r="C2361" t="str">
            <v>MOTO-BOMBA 0,5 CV VM = 5M3/H 1 1/2" R = 1 1/2", TRIFÁSICA</v>
          </cell>
          <cell r="D2361" t="str">
            <v>UN</v>
          </cell>
          <cell r="E2361">
            <v>1294.03</v>
          </cell>
          <cell r="F2361" t="str">
            <v>ED-49860</v>
          </cell>
          <cell r="G2361">
            <v>0</v>
          </cell>
        </row>
        <row r="2362">
          <cell r="A2362" t="str">
            <v>ED-49861</v>
          </cell>
          <cell r="B2362" t="str">
            <v>HID-BOM-020</v>
          </cell>
          <cell r="C2362" t="str">
            <v>MOTO-BOMBA 1 CV SUCÇÃO = 1 1/2" R = 1 1/4", VM = 5M3/H, HM = 16 M</v>
          </cell>
          <cell r="D2362" t="str">
            <v>UN</v>
          </cell>
          <cell r="E2362">
            <v>1401.94</v>
          </cell>
          <cell r="F2362" t="str">
            <v>ED-49861</v>
          </cell>
          <cell r="G2362">
            <v>0</v>
          </cell>
        </row>
        <row r="2363">
          <cell r="A2363" t="str">
            <v>24.19</v>
          </cell>
          <cell r="B2363">
            <v>8996</v>
          </cell>
          <cell r="C2363" t="str">
            <v>TORNEIRA DE BOIA</v>
          </cell>
          <cell r="D2363" t="str">
            <v/>
          </cell>
          <cell r="E2363">
            <v>0</v>
          </cell>
          <cell r="F2363" t="str">
            <v>24.19</v>
          </cell>
          <cell r="G2363">
            <v>0</v>
          </cell>
        </row>
        <row r="2364">
          <cell r="A2364" t="str">
            <v>ED-50302</v>
          </cell>
          <cell r="B2364" t="str">
            <v>MET-BOI-005</v>
          </cell>
          <cell r="C2364" t="str">
            <v>TORNEIRA CHAVE BOIA AUTOMÁTICA PARA RESERVATÓRIO</v>
          </cell>
          <cell r="D2364" t="str">
            <v>U</v>
          </cell>
          <cell r="E2364">
            <v>79.78</v>
          </cell>
          <cell r="F2364" t="str">
            <v>ED-50302</v>
          </cell>
          <cell r="G2364">
            <v>0</v>
          </cell>
        </row>
        <row r="2365">
          <cell r="A2365" t="str">
            <v>ED-50305</v>
          </cell>
          <cell r="B2365" t="str">
            <v>MET-BOI-020</v>
          </cell>
          <cell r="C2365" t="str">
            <v>TORNEIRA DE BOIA, TIPO ROSCÁVEL 1", EXCLUSIVE ADAPTADOR SOLDÁVEL DE PVC COM FLANGES E ANEL PARA CAIXA DÁGUA</v>
          </cell>
          <cell r="D2365" t="str">
            <v>UN</v>
          </cell>
          <cell r="E2365">
            <v>70.989999999999995</v>
          </cell>
          <cell r="F2365" t="str">
            <v>ED-50305</v>
          </cell>
          <cell r="G2365">
            <v>0</v>
          </cell>
        </row>
        <row r="2366">
          <cell r="A2366" t="str">
            <v>ED-50307</v>
          </cell>
          <cell r="B2366" t="str">
            <v>MET-BOI-022</v>
          </cell>
          <cell r="C2366" t="str">
            <v>TORNEIRA DE BOIA, TIPO ROSCÁVEL 1.1/2", EXCLUSIVE ADAPTADOR SOLDÁVEL DE PVC COM FLANGES E ANEL PARA CAIXA DÁGUA</v>
          </cell>
          <cell r="D2366" t="str">
            <v>UN</v>
          </cell>
          <cell r="E2366">
            <v>94.54</v>
          </cell>
          <cell r="F2366" t="str">
            <v>ED-50307</v>
          </cell>
          <cell r="G2366">
            <v>0</v>
          </cell>
        </row>
        <row r="2367">
          <cell r="A2367" t="str">
            <v>ED-50306</v>
          </cell>
          <cell r="B2367" t="str">
            <v>MET-BOI-021</v>
          </cell>
          <cell r="C2367" t="str">
            <v>TORNEIRA DE BOIA, TIPO ROSCÁVEL 1.1/4", EXCLUSIVE ADAPTADOR SOLDÁVEL DE PVC COM FLANGES E ANEL PARA CAIXA DÁGUA</v>
          </cell>
          <cell r="D2367" t="str">
            <v>UN</v>
          </cell>
          <cell r="E2367">
            <v>142.49</v>
          </cell>
          <cell r="F2367" t="str">
            <v>ED-50306</v>
          </cell>
          <cell r="G2367">
            <v>0</v>
          </cell>
        </row>
        <row r="2368">
          <cell r="A2368" t="str">
            <v>ED-50303</v>
          </cell>
          <cell r="B2368" t="str">
            <v>MET-BOI-010</v>
          </cell>
          <cell r="C2368" t="str">
            <v xml:space="preserve">TORNEIRA DE BOIA, TIPO ROSCÁVEL 1/2", EXCLUSIVE ADAPTADOR SOLDÁVEL DE PVC COM FLANGES E ANEL PARA CAIXA DÁGUA
</v>
          </cell>
          <cell r="D2368" t="str">
            <v>UN</v>
          </cell>
          <cell r="E2368">
            <v>39.1</v>
          </cell>
          <cell r="F2368" t="str">
            <v>ED-50303</v>
          </cell>
          <cell r="G2368">
            <v>0</v>
          </cell>
        </row>
        <row r="2369">
          <cell r="A2369" t="str">
            <v>ED-50308</v>
          </cell>
          <cell r="B2369" t="str">
            <v>MET-BOI-023</v>
          </cell>
          <cell r="C2369" t="str">
            <v>TORNEIRA DE BOIA, TIPO ROSCÁVEL 2", EXCLUSIVE ADAPTADOR SOLDÁVEL DE PVC COM FLANGES E ANEL PARA CAIXA DÁGUA</v>
          </cell>
          <cell r="D2369" t="str">
            <v>UN</v>
          </cell>
          <cell r="E2369">
            <v>112.46</v>
          </cell>
          <cell r="F2369" t="str">
            <v>ED-50308</v>
          </cell>
          <cell r="G2369">
            <v>0</v>
          </cell>
        </row>
        <row r="2370">
          <cell r="A2370" t="str">
            <v>ED-50304</v>
          </cell>
          <cell r="B2370" t="str">
            <v>MET-BOI-015</v>
          </cell>
          <cell r="C2370" t="str">
            <v>TORNEIRA DE BOIA, TIPO ROSCÁVEL 3/4", EXCLUSIVE ADAPTADOR SOLDÁVEL DE PVC COM FLANGES E ANEL PARA CAIXA DÁGUA</v>
          </cell>
          <cell r="D2370" t="str">
            <v>UN</v>
          </cell>
          <cell r="E2370">
            <v>30.26</v>
          </cell>
          <cell r="F2370" t="str">
            <v>ED-50304</v>
          </cell>
          <cell r="G2370">
            <v>0</v>
          </cell>
        </row>
        <row r="2371">
          <cell r="A2371" t="str">
            <v>24.20</v>
          </cell>
          <cell r="B2371">
            <v>8997</v>
          </cell>
          <cell r="C2371" t="str">
            <v>ABERTURA DE POÇO</v>
          </cell>
          <cell r="D2371" t="str">
            <v/>
          </cell>
          <cell r="E2371">
            <v>0</v>
          </cell>
          <cell r="F2371" t="str">
            <v>24.20</v>
          </cell>
          <cell r="G2371">
            <v>0</v>
          </cell>
        </row>
        <row r="2372">
          <cell r="A2372" t="str">
            <v>ED-48151</v>
          </cell>
          <cell r="B2372" t="str">
            <v>ABE-POC-005</v>
          </cell>
          <cell r="C2372" t="str">
            <v>ABERTURA MANUAL DE POÇO COM PROFUNDIDADE &lt;= 2,00M, DIÂMETRO DE 1,20M, INCLUSIVE AFASTAMENTO DO MATERIAL ESCAVADO</v>
          </cell>
          <cell r="D2372" t="str">
            <v>M</v>
          </cell>
          <cell r="E2372">
            <v>148.88</v>
          </cell>
          <cell r="F2372" t="str">
            <v>ED-48151</v>
          </cell>
          <cell r="G2372">
            <v>0</v>
          </cell>
        </row>
        <row r="2373">
          <cell r="A2373" t="str">
            <v>ED-48152</v>
          </cell>
          <cell r="B2373" t="str">
            <v>ABE-POC-010</v>
          </cell>
          <cell r="C2373" t="str">
            <v>ABERTURA MANUAL DE POÇO COM PROFUNDIDADE &gt; 2,00M, DIÂMETRO DE 1,20M, INCLUSIVE AFASTAMENTO DO MATERIAL ESCAVADO</v>
          </cell>
          <cell r="D2373" t="str">
            <v>M</v>
          </cell>
          <cell r="E2373">
            <v>190.93</v>
          </cell>
          <cell r="F2373" t="str">
            <v>ED-48152</v>
          </cell>
          <cell r="G2373">
            <v>0</v>
          </cell>
        </row>
        <row r="2374">
          <cell r="A2374" t="str">
            <v>ED-48154</v>
          </cell>
          <cell r="B2374" t="str">
            <v>ABE-REV-010</v>
          </cell>
          <cell r="C2374" t="str">
            <v>REVESTIMENTO DE CISTERNA COM 1/2 TIJOLO MACIÇO REQUEIMADO</v>
          </cell>
          <cell r="D2374" t="str">
            <v>U</v>
          </cell>
          <cell r="E2374">
            <v>716.79</v>
          </cell>
          <cell r="F2374" t="str">
            <v>ED-48154</v>
          </cell>
          <cell r="G2374">
            <v>0</v>
          </cell>
        </row>
        <row r="2375">
          <cell r="A2375" t="str">
            <v>ED-48153</v>
          </cell>
          <cell r="B2375" t="str">
            <v>ABE-REV-005</v>
          </cell>
          <cell r="C2375" t="str">
            <v>REVESTIMENTO DE POÇO COM ANÉIS DE CONCRETO, D = 1,20 M</v>
          </cell>
          <cell r="D2375" t="str">
            <v>U</v>
          </cell>
          <cell r="E2375">
            <v>757.4</v>
          </cell>
          <cell r="F2375" t="str">
            <v>ED-48153</v>
          </cell>
          <cell r="G2375">
            <v>0</v>
          </cell>
        </row>
        <row r="2376">
          <cell r="A2376" t="str">
            <v>24.21</v>
          </cell>
          <cell r="B2376">
            <v>8998</v>
          </cell>
          <cell r="C2376" t="str">
            <v>FOSSA SÉPTICA</v>
          </cell>
          <cell r="D2376" t="str">
            <v/>
          </cell>
          <cell r="E2376">
            <v>0</v>
          </cell>
          <cell r="F2376" t="str">
            <v>24.21</v>
          </cell>
          <cell r="G2376">
            <v>0</v>
          </cell>
        </row>
        <row r="2377">
          <cell r="A2377" t="str">
            <v>ED-48145</v>
          </cell>
          <cell r="B2377" t="str">
            <v>ABE-FIL-005</v>
          </cell>
          <cell r="C2377" t="str">
            <v>FILTROS ANAERÓBICOS COM DIÂMETRO 250 CM E PROFUNDIDADE ÚTIL DE 160 CM, INSTALADOS, INCLUSIVE BOTA FORA DE MATERIAL ESCAVADO</v>
          </cell>
          <cell r="D2377" t="str">
            <v>U</v>
          </cell>
          <cell r="E2377">
            <v>3870.75</v>
          </cell>
          <cell r="F2377" t="str">
            <v>ED-48145</v>
          </cell>
          <cell r="G2377">
            <v>0</v>
          </cell>
        </row>
        <row r="2378">
          <cell r="A2378" t="str">
            <v>ED-48146</v>
          </cell>
          <cell r="B2378" t="str">
            <v>ABE-FOS-005</v>
          </cell>
          <cell r="C2378" t="str">
            <v>FOSSA SÉPTICA PARA 1500 L/DIA, DE CONCRETO, INSTALADA (15 PESSOAS), INCLUSIVE BOTA FORA DE MATERIAL ESCAVADO</v>
          </cell>
          <cell r="D2378" t="str">
            <v>U</v>
          </cell>
          <cell r="E2378">
            <v>1196.97</v>
          </cell>
          <cell r="F2378" t="str">
            <v>ED-48146</v>
          </cell>
          <cell r="G2378">
            <v>0</v>
          </cell>
        </row>
        <row r="2379">
          <cell r="A2379" t="str">
            <v>ED-48147</v>
          </cell>
          <cell r="B2379" t="str">
            <v>ABE-FOS-010</v>
          </cell>
          <cell r="C2379" t="str">
            <v>FOSSA SÉPTICA PARA 2250 L/DIA, DE CONCRETO, INSTALADA (30 PESSOAS), INCLUSIVE BOTA FORA DE MATERIAL ESCAVADO</v>
          </cell>
          <cell r="D2379" t="str">
            <v>U</v>
          </cell>
          <cell r="E2379">
            <v>1722.34</v>
          </cell>
          <cell r="F2379" t="str">
            <v>ED-48147</v>
          </cell>
          <cell r="G2379">
            <v>0</v>
          </cell>
        </row>
        <row r="2380">
          <cell r="A2380" t="str">
            <v>ED-48148</v>
          </cell>
          <cell r="B2380" t="str">
            <v>ABE-FOS-015</v>
          </cell>
          <cell r="C2380" t="str">
            <v>FOSSA SÉPTICA PARA 3000 L/DIA, DE CONCRETO, INSTALADA (40 PESSOAS), INCLUSIVE BOTA FORA DE MATERIAL ESCAVADO</v>
          </cell>
          <cell r="D2380" t="str">
            <v>U</v>
          </cell>
          <cell r="E2380">
            <v>1966.04</v>
          </cell>
          <cell r="F2380" t="str">
            <v>ED-48148</v>
          </cell>
          <cell r="G2380">
            <v>0</v>
          </cell>
        </row>
        <row r="2381">
          <cell r="A2381" t="str">
            <v>ED-48149</v>
          </cell>
          <cell r="B2381" t="str">
            <v>ABE-FOS-020</v>
          </cell>
          <cell r="C2381" t="str">
            <v>FOSSA SÉPTICA PARA 3750 L/DIA, DE CONCRETO, INSTALADA (100 PESSOAS), INCLUSIVE BOTA FORA DE MATERIAL ESCAVADO</v>
          </cell>
          <cell r="D2381" t="str">
            <v>U</v>
          </cell>
          <cell r="E2381">
            <v>2228.73</v>
          </cell>
          <cell r="F2381" t="str">
            <v>ED-48149</v>
          </cell>
          <cell r="G2381">
            <v>0</v>
          </cell>
        </row>
        <row r="2382">
          <cell r="A2382" t="str">
            <v>25.</v>
          </cell>
          <cell r="B2382">
            <v>8686</v>
          </cell>
          <cell r="C2382" t="str">
            <v>DRENAGEM</v>
          </cell>
          <cell r="D2382" t="str">
            <v/>
          </cell>
          <cell r="E2382">
            <v>0</v>
          </cell>
          <cell r="F2382" t="str">
            <v>25.</v>
          </cell>
          <cell r="G2382">
            <v>0</v>
          </cell>
        </row>
        <row r="2383">
          <cell r="A2383" t="str">
            <v>25.01</v>
          </cell>
          <cell r="B2383">
            <v>9000</v>
          </cell>
          <cell r="C2383" t="str">
            <v>CANALETA PRÉ-MOLDADA</v>
          </cell>
          <cell r="D2383" t="str">
            <v/>
          </cell>
          <cell r="E2383">
            <v>0</v>
          </cell>
          <cell r="F2383" t="str">
            <v>25.01</v>
          </cell>
          <cell r="G2383">
            <v>0</v>
          </cell>
        </row>
        <row r="2384">
          <cell r="A2384" t="str">
            <v>ED-48552</v>
          </cell>
          <cell r="B2384" t="str">
            <v>DRE-CAN-005</v>
          </cell>
          <cell r="C2384" t="str">
            <v>CANALETA PARA DRENAGEM, PRÉ-MOLDADA, TIPO MEIA CANA, DIÂMETRO 30CM, EXCLUSIVE TAMPA, INCLUSIVE ASSENTAMENTO EM ARGAMASSA, TRAÇO 1:3 (CIMENTO E AREIA), ESCAVAÇÃO, TRANSPORTE E RETIRADA DO MATERIAL ESCAVADO (EM CAÇAMBA)</v>
          </cell>
          <cell r="D2384" t="str">
            <v>M</v>
          </cell>
          <cell r="E2384">
            <v>52.54</v>
          </cell>
          <cell r="F2384" t="str">
            <v>ED-48552</v>
          </cell>
          <cell r="G2384">
            <v>0</v>
          </cell>
        </row>
        <row r="2385">
          <cell r="A2385" t="str">
            <v>ED-48553</v>
          </cell>
          <cell r="B2385" t="str">
            <v>DRE-CAN-010</v>
          </cell>
          <cell r="C2385" t="str">
            <v>CANALETA PARA DRENAGEM, PRÉ-MOLDADA, TIPO MEIA CANA, DIÂMETRO 40CM, EXCLUSIVE TAMPA, INCLUSIVE ASSENTAMENTO EM ARGAMASSA, TRAÇO 1:3 (CIMENTO E AREIA), ESCAVAÇÃO, TRANSPORTE E RETIRADA DO MATERIAL ESCAVADO (EM CAÇAMBA)</v>
          </cell>
          <cell r="D2385" t="str">
            <v>M</v>
          </cell>
          <cell r="E2385">
            <v>71.52</v>
          </cell>
          <cell r="F2385" t="str">
            <v>ED-48553</v>
          </cell>
          <cell r="G2385">
            <v>0</v>
          </cell>
        </row>
        <row r="2386">
          <cell r="A2386" t="str">
            <v>ED-48554</v>
          </cell>
          <cell r="B2386" t="str">
            <v>DRE-CAN-015</v>
          </cell>
          <cell r="C2386" t="str">
            <v>CANALETA PARA DRENAGEM, PRÉ-MOLDADA, TIPO MEIA CANA, DIÂMETRO 50CM, EXCLUSIVE TAMPA, INCLUSIVE ASSENTAMENTO EM ARGAMASSA, TRAÇO 1:3 (CIMENTO E AREIA), ESCAVAÇÃO, TRANSPORTE E RETIRADA DO MATERIAL ESCAVADO (EM CAÇAMBA)</v>
          </cell>
          <cell r="D2386" t="str">
            <v>M</v>
          </cell>
          <cell r="E2386">
            <v>97.41</v>
          </cell>
          <cell r="F2386" t="str">
            <v>ED-48554</v>
          </cell>
          <cell r="G2386">
            <v>0</v>
          </cell>
        </row>
        <row r="2387">
          <cell r="A2387" t="str">
            <v>ED-48555</v>
          </cell>
          <cell r="B2387" t="str">
            <v>DRE-CAN-020</v>
          </cell>
          <cell r="C2387" t="str">
            <v>CANALETA PARA DRENAGEM, PRÉ-MOLDADA, TIPO MEIA CANA, DIÂMETRO 60CM, EXCLUSIVE TAMPA, INCLUSIVE ASSENTAMENTO EM ARGAMASSA, TRAÇO 1:3 (CIMENTO E AREIA), ESCAVAÇÃO, TRANSPORTE E RETIRADA DO MATERIAL ESCAVADO (EM CAÇAMBA)</v>
          </cell>
          <cell r="D2387" t="str">
            <v>M</v>
          </cell>
          <cell r="E2387">
            <v>120.12</v>
          </cell>
          <cell r="F2387" t="str">
            <v>ED-48555</v>
          </cell>
          <cell r="G2387">
            <v>0</v>
          </cell>
        </row>
        <row r="2388">
          <cell r="A2388" t="str">
            <v>ED-48562</v>
          </cell>
          <cell r="B2388" t="str">
            <v>DRE-CAN-060</v>
          </cell>
          <cell r="C2388" t="str">
            <v xml:space="preserve">CANALETA SANITÁRIA, SEÇÃO 5X8CM, EM ARGAMASSA, TRAÇO 1:3 (CIMENTO E AREIA) COM ADITIVO IMPERMEABILIZANTE, EXCLUSIVE TAMPA, INCLUSIVE CORTE NO PISO, TRANSPORTE E RETIRADA DO MATERIAL DEMOLIDO (EM CAÇAMBA)
</v>
          </cell>
          <cell r="D2388" t="str">
            <v>M</v>
          </cell>
          <cell r="E2388">
            <v>22.44</v>
          </cell>
          <cell r="F2388" t="str">
            <v>ED-48562</v>
          </cell>
          <cell r="G2388">
            <v>0</v>
          </cell>
        </row>
        <row r="2389">
          <cell r="A2389" t="str">
            <v>25.02</v>
          </cell>
          <cell r="B2389">
            <v>9001</v>
          </cell>
          <cell r="C2389" t="str">
            <v>CANALETA DE CONCRETO MOLDADA IN-LOCO</v>
          </cell>
          <cell r="D2389" t="str">
            <v/>
          </cell>
          <cell r="E2389">
            <v>0</v>
          </cell>
          <cell r="F2389" t="str">
            <v>25.02</v>
          </cell>
          <cell r="G2389">
            <v>0</v>
          </cell>
        </row>
        <row r="2390">
          <cell r="A2390" t="str">
            <v>ED-14720</v>
          </cell>
          <cell r="B2390" t="str">
            <v>-</v>
          </cell>
          <cell r="C2390" t="str">
            <v>CANALETA PARA DRENAGEM, EM CONCRETO COM FCK 15MPA, MOLDADA IN LOCO, SEÇÃO 15X15CM, FORMA EM CONTRA BARRANCO, EXCLUSIVE TAMPA, INCLUSIVE ESCAVAÇÃO, REATERRO COM TRANSPORTE E RETIRADA DO MATERIAL ESCAVADO (EM CAÇAMBA)</v>
          </cell>
          <cell r="D2390" t="str">
            <v>M</v>
          </cell>
          <cell r="E2390">
            <v>47.29</v>
          </cell>
          <cell r="F2390" t="str">
            <v>ED-14720</v>
          </cell>
          <cell r="G2390">
            <v>0</v>
          </cell>
        </row>
        <row r="2391">
          <cell r="A2391" t="str">
            <v>ED-14740</v>
          </cell>
          <cell r="B2391" t="str">
            <v>-</v>
          </cell>
          <cell r="C2391" t="str">
            <v>CANALETA PARA DRENAGEM, EM CONCRETO COM FCK 15MPA, MOLDADA IN LOCO, SEÇÃO 15X15CM, FORMA EM MADEIRA, EXCLUSIVE TAMPA, INCLUSIVE ESCAVAÇÃO, REATERRO COM TRANSPORTE E RETIRADA DO MATERIAL ESCAVADO (EM CAÇAMBA)</v>
          </cell>
          <cell r="D2391" t="str">
            <v>M</v>
          </cell>
          <cell r="E2391">
            <v>85.93</v>
          </cell>
          <cell r="F2391" t="str">
            <v>ED-14740</v>
          </cell>
          <cell r="G2391">
            <v>0</v>
          </cell>
        </row>
        <row r="2392">
          <cell r="A2392" t="str">
            <v>ED-14721</v>
          </cell>
          <cell r="B2392" t="str">
            <v>-</v>
          </cell>
          <cell r="C2392" t="str">
            <v>CANALETA PARA DRENAGEM, EM CONCRETO COM FCK 15MPA, MOLDADA IN LOCO, SEÇÃO 20X20CM, FORMA EM CONTRA BARRANCO, EXCLUSIVE TAMPA, INCLUSIVE ESCAVAÇÃO, REATERRO COM TRANSPORTE E RETIRADA DO MATERIAL ESCAVADO (EM CAÇAMBA)</v>
          </cell>
          <cell r="D2392" t="str">
            <v>M</v>
          </cell>
          <cell r="E2392">
            <v>60.8</v>
          </cell>
          <cell r="F2392" t="str">
            <v>ED-14721</v>
          </cell>
          <cell r="G2392">
            <v>0</v>
          </cell>
        </row>
        <row r="2393">
          <cell r="A2393" t="str">
            <v>ED-14741</v>
          </cell>
          <cell r="B2393" t="str">
            <v>-</v>
          </cell>
          <cell r="C2393" t="str">
            <v>CANALETA PARA DRENAGEM, EM CONCRETO COM FCK 15MPA, MOLDADA IN LOCO, SEÇÃO 20X20CM, FORMA EM MADEIRA, EXCLUSIVE TAMPA, INCLUSIVE ESCAVAÇÃO, REATERRO COM TRANSPORTE E RETIRADA DO MATERIAL ESCAVADO (EM CAÇAMBA)</v>
          </cell>
          <cell r="D2393" t="str">
            <v>M</v>
          </cell>
          <cell r="E2393">
            <v>105.61</v>
          </cell>
          <cell r="F2393" t="str">
            <v>ED-14741</v>
          </cell>
          <cell r="G2393">
            <v>0</v>
          </cell>
        </row>
        <row r="2394">
          <cell r="A2394" t="str">
            <v>ED-14725</v>
          </cell>
          <cell r="B2394" t="str">
            <v>-</v>
          </cell>
          <cell r="C239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94" t="str">
            <v>M</v>
          </cell>
          <cell r="E2394">
            <v>247.42</v>
          </cell>
          <cell r="F2394" t="str">
            <v>ED-14725</v>
          </cell>
          <cell r="G2394">
            <v>0</v>
          </cell>
        </row>
        <row r="2395">
          <cell r="A2395" t="str">
            <v>ED-14726</v>
          </cell>
          <cell r="B2395" t="str">
            <v>-</v>
          </cell>
          <cell r="C239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395" t="str">
            <v>M</v>
          </cell>
          <cell r="E2395">
            <v>117.72</v>
          </cell>
          <cell r="F2395" t="str">
            <v>ED-14726</v>
          </cell>
          <cell r="G2395">
            <v>0</v>
          </cell>
        </row>
        <row r="2396">
          <cell r="A2396" t="str">
            <v>ED-14728</v>
          </cell>
          <cell r="B2396" t="str">
            <v>-</v>
          </cell>
          <cell r="C2396" t="str">
            <v>CANALETA PARA DRENAGEM, EM CONCRETO COM FCK 15MPA, MOLDADA IN LOCO, SEÇÃO 30X20CM, FORMA EM CONTRA BARRANCO, EXCLUSIVE TAMPA, INCLUSIVE ESCAVAÇÃO, REATERRO COM TRANSPORTE E RETIRADA DO MATERIAL ESCAVADO (EM CAÇAMBA)</v>
          </cell>
          <cell r="D2396" t="str">
            <v>M</v>
          </cell>
          <cell r="E2396">
            <v>80.41</v>
          </cell>
          <cell r="F2396" t="str">
            <v>ED-14728</v>
          </cell>
          <cell r="G2396">
            <v>0</v>
          </cell>
        </row>
        <row r="2397">
          <cell r="A2397" t="str">
            <v>ED-14746</v>
          </cell>
          <cell r="B2397" t="str">
            <v>-</v>
          </cell>
          <cell r="C239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97" t="str">
            <v>M</v>
          </cell>
          <cell r="E2397">
            <v>304.61</v>
          </cell>
          <cell r="F2397" t="str">
            <v>ED-14746</v>
          </cell>
          <cell r="G2397">
            <v>0</v>
          </cell>
        </row>
        <row r="2398">
          <cell r="A2398" t="str">
            <v>ED-14747</v>
          </cell>
          <cell r="B2398" t="str">
            <v>-</v>
          </cell>
          <cell r="C2398" t="str">
            <v>CANALETA PARA DRENAGEM, EM CONCRETO COM FCK 15MPA, MOLDADA IN LOCO, SEÇÃO 30X20CM, FORMA EM MADEIRA, COM TAMPA EM CONCRETO PARA TRÂNSITO DE PEDESTRE, INCLUSIVE ESCAVAÇÃO, REATERRO COM TRANSPORTE E RETIRADA DO MATERIAL ESCAVADO (EM CAÇAMBA)</v>
          </cell>
          <cell r="D2398" t="str">
            <v>M</v>
          </cell>
          <cell r="E2398">
            <v>174.91</v>
          </cell>
          <cell r="F2398" t="str">
            <v>ED-14747</v>
          </cell>
          <cell r="G2398">
            <v>0</v>
          </cell>
        </row>
        <row r="2399">
          <cell r="A2399" t="str">
            <v>ED-14748</v>
          </cell>
          <cell r="B2399" t="str">
            <v>-</v>
          </cell>
          <cell r="C2399" t="str">
            <v>CANALETA PARA DRENAGEM, EM CONCRETO COM FCK 15MPA, MOLDADA IN LOCO, SEÇÃO 30X20CM, FORMA EM MADEIRA, EXCLUSIVE TAMPA, INCLUSIVE ESCAVAÇÃO, REATERRO COM TRANSPORTE E RETIRADA DO MATERIAL ESCAVADO (EM CAÇAMBA)</v>
          </cell>
          <cell r="D2399" t="str">
            <v>M</v>
          </cell>
          <cell r="E2399">
            <v>329.58</v>
          </cell>
          <cell r="F2399" t="str">
            <v>ED-14748</v>
          </cell>
          <cell r="G2399">
            <v>0</v>
          </cell>
        </row>
        <row r="2400">
          <cell r="A2400" t="str">
            <v>ED-14718</v>
          </cell>
          <cell r="B2400" t="str">
            <v>-</v>
          </cell>
          <cell r="C240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400" t="str">
            <v>M</v>
          </cell>
          <cell r="E2400">
            <v>256.01</v>
          </cell>
          <cell r="F2400" t="str">
            <v>ED-14718</v>
          </cell>
          <cell r="G2400">
            <v>0</v>
          </cell>
        </row>
        <row r="2401">
          <cell r="A2401" t="str">
            <v>ED-14719</v>
          </cell>
          <cell r="B2401" t="str">
            <v>-</v>
          </cell>
          <cell r="C2401" t="str">
            <v>CANALETA PARA DRENAGEM, EM CONCRETO COM FCK 15MPA, MOLDADA IN LOCO, SEÇÃO 30X30CM, FORMA EM CONTRA BARRANCO, COM TAMPA EM CONCRETO  PARA TRÂNSITO DE PEDESTRE, INCLUSIVE ESCAVAÇÃO, REATERRO COM TRANSPORTE E RETIRADA DO MATERIAL ESCAVADO (EM CAÇAMBA)</v>
          </cell>
          <cell r="D2401" t="str">
            <v>M</v>
          </cell>
          <cell r="E2401">
            <v>126.31</v>
          </cell>
          <cell r="F2401" t="str">
            <v>ED-14719</v>
          </cell>
          <cell r="G2401">
            <v>0</v>
          </cell>
        </row>
        <row r="2402">
          <cell r="A2402" t="str">
            <v>ED-14722</v>
          </cell>
          <cell r="B2402" t="str">
            <v>-</v>
          </cell>
          <cell r="C2402" t="str">
            <v>CANALETA PARA DRENAGEM, EM CONCRETO COM FCK 15MPA, MOLDADA IN LOCO, SEÇÃO 30X30CM, FORMA EM CONTRA BARRANCO, EXCLUSIVE TAMPA, INCLUSIVE ESCAVAÇÃO, REATERRO COM TRANSPORTE E RETIRADA DO MATERIAL ESCAVADO (EM CAÇAMBA)</v>
          </cell>
          <cell r="D2402" t="str">
            <v>M</v>
          </cell>
          <cell r="E2402">
            <v>89</v>
          </cell>
          <cell r="F2402" t="str">
            <v>ED-14722</v>
          </cell>
          <cell r="G2402">
            <v>0</v>
          </cell>
        </row>
        <row r="2403">
          <cell r="A2403" t="str">
            <v>ED-14737</v>
          </cell>
          <cell r="B2403" t="str">
            <v>-</v>
          </cell>
          <cell r="C240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403" t="str">
            <v>M</v>
          </cell>
          <cell r="E2403">
            <v>313.2</v>
          </cell>
          <cell r="F2403" t="str">
            <v>ED-14737</v>
          </cell>
          <cell r="G2403">
            <v>0</v>
          </cell>
        </row>
        <row r="2404">
          <cell r="A2404" t="str">
            <v>ED-14739</v>
          </cell>
          <cell r="B2404" t="str">
            <v>-</v>
          </cell>
          <cell r="C2404" t="str">
            <v>CANALETA PARA DRENAGEM, EM CONCRETO COM FCK 15MPA, MOLDADA IN LOCO, SEÇÃO 30X30CM, FORMA EM MADEIRA, COM TAMPA EM CONCRETO  PARA TRÂNSITO DE PEDESTRE, INCLUSIVE ESCAVAÇÃO, REATERRO COM TRANSPORTE E RETIRADA DO MATERIAL ESCAVADO (EM CAÇAMBA)</v>
          </cell>
          <cell r="D2404" t="str">
            <v>M</v>
          </cell>
          <cell r="E2404">
            <v>183.5</v>
          </cell>
          <cell r="F2404" t="str">
            <v>ED-14739</v>
          </cell>
          <cell r="G2404">
            <v>0</v>
          </cell>
        </row>
        <row r="2405">
          <cell r="A2405" t="str">
            <v>ED-14742</v>
          </cell>
          <cell r="B2405" t="str">
            <v>-</v>
          </cell>
          <cell r="C2405" t="str">
            <v>CANALETA PARA DRENAGEM, EM CONCRETO COM FCK 15MPA, MOLDADA IN LOCO, SEÇÃO 30X30CM, FORMA EM MADEIRA, EXCLUSIVE TAMPA, INCLUSIVE ESCAVAÇÃO, REATERRO COM TRANSPORTE E RETIRADA DO MATERIAL ESCAVADO (EM CAÇAMBA)</v>
          </cell>
          <cell r="D2405" t="str">
            <v>M</v>
          </cell>
          <cell r="E2405">
            <v>146.19</v>
          </cell>
          <cell r="F2405" t="str">
            <v>ED-14742</v>
          </cell>
          <cell r="G2405">
            <v>0</v>
          </cell>
        </row>
        <row r="2406">
          <cell r="A2406" t="str">
            <v>ED-14581</v>
          </cell>
          <cell r="B2406" t="str">
            <v>-</v>
          </cell>
          <cell r="C2406" t="str">
            <v>CANALETA PARA DRENAGEM, EM CONCRETO COM FCK 15MPA, MOLDADA IN LOCO, SEÇÃO 40X40CM, FORMA EM CONTRA BARRANCO, EXCLUSIVE TAMPA, INCLUSIVE ESCAVAÇÃO, REATERRO COM TRANSPORTE E RETIRADA DO MATERIAL ESCAVADO (EM CAÇAMBA)</v>
          </cell>
          <cell r="D2406" t="str">
            <v>M</v>
          </cell>
          <cell r="E2406">
            <v>198.38</v>
          </cell>
          <cell r="F2406" t="str">
            <v>ED-14581</v>
          </cell>
          <cell r="G2406">
            <v>0</v>
          </cell>
        </row>
        <row r="2407">
          <cell r="A2407" t="str">
            <v>ED-14743</v>
          </cell>
          <cell r="B2407" t="str">
            <v>-</v>
          </cell>
          <cell r="C2407" t="str">
            <v>CANALETA PARA DRENAGEM, EM CONCRETO COM FCK 15MPA, MOLDADA IN LOCO, SEÇÃO 40X40CM, FORMA EM MADEIRA, EXCLUSIVE TAMPA, INCLUSIVE ESCAVAÇÃO, REATERRO COM TRANSPORTE E RETIRADA DO MATERIAL ESCAVADO (EM CAÇAMBA)</v>
          </cell>
          <cell r="D2407" t="str">
            <v>M</v>
          </cell>
          <cell r="E2407">
            <v>259.02</v>
          </cell>
          <cell r="F2407" t="str">
            <v>ED-14743</v>
          </cell>
          <cell r="G2407">
            <v>0</v>
          </cell>
        </row>
        <row r="2408">
          <cell r="A2408" t="str">
            <v>ED-14723</v>
          </cell>
          <cell r="B2408" t="str">
            <v>-</v>
          </cell>
          <cell r="C2408" t="str">
            <v>CANALETA PARA DRENAGEM, EM CONCRETO COM FCK 15MPA, MOLDADA IN LOCO, SEÇÃO 60X60CM, FORMA EM CONTRA BARRANCO, EXCLUSIVE TAMPA, INCLUSIVE ESCAVAÇÃO, REATERRO COM TRANSPORTE E RETIRADA DO MATERIAL ESCAVADO (EM CAÇAMBA)</v>
          </cell>
          <cell r="D2408" t="str">
            <v>M</v>
          </cell>
          <cell r="E2408">
            <v>301.97000000000003</v>
          </cell>
          <cell r="F2408" t="str">
            <v>ED-14723</v>
          </cell>
          <cell r="G2408">
            <v>0</v>
          </cell>
        </row>
        <row r="2409">
          <cell r="A2409" t="str">
            <v>ED-14744</v>
          </cell>
          <cell r="B2409" t="str">
            <v>-</v>
          </cell>
          <cell r="C2409" t="str">
            <v>CANALETA PARA DRENAGEM, EM CONCRETO COM FCK 15MPA, MOLDADA IN LOCO, SEÇÃO 60X60CM, FORMA EM MADEIRA, EXCLUSIVE TAMPA, INCLUSIVE ESCAVAÇÃO, REATERRO COM TRANSPORTE E RETIRADA DO MATERIAL ESCAVADO (EM CAÇAMBA)</v>
          </cell>
          <cell r="D2409" t="str">
            <v>M</v>
          </cell>
          <cell r="E2409">
            <v>402.79</v>
          </cell>
          <cell r="F2409" t="str">
            <v>ED-14744</v>
          </cell>
          <cell r="G2409">
            <v>0</v>
          </cell>
        </row>
        <row r="2410">
          <cell r="A2410" t="str">
            <v>ED-14724</v>
          </cell>
          <cell r="B2410" t="str">
            <v>-</v>
          </cell>
          <cell r="C2410" t="str">
            <v>CANALETA PARA DRENAGEM, EM CONCRETO COM FCK 15MPA, MOLDADA IN LOCO, SEÇÃO 90X90CM, FORMA EM CONTRA BARRANCO, EXCLUSIVE TAMPA, INCLUSIVE ESCAVAÇÃO, REATERRO COM TRANSPORTE E RETIRADA DO MATERIAL ESCAVADO (EM CAÇAMBA)</v>
          </cell>
          <cell r="D2410" t="str">
            <v>M</v>
          </cell>
          <cell r="E2410">
            <v>586.28</v>
          </cell>
          <cell r="F2410" t="str">
            <v>ED-14724</v>
          </cell>
          <cell r="G2410">
            <v>0</v>
          </cell>
        </row>
        <row r="2411">
          <cell r="A2411" t="str">
            <v>ED-14745</v>
          </cell>
          <cell r="B2411" t="str">
            <v>-</v>
          </cell>
          <cell r="C2411" t="str">
            <v>CANALETA PARA DRENAGEM, EM CONCRETO COM FCK 15MPA, MOLDADA IN LOCO, SEÇÃO 90X90CM, FORMA EM MADEIRA, EXCLUSIVE TAMPA, INCLUSIVE ESCAVAÇÃO, REATERRO COM TRANSPORTE E RETIRADA DO MATERIAL ESCAVADO (EM CAÇAMBA)</v>
          </cell>
          <cell r="D2411" t="str">
            <v>M</v>
          </cell>
          <cell r="E2411">
            <v>728.52</v>
          </cell>
          <cell r="F2411" t="str">
            <v>ED-14745</v>
          </cell>
          <cell r="G2411">
            <v>0</v>
          </cell>
        </row>
        <row r="2412">
          <cell r="A2412" t="str">
            <v>25.03</v>
          </cell>
          <cell r="B2412">
            <v>9002</v>
          </cell>
          <cell r="C2412" t="str">
            <v>TUBULAÇÃO PARA DRENAGEM</v>
          </cell>
          <cell r="D2412" t="str">
            <v/>
          </cell>
          <cell r="E2412">
            <v>0</v>
          </cell>
          <cell r="F2412" t="str">
            <v>25.03</v>
          </cell>
          <cell r="G2412">
            <v>0</v>
          </cell>
        </row>
        <row r="2413">
          <cell r="A2413" t="str">
            <v>ED-48669</v>
          </cell>
          <cell r="B2413" t="str">
            <v>DRE-TUB-015</v>
          </cell>
          <cell r="C2413" t="str">
            <v>FORNECIMENTO E ASSENTAMENTO DE TUBO PVC RÍGIDO, DRENAGEM/PLUVIAL, PBV - SÉRIE NORMAL, DN 100 MM (4"), INCLUSIVE CONEXÕES</v>
          </cell>
          <cell r="D2413" t="str">
            <v>M</v>
          </cell>
          <cell r="E2413">
            <v>41.18</v>
          </cell>
          <cell r="F2413" t="str">
            <v>ED-48669</v>
          </cell>
          <cell r="G2413">
            <v>0</v>
          </cell>
        </row>
        <row r="2414">
          <cell r="A2414" t="str">
            <v>ED-48670</v>
          </cell>
          <cell r="B2414" t="str">
            <v>DRE-TUB-020</v>
          </cell>
          <cell r="C2414" t="str">
            <v>FORNECIMENTO E ASSENTAMENTO DE TUBO PVC RÍGIDO, DRENAGEM/PLUVIAL, PBV - SÉRIE NORMAL, DN 150 MM (6"), INCLUSIVE CONEXÕES</v>
          </cell>
          <cell r="D2414" t="str">
            <v>M</v>
          </cell>
          <cell r="E2414">
            <v>68.92</v>
          </cell>
          <cell r="F2414" t="str">
            <v>ED-48670</v>
          </cell>
          <cell r="G2414">
            <v>0</v>
          </cell>
        </row>
        <row r="2415">
          <cell r="A2415" t="str">
            <v>ED-48671</v>
          </cell>
          <cell r="B2415" t="str">
            <v>DRE-TUB-025</v>
          </cell>
          <cell r="C2415" t="str">
            <v>FORNECIMENTO E ASSENTAMENTO DE TUBO PVC RÍGIDO, DRENAGEM/PLUVIAL, PBV - SÉRIE NORMAL, DN 200 MM (8"), INCLUSIVE CONEXÕES</v>
          </cell>
          <cell r="D2415" t="str">
            <v>M</v>
          </cell>
          <cell r="E2415">
            <v>111.75</v>
          </cell>
          <cell r="F2415" t="str">
            <v>ED-48671</v>
          </cell>
          <cell r="G2415">
            <v>0</v>
          </cell>
        </row>
        <row r="2416">
          <cell r="A2416" t="str">
            <v>ED-48667</v>
          </cell>
          <cell r="B2416" t="str">
            <v>DRE-TUB-005</v>
          </cell>
          <cell r="C2416" t="str">
            <v>FORNECIMENTO E ASSENTAMENTO DE TUBO PVC RÍGIDO, DRENAGEM/PLUVIAL, PBV - SÉRIE NORMAL, DN 50 MM (2"), INCLUSIVE CONEXÕES</v>
          </cell>
          <cell r="D2416" t="str">
            <v>M</v>
          </cell>
          <cell r="E2416">
            <v>27.9</v>
          </cell>
          <cell r="F2416" t="str">
            <v>ED-48667</v>
          </cell>
          <cell r="G2416">
            <v>0</v>
          </cell>
        </row>
        <row r="2417">
          <cell r="A2417" t="str">
            <v>ED-48668</v>
          </cell>
          <cell r="B2417" t="str">
            <v>DRE-TUB-010</v>
          </cell>
          <cell r="C2417" t="str">
            <v>FORNECIMENTO E ASSENTAMENTO DE TUBO PVC RÍGIDO, DRENAGEM/PLUVIAL, PBV - SÉRIE NORMAL, DN 75 MM (3"), INCLUSIVE CONEXÕES</v>
          </cell>
          <cell r="D2417" t="str">
            <v>M</v>
          </cell>
          <cell r="E2417">
            <v>35.33</v>
          </cell>
          <cell r="F2417" t="str">
            <v>ED-48668</v>
          </cell>
          <cell r="G2417">
            <v>0</v>
          </cell>
        </row>
        <row r="2418">
          <cell r="A2418" t="str">
            <v>25.04</v>
          </cell>
          <cell r="B2418">
            <v>9003</v>
          </cell>
          <cell r="C2418" t="str">
            <v>TUBULAÇÃO PERFURADO EM PVC FLEXÍVEL CORRUGADO</v>
          </cell>
          <cell r="D2418" t="str">
            <v/>
          </cell>
          <cell r="E2418">
            <v>0</v>
          </cell>
          <cell r="F2418" t="str">
            <v>25.04</v>
          </cell>
          <cell r="G2418">
            <v>0</v>
          </cell>
        </row>
        <row r="2419">
          <cell r="A2419" t="str">
            <v>ED-48689</v>
          </cell>
          <cell r="B2419" t="str">
            <v>DRE-TUB-110</v>
          </cell>
          <cell r="C2419" t="str">
            <v>FORNECIMENTO E ASSENTAMENTO DE TUBO PVC FLEXÍVEL CORRUGADO, PERFURADO, DN 100 MM (4"), PARA DRENAGEM</v>
          </cell>
          <cell r="D2419" t="str">
            <v>M</v>
          </cell>
          <cell r="E2419">
            <v>16.690000000000001</v>
          </cell>
          <cell r="F2419" t="str">
            <v>ED-48689</v>
          </cell>
          <cell r="G2419">
            <v>0</v>
          </cell>
        </row>
        <row r="2420">
          <cell r="A2420" t="str">
            <v>ED-48688</v>
          </cell>
          <cell r="B2420" t="str">
            <v>DRE-TUB-105</v>
          </cell>
          <cell r="C2420" t="str">
            <v>FORNECIMENTO E ASSENTAMENTO DE TUBO PVC FLEXÍVEL CORRUGADO, PERFURADO, DN 65 MM (2.1/2"), PARA DRENAGEM</v>
          </cell>
          <cell r="D2420" t="str">
            <v>M</v>
          </cell>
          <cell r="E2420">
            <v>12.06</v>
          </cell>
          <cell r="F2420" t="str">
            <v>ED-48688</v>
          </cell>
          <cell r="G2420">
            <v>0</v>
          </cell>
        </row>
        <row r="2421">
          <cell r="A2421" t="str">
            <v>ED-48690</v>
          </cell>
          <cell r="B2421" t="str">
            <v>DRE-TUB-115</v>
          </cell>
          <cell r="C2421" t="str">
            <v>FORNECIMENTO E ASSENTAMENTO DE TUBO PVC RÍGIDO CORRUGADO, PERFURADO, DN 160 MM (6"), PARA DRENAGEM</v>
          </cell>
          <cell r="D2421" t="str">
            <v>M</v>
          </cell>
          <cell r="E2421">
            <v>19.79</v>
          </cell>
          <cell r="F2421" t="str">
            <v>ED-48690</v>
          </cell>
          <cell r="G2421">
            <v>0</v>
          </cell>
        </row>
        <row r="2422">
          <cell r="A2422" t="str">
            <v>25.05</v>
          </cell>
          <cell r="B2422">
            <v>9004</v>
          </cell>
          <cell r="C2422" t="str">
            <v>TUBULAÇÃO DE CONCRETO SIMPLES</v>
          </cell>
          <cell r="D2422" t="str">
            <v/>
          </cell>
          <cell r="E2422">
            <v>0</v>
          </cell>
          <cell r="F2422" t="str">
            <v>25.05</v>
          </cell>
          <cell r="G2422">
            <v>0</v>
          </cell>
        </row>
        <row r="2423">
          <cell r="A2423" t="str">
            <v>ED-48675</v>
          </cell>
          <cell r="B2423" t="str">
            <v>DRE-TUB-040</v>
          </cell>
          <cell r="C2423" t="str">
            <v>FORNECIMENTO, ASSENTAMENTO E REJUNTAMENTO DE TUBO DE CONCRETO SIMPLES PS1 D = 300 MM</v>
          </cell>
          <cell r="D2423" t="str">
            <v>M</v>
          </cell>
          <cell r="E2423">
            <v>64.42</v>
          </cell>
          <cell r="F2423" t="str">
            <v>ED-48675</v>
          </cell>
          <cell r="G2423">
            <v>0</v>
          </cell>
        </row>
        <row r="2424">
          <cell r="A2424" t="str">
            <v>ED-48676</v>
          </cell>
          <cell r="B2424" t="str">
            <v>DRE-TUB-045</v>
          </cell>
          <cell r="C2424" t="str">
            <v>FORNECIMENTO, ASSENTAMENTO E REJUNTAMENTO DE TUBO DE CONCRETO SIMPLES PS1 D = 400 MM</v>
          </cell>
          <cell r="D2424" t="str">
            <v>M</v>
          </cell>
          <cell r="E2424">
            <v>88.35</v>
          </cell>
          <cell r="F2424" t="str">
            <v>ED-48676</v>
          </cell>
          <cell r="G2424">
            <v>0</v>
          </cell>
        </row>
        <row r="2425">
          <cell r="A2425" t="str">
            <v>ED-48677</v>
          </cell>
          <cell r="B2425" t="str">
            <v>DRE-TUB-050</v>
          </cell>
          <cell r="C2425" t="str">
            <v>FORNECIMENTO, ASSENTAMENTO E REJUNTAMENTO DE TUBO DE CONCRETO SIMPLES PS1 D = 500 MM</v>
          </cell>
          <cell r="D2425" t="str">
            <v>M</v>
          </cell>
          <cell r="E2425">
            <v>122.08</v>
          </cell>
          <cell r="F2425" t="str">
            <v>ED-48677</v>
          </cell>
          <cell r="G2425">
            <v>0</v>
          </cell>
        </row>
        <row r="2426">
          <cell r="A2426" t="str">
            <v>ED-48678</v>
          </cell>
          <cell r="B2426" t="str">
            <v>DRE-TUB-055</v>
          </cell>
          <cell r="C2426" t="str">
            <v>FORNECIMENTO, ASSENTAMENTO E REJUNTAMENTO DE TUBO DE CONCRETO SIMPLES PS1 D = 600 MM</v>
          </cell>
          <cell r="D2426" t="str">
            <v>M</v>
          </cell>
          <cell r="E2426">
            <v>154.18</v>
          </cell>
          <cell r="F2426" t="str">
            <v>ED-48678</v>
          </cell>
          <cell r="G2426">
            <v>0</v>
          </cell>
        </row>
        <row r="2427">
          <cell r="A2427" t="str">
            <v>ED-48687</v>
          </cell>
          <cell r="B2427" t="str">
            <v>DRE-TUB-100</v>
          </cell>
          <cell r="C2427" t="str">
            <v>TUBO DE CONCRETO PARA DRENO SIMPLES OU POROSO, Ø 150 MM</v>
          </cell>
          <cell r="D2427" t="str">
            <v>M</v>
          </cell>
          <cell r="E2427">
            <v>43.77</v>
          </cell>
          <cell r="F2427" t="str">
            <v>ED-48687</v>
          </cell>
          <cell r="G2427">
            <v>0</v>
          </cell>
        </row>
        <row r="2428">
          <cell r="A2428" t="str">
            <v>25.06</v>
          </cell>
          <cell r="B2428">
            <v>9005</v>
          </cell>
          <cell r="C2428" t="str">
            <v>TUBULAÇÃO DE CONCRETO ARMADO</v>
          </cell>
          <cell r="D2428" t="str">
            <v/>
          </cell>
          <cell r="E2428">
            <v>0</v>
          </cell>
          <cell r="F2428" t="str">
            <v>25.06</v>
          </cell>
          <cell r="G2428">
            <v>0</v>
          </cell>
        </row>
        <row r="2429">
          <cell r="A2429" t="str">
            <v>ED-48684</v>
          </cell>
          <cell r="B2429" t="str">
            <v>DRE-TUB-085</v>
          </cell>
          <cell r="C2429" t="str">
            <v>FORNECIMENTO, ASSENTAMENTO E REJUNTAMENTO DE TUBO DE CONCRETO ARMADO PA1 D = 1000 MM</v>
          </cell>
          <cell r="D2429" t="str">
            <v>M</v>
          </cell>
          <cell r="E2429">
            <v>358.01</v>
          </cell>
          <cell r="F2429" t="str">
            <v>ED-48684</v>
          </cell>
          <cell r="G2429">
            <v>0</v>
          </cell>
        </row>
        <row r="2430">
          <cell r="A2430" t="str">
            <v>ED-48685</v>
          </cell>
          <cell r="B2430" t="str">
            <v>DRE-TUB-090</v>
          </cell>
          <cell r="C2430" t="str">
            <v>FORNECIMENTO, ASSENTAMENTO E REJUNTAMENTO DE TUBO DE CONCRETO ARMADO PA1 D = 1200 MM</v>
          </cell>
          <cell r="D2430" t="str">
            <v>M</v>
          </cell>
          <cell r="E2430">
            <v>480.43</v>
          </cell>
          <cell r="F2430" t="str">
            <v>ED-48685</v>
          </cell>
          <cell r="G2430">
            <v>0</v>
          </cell>
        </row>
        <row r="2431">
          <cell r="A2431" t="str">
            <v>ED-48686</v>
          </cell>
          <cell r="B2431" t="str">
            <v>DRE-TUB-095</v>
          </cell>
          <cell r="C2431" t="str">
            <v>FORNECIMENTO, ASSENTAMENTO E REJUNTAMENTO DE TUBO DE CONCRETO ARMADO PA1 D = 1500 MM</v>
          </cell>
          <cell r="D2431" t="str">
            <v>M</v>
          </cell>
          <cell r="E2431">
            <v>729.3</v>
          </cell>
          <cell r="F2431" t="str">
            <v>ED-48686</v>
          </cell>
          <cell r="G2431">
            <v>0</v>
          </cell>
        </row>
        <row r="2432">
          <cell r="A2432" t="str">
            <v>ED-48679</v>
          </cell>
          <cell r="B2432" t="str">
            <v>DRE-TUB-060</v>
          </cell>
          <cell r="C2432" t="str">
            <v>FORNECIMENTO, ASSENTAMENTO E REJUNTAMENTO DE TUBO DE CONCRETO ARMADO PA1 D = 300 MM</v>
          </cell>
          <cell r="D2432" t="str">
            <v>M</v>
          </cell>
          <cell r="E2432">
            <v>52.52</v>
          </cell>
          <cell r="F2432" t="str">
            <v>ED-48679</v>
          </cell>
          <cell r="G2432">
            <v>0</v>
          </cell>
        </row>
        <row r="2433">
          <cell r="A2433" t="str">
            <v>ED-48680</v>
          </cell>
          <cell r="B2433" t="str">
            <v>DRE-TUB-065</v>
          </cell>
          <cell r="C2433" t="str">
            <v>FORNECIMENTO, ASSENTAMENTO E REJUNTAMENTO DE TUBO DE CONCRETO ARMADO PA1 D = 400 MM</v>
          </cell>
          <cell r="D2433" t="str">
            <v>M</v>
          </cell>
          <cell r="E2433">
            <v>79.28</v>
          </cell>
          <cell r="F2433" t="str">
            <v>ED-48680</v>
          </cell>
          <cell r="G2433">
            <v>0</v>
          </cell>
        </row>
        <row r="2434">
          <cell r="A2434" t="str">
            <v>ED-48681</v>
          </cell>
          <cell r="B2434" t="str">
            <v>DRE-TUB-070</v>
          </cell>
          <cell r="C2434" t="str">
            <v>FORNECIMENTO, ASSENTAMENTO E REJUNTAMENTO DE TUBO DE CONCRETO ARMADO PA1 D = 500 MM</v>
          </cell>
          <cell r="D2434" t="str">
            <v>M</v>
          </cell>
          <cell r="E2434">
            <v>109.74</v>
          </cell>
          <cell r="F2434" t="str">
            <v>ED-48681</v>
          </cell>
          <cell r="G2434">
            <v>0</v>
          </cell>
        </row>
        <row r="2435">
          <cell r="A2435" t="str">
            <v>ED-48682</v>
          </cell>
          <cell r="B2435" t="str">
            <v>DRE-TUB-075</v>
          </cell>
          <cell r="C2435" t="str">
            <v>FORNECIMENTO, ASSENTAMENTO E REJUNTAMENTO DE TUBO DE CONCRETO ARMADO PA1 D = 600 MM</v>
          </cell>
          <cell r="D2435" t="str">
            <v>M</v>
          </cell>
          <cell r="E2435">
            <v>151.03</v>
          </cell>
          <cell r="F2435" t="str">
            <v>ED-48682</v>
          </cell>
          <cell r="G2435">
            <v>0</v>
          </cell>
        </row>
        <row r="2436">
          <cell r="A2436" t="str">
            <v>ED-48683</v>
          </cell>
          <cell r="B2436" t="str">
            <v>DRE-TUB-080</v>
          </cell>
          <cell r="C2436" t="str">
            <v>FORNECIMENTO, ASSENTAMENTO E REJUNTAMENTO DE TUBO DE CONCRETO ARMADO PA1 D = 800 MM</v>
          </cell>
          <cell r="D2436" t="str">
            <v>M</v>
          </cell>
          <cell r="E2436">
            <v>251.91</v>
          </cell>
          <cell r="F2436" t="str">
            <v>ED-48683</v>
          </cell>
          <cell r="G2436">
            <v>0</v>
          </cell>
        </row>
        <row r="2437">
          <cell r="A2437" t="str">
            <v>25.07</v>
          </cell>
          <cell r="B2437">
            <v>9006</v>
          </cell>
          <cell r="C2437" t="str">
            <v>GALERIA CELULAR</v>
          </cell>
          <cell r="D2437" t="str">
            <v/>
          </cell>
          <cell r="E2437">
            <v>0</v>
          </cell>
          <cell r="F2437" t="str">
            <v>25.07</v>
          </cell>
          <cell r="G2437">
            <v>0</v>
          </cell>
        </row>
        <row r="2438">
          <cell r="A2438" t="str">
            <v>ED-48611</v>
          </cell>
          <cell r="B2438" t="str">
            <v>DRE-GAL-005</v>
          </cell>
          <cell r="C2438" t="str">
            <v>ALA DE GALERIA CELULAR B = 1,20 M, EXCLUSIVE BOTA FORA</v>
          </cell>
          <cell r="D2438" t="str">
            <v>M</v>
          </cell>
          <cell r="E2438">
            <v>5581.58</v>
          </cell>
          <cell r="F2438" t="str">
            <v>ED-48611</v>
          </cell>
          <cell r="G2438">
            <v>0</v>
          </cell>
        </row>
        <row r="2439">
          <cell r="A2439" t="str">
            <v>ED-48612</v>
          </cell>
          <cell r="B2439" t="str">
            <v>DRE-GAL-010</v>
          </cell>
          <cell r="C2439" t="str">
            <v>ALA DE GALERIA CELULAR B = 1,30 M, EXCLUSIVE BOTA FORA</v>
          </cell>
          <cell r="D2439" t="str">
            <v>M</v>
          </cell>
          <cell r="E2439">
            <v>5795.41</v>
          </cell>
          <cell r="F2439" t="str">
            <v>ED-48612</v>
          </cell>
          <cell r="G2439">
            <v>0</v>
          </cell>
        </row>
        <row r="2440">
          <cell r="A2440" t="str">
            <v>ED-48613</v>
          </cell>
          <cell r="B2440" t="str">
            <v>DRE-GAL-015</v>
          </cell>
          <cell r="C2440" t="str">
            <v>ALA DE GALERIA CELULAR B = 1,40 M, EXCLUSIVE BOTA FORA</v>
          </cell>
          <cell r="D2440" t="str">
            <v>M</v>
          </cell>
          <cell r="E2440">
            <v>6008.78</v>
          </cell>
          <cell r="F2440" t="str">
            <v>ED-48613</v>
          </cell>
          <cell r="G2440">
            <v>0</v>
          </cell>
        </row>
        <row r="2441">
          <cell r="A2441" t="str">
            <v>ED-48614</v>
          </cell>
          <cell r="B2441" t="str">
            <v>DRE-GAL-020</v>
          </cell>
          <cell r="C2441" t="str">
            <v>ALA DE GALERIA CELULAR B = 1,50 M, EXCLUSIVE BOTA FORA</v>
          </cell>
          <cell r="D2441" t="str">
            <v>M</v>
          </cell>
          <cell r="E2441">
            <v>6227.16</v>
          </cell>
          <cell r="F2441" t="str">
            <v>ED-48614</v>
          </cell>
          <cell r="G2441">
            <v>0</v>
          </cell>
        </row>
        <row r="2442">
          <cell r="A2442" t="str">
            <v>ED-48615</v>
          </cell>
          <cell r="B2442" t="str">
            <v>DRE-GAL-025</v>
          </cell>
          <cell r="C2442" t="str">
            <v>ALA DE GALERIA CELULAR B = 1,60 M, EXCLUSIVE BOTA FORA</v>
          </cell>
          <cell r="D2442" t="str">
            <v>M</v>
          </cell>
          <cell r="E2442">
            <v>9514.6299999999992</v>
          </cell>
          <cell r="F2442" t="str">
            <v>ED-48615</v>
          </cell>
          <cell r="G2442">
            <v>0</v>
          </cell>
        </row>
        <row r="2443">
          <cell r="A2443" t="str">
            <v>ED-48616</v>
          </cell>
          <cell r="B2443" t="str">
            <v>DRE-GAL-030</v>
          </cell>
          <cell r="C2443" t="str">
            <v>ALA DE GALERIA CELULAR B = 1,70 M, EXCLUSIVE BOTA FORA</v>
          </cell>
          <cell r="D2443" t="str">
            <v>M</v>
          </cell>
          <cell r="E2443">
            <v>9801.7900000000009</v>
          </cell>
          <cell r="F2443" t="str">
            <v>ED-48616</v>
          </cell>
          <cell r="G2443">
            <v>0</v>
          </cell>
        </row>
        <row r="2444">
          <cell r="A2444" t="str">
            <v>ED-48617</v>
          </cell>
          <cell r="B2444" t="str">
            <v>DRE-GAL-035</v>
          </cell>
          <cell r="C2444" t="str">
            <v>ALA DE GALERIA CELULAR B = 1,80 M, EXCLUSIVE BOTA FORA</v>
          </cell>
          <cell r="D2444" t="str">
            <v>M</v>
          </cell>
          <cell r="E2444">
            <v>10077.76</v>
          </cell>
          <cell r="F2444" t="str">
            <v>ED-48617</v>
          </cell>
          <cell r="G2444">
            <v>0</v>
          </cell>
        </row>
        <row r="2445">
          <cell r="A2445" t="str">
            <v>ED-48618</v>
          </cell>
          <cell r="B2445" t="str">
            <v>DRE-GAL-040</v>
          </cell>
          <cell r="C2445" t="str">
            <v>ALA DE GALERIA CELULAR B = 1,90 M, EXCLUSIVE BOTA FORA</v>
          </cell>
          <cell r="D2445" t="str">
            <v>M</v>
          </cell>
          <cell r="E2445">
            <v>10389.1</v>
          </cell>
          <cell r="F2445" t="str">
            <v>ED-48618</v>
          </cell>
          <cell r="G2445">
            <v>0</v>
          </cell>
        </row>
        <row r="2446">
          <cell r="A2446" t="str">
            <v>ED-48619</v>
          </cell>
          <cell r="B2446" t="str">
            <v>DRE-GAL-045</v>
          </cell>
          <cell r="C2446" t="str">
            <v>ALA DE GALERIA CELULAR B = 2,00 M, EXCLUSIVE BOTA FORA</v>
          </cell>
          <cell r="D2446" t="str">
            <v>M</v>
          </cell>
          <cell r="E2446">
            <v>10751.89</v>
          </cell>
          <cell r="F2446" t="str">
            <v>ED-48619</v>
          </cell>
          <cell r="G2446">
            <v>0</v>
          </cell>
        </row>
        <row r="2447">
          <cell r="A2447" t="str">
            <v>ED-48620</v>
          </cell>
          <cell r="B2447" t="str">
            <v>DRE-GAL-050</v>
          </cell>
          <cell r="C2447" t="str">
            <v>ALA DE GALERIA CELULAR B = 2,10 M, EXCLUSIVE BOTA FORA</v>
          </cell>
          <cell r="D2447" t="str">
            <v>M</v>
          </cell>
          <cell r="E2447">
            <v>11135.29</v>
          </cell>
          <cell r="F2447" t="str">
            <v>ED-48620</v>
          </cell>
          <cell r="G2447">
            <v>0</v>
          </cell>
        </row>
        <row r="2448">
          <cell r="A2448" t="str">
            <v>ED-48621</v>
          </cell>
          <cell r="B2448" t="str">
            <v>DRE-GAL-055</v>
          </cell>
          <cell r="C2448" t="str">
            <v>ALA DE GALERIA CELULAR B = 2,20 M, EXCLUSIVE BOTA FORA</v>
          </cell>
          <cell r="D2448" t="str">
            <v>M</v>
          </cell>
          <cell r="E2448">
            <v>11480.99</v>
          </cell>
          <cell r="F2448" t="str">
            <v>ED-48621</v>
          </cell>
          <cell r="G2448">
            <v>0</v>
          </cell>
        </row>
        <row r="2449">
          <cell r="A2449" t="str">
            <v>ED-48622</v>
          </cell>
          <cell r="B2449" t="str">
            <v>DRE-GAL-060</v>
          </cell>
          <cell r="C2449" t="str">
            <v>ALA DE GALERIA CELULAR B = 2,30 M, EXCLUSIVE BOTA FORA</v>
          </cell>
          <cell r="D2449" t="str">
            <v>M</v>
          </cell>
          <cell r="E2449">
            <v>11938.94</v>
          </cell>
          <cell r="F2449" t="str">
            <v>ED-48622</v>
          </cell>
          <cell r="G2449">
            <v>0</v>
          </cell>
        </row>
        <row r="2450">
          <cell r="A2450" t="str">
            <v>ED-48623</v>
          </cell>
          <cell r="B2450" t="str">
            <v>DRE-GAL-065</v>
          </cell>
          <cell r="C2450" t="str">
            <v>ALA DE GALERIA CELULAR B = 2,40 M, EXCLUSIVE BOTA FORA</v>
          </cell>
          <cell r="D2450" t="str">
            <v>M</v>
          </cell>
          <cell r="E2450">
            <v>12303.14</v>
          </cell>
          <cell r="F2450" t="str">
            <v>ED-48623</v>
          </cell>
          <cell r="G2450">
            <v>0</v>
          </cell>
        </row>
        <row r="2451">
          <cell r="A2451" t="str">
            <v>ED-48624</v>
          </cell>
          <cell r="B2451" t="str">
            <v>DRE-GAL-070</v>
          </cell>
          <cell r="C2451" t="str">
            <v>ALA DE GALERIA CELULAR B = 2,50 M, EXCLUSIVE BOTA FORA</v>
          </cell>
          <cell r="D2451" t="str">
            <v>M</v>
          </cell>
          <cell r="E2451">
            <v>12684.2</v>
          </cell>
          <cell r="F2451" t="str">
            <v>ED-48624</v>
          </cell>
          <cell r="G2451">
            <v>0</v>
          </cell>
        </row>
        <row r="2452">
          <cell r="A2452" t="str">
            <v>ED-48625</v>
          </cell>
          <cell r="B2452" t="str">
            <v>DRE-GAL-075</v>
          </cell>
          <cell r="C2452" t="str">
            <v>ALA DE GALERIA CELULAR B = 2,60 M, EXCLUSIVE BOTA FORA</v>
          </cell>
          <cell r="D2452" t="str">
            <v>M</v>
          </cell>
          <cell r="E2452">
            <v>13068.32</v>
          </cell>
          <cell r="F2452" t="str">
            <v>ED-48625</v>
          </cell>
          <cell r="G2452">
            <v>0</v>
          </cell>
        </row>
        <row r="2453">
          <cell r="A2453" t="str">
            <v>ED-48626</v>
          </cell>
          <cell r="B2453" t="str">
            <v>DRE-GAL-080</v>
          </cell>
          <cell r="C2453" t="str">
            <v>ALA DE GALERIA CELULAR B = 2,70 M, EXCLUSIVE BOTA FORA</v>
          </cell>
          <cell r="D2453" t="str">
            <v>M</v>
          </cell>
          <cell r="E2453">
            <v>13372.88</v>
          </cell>
          <cell r="F2453" t="str">
            <v>ED-48626</v>
          </cell>
          <cell r="G2453">
            <v>0</v>
          </cell>
        </row>
        <row r="2454">
          <cell r="A2454" t="str">
            <v>ED-48627</v>
          </cell>
          <cell r="B2454" t="str">
            <v>DRE-GAL-085</v>
          </cell>
          <cell r="C2454" t="str">
            <v>ALA DE GALERIA CELULAR B = 2,80 M, EXCLUSIVE BOTA FORA</v>
          </cell>
          <cell r="D2454" t="str">
            <v>M</v>
          </cell>
          <cell r="E2454">
            <v>13703.21</v>
          </cell>
          <cell r="F2454" t="str">
            <v>ED-48627</v>
          </cell>
          <cell r="G2454">
            <v>0</v>
          </cell>
        </row>
        <row r="2455">
          <cell r="A2455" t="str">
            <v>ED-48628</v>
          </cell>
          <cell r="B2455" t="str">
            <v>DRE-GAL-090</v>
          </cell>
          <cell r="C2455" t="str">
            <v>ALA DE GALERIA CELULAR B = 2,90 M, EXCLUSIVE BOTA FORA</v>
          </cell>
          <cell r="D2455" t="str">
            <v>M</v>
          </cell>
          <cell r="E2455">
            <v>14004.35</v>
          </cell>
          <cell r="F2455" t="str">
            <v>ED-48628</v>
          </cell>
          <cell r="G2455">
            <v>0</v>
          </cell>
        </row>
        <row r="2456">
          <cell r="A2456" t="str">
            <v>ED-48629</v>
          </cell>
          <cell r="B2456" t="str">
            <v>DRE-GAL-095</v>
          </cell>
          <cell r="C2456" t="str">
            <v>ALA DE GALERIA CELULAR B = 3,00 M, EXCLUSIVE BOTA FORA</v>
          </cell>
          <cell r="D2456" t="str">
            <v>M</v>
          </cell>
          <cell r="E2456">
            <v>14308.15</v>
          </cell>
          <cell r="F2456" t="str">
            <v>ED-48629</v>
          </cell>
          <cell r="G2456">
            <v>0</v>
          </cell>
        </row>
        <row r="2457">
          <cell r="A2457" t="str">
            <v>ED-48544</v>
          </cell>
          <cell r="B2457" t="str">
            <v>DRE-ALA-030</v>
          </cell>
          <cell r="C2457" t="str">
            <v>ALA DE REDE TUBULAR DN 1000, EXCLUSIVE BOTA FORA</v>
          </cell>
          <cell r="D2457" t="str">
            <v>U</v>
          </cell>
          <cell r="E2457">
            <v>1416.34</v>
          </cell>
          <cell r="F2457" t="str">
            <v>ED-48544</v>
          </cell>
          <cell r="G2457">
            <v>0</v>
          </cell>
        </row>
        <row r="2458">
          <cell r="A2458" t="str">
            <v>ED-48545</v>
          </cell>
          <cell r="B2458" t="str">
            <v>DRE-ALA-035</v>
          </cell>
          <cell r="C2458" t="str">
            <v>ALA DE REDE TUBULAR DN 1100, EXCLUSIVE BOTA FORA</v>
          </cell>
          <cell r="D2458" t="str">
            <v>U</v>
          </cell>
          <cell r="E2458">
            <v>1913.78</v>
          </cell>
          <cell r="F2458" t="str">
            <v>ED-48545</v>
          </cell>
          <cell r="G2458">
            <v>0</v>
          </cell>
        </row>
        <row r="2459">
          <cell r="A2459" t="str">
            <v>ED-48546</v>
          </cell>
          <cell r="B2459" t="str">
            <v>DRE-ALA-040</v>
          </cell>
          <cell r="C2459" t="str">
            <v>ALA DE REDE TUBULAR DN 1200, EXCLUSIVE BOTA FORA</v>
          </cell>
          <cell r="D2459" t="str">
            <v>U</v>
          </cell>
          <cell r="E2459">
            <v>2035.24</v>
          </cell>
          <cell r="F2459" t="str">
            <v>ED-48546</v>
          </cell>
          <cell r="G2459">
            <v>0</v>
          </cell>
        </row>
        <row r="2460">
          <cell r="A2460" t="str">
            <v>ED-48547</v>
          </cell>
          <cell r="B2460" t="str">
            <v>DRE-ALA-045</v>
          </cell>
          <cell r="C2460" t="str">
            <v>ALA DE REDE TUBULAR DN 1300, EXCLUSIVE BOTA FORA</v>
          </cell>
          <cell r="D2460" t="str">
            <v>U</v>
          </cell>
          <cell r="E2460">
            <v>2533.71</v>
          </cell>
          <cell r="F2460" t="str">
            <v>ED-48547</v>
          </cell>
          <cell r="G2460">
            <v>0</v>
          </cell>
        </row>
        <row r="2461">
          <cell r="A2461" t="str">
            <v>ED-48548</v>
          </cell>
          <cell r="B2461" t="str">
            <v>DRE-ALA-050</v>
          </cell>
          <cell r="C2461" t="str">
            <v>ALA DE REDE TUBULAR DN 1500, EXCLUSIVE BOTA FORA</v>
          </cell>
          <cell r="D2461" t="str">
            <v>U</v>
          </cell>
          <cell r="E2461">
            <v>2824.65</v>
          </cell>
          <cell r="F2461" t="str">
            <v>ED-48548</v>
          </cell>
          <cell r="G2461">
            <v>0</v>
          </cell>
        </row>
        <row r="2462">
          <cell r="A2462" t="str">
            <v>ED-48539</v>
          </cell>
          <cell r="B2462" t="str">
            <v>DRE-ALA-005</v>
          </cell>
          <cell r="C2462" t="str">
            <v>ALA DE REDE TUBULAR DN 500, EXCLUSIVE BOTA FORA</v>
          </cell>
          <cell r="D2462" t="str">
            <v>U</v>
          </cell>
          <cell r="E2462">
            <v>907.93</v>
          </cell>
          <cell r="F2462" t="str">
            <v>ED-48539</v>
          </cell>
          <cell r="G2462">
            <v>0</v>
          </cell>
        </row>
        <row r="2463">
          <cell r="A2463" t="str">
            <v>ED-48540</v>
          </cell>
          <cell r="B2463" t="str">
            <v>DRE-ALA-010</v>
          </cell>
          <cell r="C2463" t="str">
            <v>ALA DE REDE TUBULAR DN 600, EXCLUSIVE BOTA FORA</v>
          </cell>
          <cell r="D2463" t="str">
            <v>U</v>
          </cell>
          <cell r="E2463">
            <v>1012.67</v>
          </cell>
          <cell r="F2463" t="str">
            <v>ED-48540</v>
          </cell>
          <cell r="G2463">
            <v>0</v>
          </cell>
        </row>
        <row r="2464">
          <cell r="A2464" t="str">
            <v>ED-48541</v>
          </cell>
          <cell r="B2464" t="str">
            <v>DRE-ALA-015</v>
          </cell>
          <cell r="C2464" t="str">
            <v>ALA DE REDE TUBULAR DN 700, EXCLUSIVE BOTA FORA</v>
          </cell>
          <cell r="D2464" t="str">
            <v>U</v>
          </cell>
          <cell r="E2464">
            <v>1102.01</v>
          </cell>
          <cell r="F2464" t="str">
            <v>ED-48541</v>
          </cell>
          <cell r="G2464">
            <v>0</v>
          </cell>
        </row>
        <row r="2465">
          <cell r="A2465" t="str">
            <v>ED-48542</v>
          </cell>
          <cell r="B2465" t="str">
            <v>DRE-ALA-020</v>
          </cell>
          <cell r="C2465" t="str">
            <v>ALA DE REDE TUBULAR DN 800, EXCLUSIVE BOTA FORA</v>
          </cell>
          <cell r="D2465" t="str">
            <v>U</v>
          </cell>
          <cell r="E2465">
            <v>1195.73</v>
          </cell>
          <cell r="F2465" t="str">
            <v>ED-48542</v>
          </cell>
          <cell r="G2465">
            <v>0</v>
          </cell>
        </row>
        <row r="2466">
          <cell r="A2466" t="str">
            <v>ED-48543</v>
          </cell>
          <cell r="B2466" t="str">
            <v>DRE-ALA-025</v>
          </cell>
          <cell r="C2466" t="str">
            <v>ALA DE REDE TUBULAR DN 900, EXCLUSIVE BOTA FORA</v>
          </cell>
          <cell r="D2466" t="str">
            <v>U</v>
          </cell>
          <cell r="E2466">
            <v>1300.5999999999999</v>
          </cell>
          <cell r="F2466" t="str">
            <v>ED-48543</v>
          </cell>
          <cell r="G2466">
            <v>0</v>
          </cell>
        </row>
        <row r="2467">
          <cell r="A2467" t="str">
            <v>25.08</v>
          </cell>
          <cell r="B2467">
            <v>9007</v>
          </cell>
          <cell r="C2467" t="str">
            <v xml:space="preserve">CHAMINÉ DE POÇO DE VISITA </v>
          </cell>
          <cell r="D2467" t="str">
            <v/>
          </cell>
          <cell r="E2467">
            <v>0</v>
          </cell>
          <cell r="F2467" t="str">
            <v>25.08</v>
          </cell>
          <cell r="G2467">
            <v>0</v>
          </cell>
        </row>
        <row r="2468">
          <cell r="A2468" t="str">
            <v>ED-48568</v>
          </cell>
          <cell r="B2468" t="str">
            <v>DRE-CHA-005</v>
          </cell>
          <cell r="C2468" t="str">
            <v>CHAMINÉ DE POÇO DE VISITA TIPO "A", EM ALVENARIA COM DEGRAUS DE AÇO CA-50</v>
          </cell>
          <cell r="D2468" t="str">
            <v>M</v>
          </cell>
          <cell r="E2468">
            <v>610.32000000000005</v>
          </cell>
          <cell r="F2468" t="str">
            <v>ED-48568</v>
          </cell>
          <cell r="G2468">
            <v>0</v>
          </cell>
        </row>
        <row r="2469">
          <cell r="A2469" t="str">
            <v>ED-48569</v>
          </cell>
          <cell r="B2469" t="str">
            <v>DRE-CHA-010</v>
          </cell>
          <cell r="C2469" t="str">
            <v>CHAMINÉ DE POÇO DE VISITA TIPO "B", EM ANEL DE CONCRETO CA-1 COM DEGRAUS DE AÇO CA-50</v>
          </cell>
          <cell r="D2469" t="str">
            <v>M</v>
          </cell>
          <cell r="E2469">
            <v>246.02</v>
          </cell>
          <cell r="F2469" t="str">
            <v>ED-48569</v>
          </cell>
          <cell r="G2469">
            <v>0</v>
          </cell>
        </row>
        <row r="2470">
          <cell r="A2470" t="str">
            <v>25.09</v>
          </cell>
          <cell r="B2470">
            <v>9008</v>
          </cell>
          <cell r="C2470" t="str">
            <v>POÇO DE VISITA PARA REDE TUBULAR</v>
          </cell>
          <cell r="D2470" t="str">
            <v/>
          </cell>
          <cell r="E2470">
            <v>0</v>
          </cell>
          <cell r="F2470" t="str">
            <v>25.09</v>
          </cell>
          <cell r="G2470">
            <v>0</v>
          </cell>
        </row>
        <row r="2471">
          <cell r="A2471" t="str">
            <v>ED-48636</v>
          </cell>
          <cell r="B2471" t="str">
            <v>DRE-POÇ-035</v>
          </cell>
          <cell r="C2471" t="str">
            <v>POÇO DE VISITA PARA REDE TUBULAR TIPO A DN 1000, EXCLUSIVE ESCAVAÇÃO, REATERRO E BOTA FORA</v>
          </cell>
          <cell r="D2471" t="str">
            <v>U</v>
          </cell>
          <cell r="E2471">
            <v>2250.92</v>
          </cell>
          <cell r="F2471" t="str">
            <v>ED-48636</v>
          </cell>
          <cell r="G2471">
            <v>0</v>
          </cell>
        </row>
        <row r="2472">
          <cell r="A2472" t="str">
            <v>ED-48637</v>
          </cell>
          <cell r="B2472" t="str">
            <v>DRE-POÇ-040</v>
          </cell>
          <cell r="C2472" t="str">
            <v>POÇO DE VISITA PARA REDE TUBULAR TIPO A DN 1100, EXCLUSIVE ESCAVAÇÃO, REATERRO E BOTA FORA</v>
          </cell>
          <cell r="D2472" t="str">
            <v>U</v>
          </cell>
          <cell r="E2472">
            <v>2721.63</v>
          </cell>
          <cell r="F2472" t="str">
            <v>ED-48637</v>
          </cell>
          <cell r="G2472">
            <v>0</v>
          </cell>
        </row>
        <row r="2473">
          <cell r="A2473" t="str">
            <v>ED-48638</v>
          </cell>
          <cell r="B2473" t="str">
            <v>DRE-POÇ-045</v>
          </cell>
          <cell r="C2473" t="str">
            <v>POÇO DE VISITA PARA REDE TUBULAR TIPO A DN 1200, EXCLUSIVE ESCAVAÇÃO, REATERRO E BOTA FORA</v>
          </cell>
          <cell r="D2473" t="str">
            <v>U</v>
          </cell>
          <cell r="E2473">
            <v>2925.48</v>
          </cell>
          <cell r="F2473" t="str">
            <v>ED-48638</v>
          </cell>
          <cell r="G2473">
            <v>0</v>
          </cell>
        </row>
        <row r="2474">
          <cell r="A2474" t="str">
            <v>ED-48639</v>
          </cell>
          <cell r="B2474" t="str">
            <v>DRE-POÇ-050</v>
          </cell>
          <cell r="C2474" t="str">
            <v>POÇO DE VISITA PARA REDE TUBULAR TIPO A DN 1300, EXCLUSIVE ESCAVAÇÃO, REATERRO E BOTA FORA</v>
          </cell>
          <cell r="D2474" t="str">
            <v>U</v>
          </cell>
          <cell r="E2474">
            <v>3172.24</v>
          </cell>
          <cell r="F2474" t="str">
            <v>ED-48639</v>
          </cell>
          <cell r="G2474">
            <v>0</v>
          </cell>
        </row>
        <row r="2475">
          <cell r="A2475" t="str">
            <v>ED-48640</v>
          </cell>
          <cell r="B2475" t="str">
            <v>DRE-POÇ-055</v>
          </cell>
          <cell r="C2475" t="str">
            <v>POÇO DE VISITA PARA REDE TUBULAR TIPO A DN 1500, EXCLUSIVE ESCAVAÇÃO, REATERRO E BOTA FORA</v>
          </cell>
          <cell r="D2475" t="str">
            <v>U</v>
          </cell>
          <cell r="E2475">
            <v>3672.12</v>
          </cell>
          <cell r="F2475" t="str">
            <v>ED-48640</v>
          </cell>
          <cell r="G2475">
            <v>0</v>
          </cell>
        </row>
        <row r="2476">
          <cell r="A2476" t="str">
            <v>ED-48630</v>
          </cell>
          <cell r="B2476" t="str">
            <v>DRE-POÇ-005</v>
          </cell>
          <cell r="C2476" t="str">
            <v>POÇO DE VISITA PARA REDE TUBULAR TIPO A DN 500, EXCLUSIVE ESCAVAÇÃO, REATERRO E BOTA FORA</v>
          </cell>
          <cell r="D2476" t="str">
            <v>U</v>
          </cell>
          <cell r="E2476">
            <v>1541.69</v>
          </cell>
          <cell r="F2476" t="str">
            <v>ED-48630</v>
          </cell>
          <cell r="G2476">
            <v>0</v>
          </cell>
        </row>
        <row r="2477">
          <cell r="A2477" t="str">
            <v>ED-48631</v>
          </cell>
          <cell r="B2477" t="str">
            <v>DRE-POÇ-010</v>
          </cell>
          <cell r="C2477" t="str">
            <v>POÇO DE VISITA PARA REDE TUBULAR TIPO A DN 600, EXCLUSIVE ESCAVAÇÃO, REATERRO E BOTA FORA</v>
          </cell>
          <cell r="D2477" t="str">
            <v>U</v>
          </cell>
          <cell r="E2477">
            <v>1619.55</v>
          </cell>
          <cell r="F2477" t="str">
            <v>ED-48631</v>
          </cell>
          <cell r="G2477">
            <v>0</v>
          </cell>
        </row>
        <row r="2478">
          <cell r="A2478" t="str">
            <v>ED-48632</v>
          </cell>
          <cell r="B2478" t="str">
            <v>DRE-POÇ-015</v>
          </cell>
          <cell r="C2478" t="str">
            <v>POÇO DE VISITA PARA REDE TUBULAR TIPO A DN 700, EXCLUSIVE ESCAVAÇÃO, REATERRO E BOTA FORA</v>
          </cell>
          <cell r="D2478" t="str">
            <v>U</v>
          </cell>
          <cell r="E2478">
            <v>1683.8</v>
          </cell>
          <cell r="F2478" t="str">
            <v>ED-48632</v>
          </cell>
          <cell r="G2478">
            <v>0</v>
          </cell>
        </row>
        <row r="2479">
          <cell r="A2479" t="str">
            <v>ED-48634</v>
          </cell>
          <cell r="B2479" t="str">
            <v>DRE-POÇ-025</v>
          </cell>
          <cell r="C2479" t="str">
            <v>POÇO DE VISITA PARA REDE TUBULAR TIPO A DN 800, EXCLUSIVE ESCAVAÇÃO, REATERRO E BOTA FORA</v>
          </cell>
          <cell r="D2479" t="str">
            <v>U</v>
          </cell>
          <cell r="E2479">
            <v>1893.83</v>
          </cell>
          <cell r="F2479" t="str">
            <v>ED-48634</v>
          </cell>
          <cell r="G2479">
            <v>0</v>
          </cell>
        </row>
        <row r="2480">
          <cell r="A2480" t="str">
            <v>ED-48635</v>
          </cell>
          <cell r="B2480" t="str">
            <v>DRE-POÇ-030</v>
          </cell>
          <cell r="C2480" t="str">
            <v>POÇO DE VISITA PARA REDE TUBULAR TIPO A DN 900, EXCLUSIVE ESCAVAÇÃO, REATERRO E BOTA FORA</v>
          </cell>
          <cell r="D2480" t="str">
            <v>U</v>
          </cell>
          <cell r="E2480">
            <v>2066.2800000000002</v>
          </cell>
          <cell r="F2480" t="str">
            <v>ED-48635</v>
          </cell>
          <cell r="G2480">
            <v>0</v>
          </cell>
        </row>
        <row r="2481">
          <cell r="A2481" t="str">
            <v>ED-48646</v>
          </cell>
          <cell r="B2481" t="str">
            <v>DRE-POÇ-085</v>
          </cell>
          <cell r="C2481" t="str">
            <v>POÇO DE VISITA PARA REDE TUBULAR TIPO B DN 1000, EXCLUSIVE ESCAVAÇÃO, REATERRO E BOTA FORA</v>
          </cell>
          <cell r="D2481" t="str">
            <v>U</v>
          </cell>
          <cell r="E2481">
            <v>2797.55</v>
          </cell>
          <cell r="F2481" t="str">
            <v>ED-48646</v>
          </cell>
          <cell r="G2481">
            <v>0</v>
          </cell>
        </row>
        <row r="2482">
          <cell r="A2482" t="str">
            <v>ED-48647</v>
          </cell>
          <cell r="B2482" t="str">
            <v>DRE-POÇ-090</v>
          </cell>
          <cell r="C2482" t="str">
            <v>POÇO DE VISITA PARA REDE TUBULAR TIPO B DN 1100, EXCLUSIVE ESCAVAÇÃO, REATERRO E BOTA FORA</v>
          </cell>
          <cell r="D2482" t="str">
            <v>U</v>
          </cell>
          <cell r="E2482">
            <v>3045.67</v>
          </cell>
          <cell r="F2482" t="str">
            <v>ED-48647</v>
          </cell>
          <cell r="G2482">
            <v>0</v>
          </cell>
        </row>
        <row r="2483">
          <cell r="A2483" t="str">
            <v>ED-48648</v>
          </cell>
          <cell r="B2483" t="str">
            <v>DRE-POÇ-095</v>
          </cell>
          <cell r="C2483" t="str">
            <v>POÇO DE VISITA PARA REDE TUBULAR TIPO B DN 1200, EXCLUSIVE ESCAVAÇÃO, REATERRO E BOTA FORA</v>
          </cell>
          <cell r="D2483" t="str">
            <v>U</v>
          </cell>
          <cell r="E2483">
            <v>3287.88</v>
          </cell>
          <cell r="F2483" t="str">
            <v>ED-48648</v>
          </cell>
          <cell r="G2483">
            <v>0</v>
          </cell>
        </row>
        <row r="2484">
          <cell r="A2484" t="str">
            <v>ED-48649</v>
          </cell>
          <cell r="B2484" t="str">
            <v>DRE-POÇ-100</v>
          </cell>
          <cell r="C2484" t="str">
            <v>POÇO DE VISITA PARA REDE TUBULAR TIPO B DN 1300, EXCLUSIVE ESCAVAÇÃO, REATERRO E BOTA FORA</v>
          </cell>
          <cell r="D2484" t="str">
            <v>U</v>
          </cell>
          <cell r="E2484">
            <v>3555.73</v>
          </cell>
          <cell r="F2484" t="str">
            <v>ED-48649</v>
          </cell>
          <cell r="G2484">
            <v>0</v>
          </cell>
        </row>
        <row r="2485">
          <cell r="A2485" t="str">
            <v>ED-48650</v>
          </cell>
          <cell r="B2485" t="str">
            <v>DRE-POÇ-105</v>
          </cell>
          <cell r="C2485" t="str">
            <v>POÇO DE VISITA PARA REDE TUBULAR TIPO B DN 1500, EXCLUSIVE ESCAVAÇÃO, REATERRO E BOTA FORA</v>
          </cell>
          <cell r="D2485" t="str">
            <v>U</v>
          </cell>
          <cell r="E2485">
            <v>4119.6000000000004</v>
          </cell>
          <cell r="F2485" t="str">
            <v>ED-48650</v>
          </cell>
          <cell r="G2485">
            <v>0</v>
          </cell>
        </row>
        <row r="2486">
          <cell r="A2486" t="str">
            <v>ED-48641</v>
          </cell>
          <cell r="B2486" t="str">
            <v>DRE-POÇ-060</v>
          </cell>
          <cell r="C2486" t="str">
            <v>POÇO DE VISITA PARA REDE TUBULAR TIPO B DN 500, EXCLUSIVE ESCAVAÇÃO, REATERRO E BOTA FORA</v>
          </cell>
          <cell r="D2486" t="str">
            <v>U</v>
          </cell>
          <cell r="E2486">
            <v>1886.18</v>
          </cell>
          <cell r="F2486" t="str">
            <v>ED-48641</v>
          </cell>
          <cell r="G2486">
            <v>0</v>
          </cell>
        </row>
        <row r="2487">
          <cell r="A2487" t="str">
            <v>ED-48642</v>
          </cell>
          <cell r="B2487" t="str">
            <v>DRE-POÇ-065</v>
          </cell>
          <cell r="C2487" t="str">
            <v>POÇO DE VISITA PARA REDE TUBULAR TIPO B DN 600, EXCLUSIVE ESCAVAÇÃO, REATERRO E BOTA FORA</v>
          </cell>
          <cell r="D2487" t="str">
            <v>U</v>
          </cell>
          <cell r="E2487">
            <v>2051.17</v>
          </cell>
          <cell r="F2487" t="str">
            <v>ED-48642</v>
          </cell>
          <cell r="G2487">
            <v>0</v>
          </cell>
        </row>
        <row r="2488">
          <cell r="A2488" t="str">
            <v>ED-48643</v>
          </cell>
          <cell r="B2488" t="str">
            <v>DRE-POÇ-070</v>
          </cell>
          <cell r="C2488" t="str">
            <v>POÇO DE VISITA PARA REDE TUBULAR TIPO B DN 700, EXCLUSIVE ESCAVAÇÃO, REATERRO E BOTA FORA</v>
          </cell>
          <cell r="D2488" t="str">
            <v>U</v>
          </cell>
          <cell r="E2488">
            <v>2135.92</v>
          </cell>
          <cell r="F2488" t="str">
            <v>ED-48643</v>
          </cell>
          <cell r="G2488">
            <v>0</v>
          </cell>
        </row>
        <row r="2489">
          <cell r="A2489" t="str">
            <v>ED-48644</v>
          </cell>
          <cell r="B2489" t="str">
            <v>DRE-POÇ-075</v>
          </cell>
          <cell r="C2489" t="str">
            <v>POÇO DE VISITA PARA REDE TUBULAR TIPO B DN 800, EXCLUSIVE ESCAVAÇÃO, REATERRO E BOTA FORA</v>
          </cell>
          <cell r="D2489" t="str">
            <v>U</v>
          </cell>
          <cell r="E2489">
            <v>2210.65</v>
          </cell>
          <cell r="F2489" t="str">
            <v>ED-48644</v>
          </cell>
          <cell r="G2489">
            <v>0</v>
          </cell>
        </row>
        <row r="2490">
          <cell r="A2490" t="str">
            <v>ED-48645</v>
          </cell>
          <cell r="B2490" t="str">
            <v>DRE-POÇ-080</v>
          </cell>
          <cell r="C2490" t="str">
            <v>POÇO DE VISITA PARA REDE TUBULAR TIPO B DN 900, EXCLUSIVE ESCAVAÇÃO, REATERRO E BOTA FORA</v>
          </cell>
          <cell r="D2490" t="str">
            <v>U</v>
          </cell>
          <cell r="E2490">
            <v>2512.21</v>
          </cell>
          <cell r="F2490" t="str">
            <v>ED-48645</v>
          </cell>
          <cell r="G2490">
            <v>0</v>
          </cell>
        </row>
        <row r="2491">
          <cell r="A2491" t="str">
            <v>ED-48656</v>
          </cell>
          <cell r="B2491" t="str">
            <v>DRE-POÇ-135</v>
          </cell>
          <cell r="C2491" t="str">
            <v>POÇO DE VISITA PARA REDE TUBULAR TIPO C DN 1000, EXCLUSIVE ESCAVAÇÃO, REATERRO E BOTA FORA</v>
          </cell>
          <cell r="D2491" t="str">
            <v>U</v>
          </cell>
          <cell r="E2491">
            <v>3201.47</v>
          </cell>
          <cell r="F2491" t="str">
            <v>ED-48656</v>
          </cell>
          <cell r="G2491">
            <v>0</v>
          </cell>
        </row>
        <row r="2492">
          <cell r="A2492" t="str">
            <v>ED-48657</v>
          </cell>
          <cell r="B2492" t="str">
            <v>DRE-POÇ-140</v>
          </cell>
          <cell r="C2492" t="str">
            <v>POÇO DE VISITA PARA REDE TUBULAR TIPO C DN 1100, EXCLUSIVE ESCAVAÇÃO, REATERRO E BOTA FORA</v>
          </cell>
          <cell r="D2492" t="str">
            <v>U</v>
          </cell>
          <cell r="E2492">
            <v>3469.32</v>
          </cell>
          <cell r="F2492" t="str">
            <v>ED-48657</v>
          </cell>
          <cell r="G2492">
            <v>0</v>
          </cell>
        </row>
        <row r="2493">
          <cell r="A2493" t="str">
            <v>ED-48658</v>
          </cell>
          <cell r="B2493" t="str">
            <v>DRE-POÇ-145</v>
          </cell>
          <cell r="C2493" t="str">
            <v>POÇO DE VISITA PARA REDE TUBULAR TIPO C DN 1200, EXCLUSIVE ESCAVAÇÃO, REATERRO E BOTA FORA</v>
          </cell>
          <cell r="D2493" t="str">
            <v>U</v>
          </cell>
          <cell r="E2493">
            <v>3731.25</v>
          </cell>
          <cell r="F2493" t="str">
            <v>ED-48658</v>
          </cell>
          <cell r="G2493">
            <v>0</v>
          </cell>
        </row>
        <row r="2494">
          <cell r="A2494" t="str">
            <v>ED-48659</v>
          </cell>
          <cell r="B2494" t="str">
            <v>DRE-POÇ-150</v>
          </cell>
          <cell r="C2494" t="str">
            <v>POÇO DE VISITA PARA REDE TUBULAR TIPO C DN 1300, EXCLUSIVE ESCAVAÇÃO, REATERRO E BOTA FORA</v>
          </cell>
          <cell r="D2494" t="str">
            <v>U</v>
          </cell>
          <cell r="E2494">
            <v>4018.81</v>
          </cell>
          <cell r="F2494" t="str">
            <v>ED-48659</v>
          </cell>
          <cell r="G2494">
            <v>0</v>
          </cell>
        </row>
        <row r="2495">
          <cell r="A2495" t="str">
            <v>ED-48660</v>
          </cell>
          <cell r="B2495" t="str">
            <v>DRE-POÇ-155</v>
          </cell>
          <cell r="C2495" t="str">
            <v>POÇO DE VISITA PARA REDE TUBULAR TIPO C DN 1500, EXCLUSIVE ESCAVAÇÃO, REATERRO E BOTA FORA</v>
          </cell>
          <cell r="D2495" t="str">
            <v>U</v>
          </cell>
          <cell r="E2495">
            <v>4622.1000000000004</v>
          </cell>
          <cell r="F2495" t="str">
            <v>ED-48660</v>
          </cell>
          <cell r="G2495">
            <v>0</v>
          </cell>
        </row>
        <row r="2496">
          <cell r="A2496" t="str">
            <v>ED-48651</v>
          </cell>
          <cell r="B2496" t="str">
            <v>DRE-POÇ-110</v>
          </cell>
          <cell r="C2496" t="str">
            <v>POÇO DE VISITA PARA REDE TUBULAR TIPO C DN 500, EXCLUSIVE ESCAVAÇÃO, REATERRO E BOTA FORA</v>
          </cell>
          <cell r="D2496" t="str">
            <v>U</v>
          </cell>
          <cell r="E2496">
            <v>2318.73</v>
          </cell>
          <cell r="F2496" t="str">
            <v>ED-48651</v>
          </cell>
          <cell r="G2496">
            <v>0</v>
          </cell>
        </row>
        <row r="2497">
          <cell r="A2497" t="str">
            <v>ED-48652</v>
          </cell>
          <cell r="B2497" t="str">
            <v>DRE-POÇ-115</v>
          </cell>
          <cell r="C2497" t="str">
            <v>POÇO DE VISITA PARA REDE TUBULAR TIPO C DN 600, EXCLUSIVE ESCAVAÇÃO, REATERRO E BOTA FORA</v>
          </cell>
          <cell r="D2497" t="str">
            <v>U</v>
          </cell>
          <cell r="E2497">
            <v>2408.0100000000002</v>
          </cell>
          <cell r="F2497" t="str">
            <v>ED-48652</v>
          </cell>
          <cell r="G2497">
            <v>0</v>
          </cell>
        </row>
        <row r="2498">
          <cell r="A2498" t="str">
            <v>ED-48653</v>
          </cell>
          <cell r="B2498" t="str">
            <v>DRE-POÇ-120</v>
          </cell>
          <cell r="C2498" t="str">
            <v>POÇO DE VISITA PARA REDE TUBULAR TIPO C DN 700, EXCLUSIVE ESCAVAÇÃO, REATERRO E BOTA FORA</v>
          </cell>
          <cell r="D2498" t="str">
            <v>U</v>
          </cell>
          <cell r="E2498">
            <v>2492.7600000000002</v>
          </cell>
          <cell r="F2498" t="str">
            <v>ED-48653</v>
          </cell>
          <cell r="G2498">
            <v>0</v>
          </cell>
        </row>
        <row r="2499">
          <cell r="A2499" t="str">
            <v>ED-48654</v>
          </cell>
          <cell r="B2499" t="str">
            <v>DRE-POÇ-125</v>
          </cell>
          <cell r="C2499" t="str">
            <v>POÇO DE VISITA PARA REDE TUBULAR TIPO C DN 800, EXCLUSIVE ESCAVAÇÃO, REATERRO E BOTA FORA</v>
          </cell>
          <cell r="D2499" t="str">
            <v>U</v>
          </cell>
          <cell r="E2499">
            <v>2682.07</v>
          </cell>
          <cell r="F2499" t="str">
            <v>ED-48654</v>
          </cell>
          <cell r="G2499">
            <v>0</v>
          </cell>
        </row>
        <row r="2500">
          <cell r="A2500" t="str">
            <v>ED-48655</v>
          </cell>
          <cell r="B2500" t="str">
            <v>DRE-POÇ-130</v>
          </cell>
          <cell r="C2500" t="str">
            <v>POÇO DE VISITA PARA REDE TUBULAR TIPO C DN 900, EXCLUSIVE ESCAVAÇÃO, REATERRO E BOTA FORA</v>
          </cell>
          <cell r="D2500" t="str">
            <v>U</v>
          </cell>
          <cell r="E2500">
            <v>2896.42</v>
          </cell>
          <cell r="F2500" t="str">
            <v>ED-48655</v>
          </cell>
          <cell r="G2500">
            <v>0</v>
          </cell>
        </row>
        <row r="2501">
          <cell r="A2501" t="str">
            <v>25.10</v>
          </cell>
          <cell r="B2501">
            <v>9009</v>
          </cell>
          <cell r="C2501" t="str">
            <v>TAMPÃO PARA POÇO DE VISITA</v>
          </cell>
          <cell r="D2501" t="str">
            <v/>
          </cell>
          <cell r="E2501">
            <v>0</v>
          </cell>
          <cell r="F2501" t="str">
            <v>25.10</v>
          </cell>
          <cell r="G2501">
            <v>0</v>
          </cell>
        </row>
        <row r="2502">
          <cell r="A2502" t="str">
            <v>ED-48666</v>
          </cell>
          <cell r="B2502" t="str">
            <v>DRE-TAM-005</v>
          </cell>
          <cell r="C2502" t="str">
            <v>TAMPÃO CIRCULAR EM FERRO FUNDIDO PARA POÇO DE VISITA, ARTICULADO COM DIÂMETRO DE 60CM, CLASSE 400, INCLUSIVE ASSENTAMENTO, EXCLUSIVE POÇO DE VISITA</v>
          </cell>
          <cell r="D2502" t="str">
            <v>UN</v>
          </cell>
          <cell r="E2502">
            <v>401.21</v>
          </cell>
          <cell r="F2502" t="str">
            <v>ED-48666</v>
          </cell>
          <cell r="G2502">
            <v>0</v>
          </cell>
        </row>
        <row r="2503">
          <cell r="A2503" t="str">
            <v>25.11</v>
          </cell>
          <cell r="B2503">
            <v>9011</v>
          </cell>
          <cell r="C2503" t="str">
            <v>BOCA DE LOBO</v>
          </cell>
          <cell r="D2503" t="str">
            <v/>
          </cell>
          <cell r="E2503">
            <v>0</v>
          </cell>
          <cell r="F2503" t="str">
            <v>25.11</v>
          </cell>
          <cell r="G2503">
            <v>0</v>
          </cell>
        </row>
        <row r="2504">
          <cell r="A2504" t="str">
            <v>ED-48551</v>
          </cell>
          <cell r="B2504" t="str">
            <v>DRE-BOC-015</v>
          </cell>
          <cell r="C2504" t="str">
            <v>BOCA DE LOBO DUPLA (TIPO B - CONCRETO), QUADRO, GRELHA E CANTONEIRA, INCLUSIVE ESCAVAÇÃO, REATERRO E BOTA-FORA</v>
          </cell>
          <cell r="D2504" t="str">
            <v>U</v>
          </cell>
          <cell r="E2504">
            <v>1807.94</v>
          </cell>
          <cell r="F2504" t="str">
            <v>ED-48551</v>
          </cell>
          <cell r="G2504">
            <v>0</v>
          </cell>
        </row>
        <row r="2505">
          <cell r="A2505" t="str">
            <v>ED-48549</v>
          </cell>
          <cell r="B2505" t="str">
            <v>DRE-BOC-005</v>
          </cell>
          <cell r="C2505" t="str">
            <v>BOCA DE LOBO SIMPLES (TIPO A - FERRO FUNDIDO), QUADRO, GRELHA E CANTONEIRA, INCLUSIVE ESCAVAÇÃO, REATERRO E BOTA-FORA</v>
          </cell>
          <cell r="D2505" t="str">
            <v>U</v>
          </cell>
          <cell r="E2505">
            <v>2194.1</v>
          </cell>
          <cell r="F2505" t="str">
            <v>ED-48549</v>
          </cell>
          <cell r="G2505">
            <v>0</v>
          </cell>
        </row>
        <row r="2506">
          <cell r="A2506" t="str">
            <v>ED-48550</v>
          </cell>
          <cell r="B2506" t="str">
            <v>DRE-BOC-010</v>
          </cell>
          <cell r="C2506" t="str">
            <v>BOCA DE LOBO SIMPLES (TIPO B - CONCRETO), QUADRO, GRELHA E CANTONEIRA, INCLUSIVE ESCAVAÇÃO, REATERRO E BOTA-FORA</v>
          </cell>
          <cell r="D2506" t="str">
            <v>U</v>
          </cell>
          <cell r="E2506">
            <v>1042.9000000000001</v>
          </cell>
          <cell r="F2506" t="str">
            <v>ED-48550</v>
          </cell>
          <cell r="G2506">
            <v>0</v>
          </cell>
        </row>
        <row r="2507">
          <cell r="A2507" t="str">
            <v>25.12</v>
          </cell>
          <cell r="B2507">
            <v>9012</v>
          </cell>
          <cell r="C2507" t="str">
            <v xml:space="preserve">CAIXA DE CAPTAÇÃO E DRENAGEM </v>
          </cell>
          <cell r="D2507" t="str">
            <v/>
          </cell>
          <cell r="E2507">
            <v>0</v>
          </cell>
          <cell r="F2507" t="str">
            <v>25.12</v>
          </cell>
          <cell r="G2507">
            <v>0</v>
          </cell>
        </row>
        <row r="2508">
          <cell r="A2508" t="str">
            <v>ED-48572</v>
          </cell>
          <cell r="B2508" t="str">
            <v>DRE-CXS-006</v>
          </cell>
          <cell r="C2508" t="str">
            <v>CAIXA DE CAPTAÇÃO E DRENAGEM TIPO A (100 X 100 X 120 CM), D = 500 MM A 1500MM, INCLUSIVE ESCAVAÇÃO, REATERRO E BOTA FORA</v>
          </cell>
          <cell r="D2508" t="str">
            <v>U</v>
          </cell>
          <cell r="E2508">
            <v>1325.4</v>
          </cell>
          <cell r="F2508" t="str">
            <v>ED-48572</v>
          </cell>
          <cell r="G2508">
            <v>0</v>
          </cell>
        </row>
        <row r="2509">
          <cell r="A2509" t="str">
            <v>ED-48573</v>
          </cell>
          <cell r="B2509" t="str">
            <v>DRE-CXS-007</v>
          </cell>
          <cell r="C2509" t="str">
            <v>CAIXA DE CAPTAÇÃO E DRENAGEM TIPO A (120 X 120 X 150 CM), D = 500 MM A 1500MM, INCLUSIVE ESCAVAÇÃO, REATERRO E BOTA FORA</v>
          </cell>
          <cell r="D2509" t="str">
            <v>U</v>
          </cell>
          <cell r="E2509">
            <v>1846.67</v>
          </cell>
          <cell r="F2509" t="str">
            <v>ED-48573</v>
          </cell>
          <cell r="G2509">
            <v>0</v>
          </cell>
        </row>
        <row r="2510">
          <cell r="A2510" t="str">
            <v>ED-48574</v>
          </cell>
          <cell r="B2510" t="str">
            <v>DRE-CXS-010</v>
          </cell>
          <cell r="C2510" t="str">
            <v>CAIXA DE CAPTAÇÃO E DRENAGEM TIPO B D = 500 MM</v>
          </cell>
          <cell r="D2510" t="str">
            <v>U</v>
          </cell>
          <cell r="E2510">
            <v>1350.82</v>
          </cell>
          <cell r="F2510" t="str">
            <v>ED-48574</v>
          </cell>
          <cell r="G2510">
            <v>0</v>
          </cell>
        </row>
        <row r="2511">
          <cell r="A2511" t="str">
            <v>ED-48575</v>
          </cell>
          <cell r="B2511" t="str">
            <v>DRE-CXS-011</v>
          </cell>
          <cell r="C2511" t="str">
            <v>CAIXA DE CAPTAÇÃO E DRENAGEM TIPO B (100 X 100 X 120 CM), D = 500 MM A 1500MM, INCLUSIVE ESCAVAÇÃO, REATERRO E BOTA FORA</v>
          </cell>
          <cell r="D2511" t="str">
            <v>U</v>
          </cell>
          <cell r="E2511">
            <v>1677.56</v>
          </cell>
          <cell r="F2511" t="str">
            <v>ED-48575</v>
          </cell>
          <cell r="G2511">
            <v>0</v>
          </cell>
        </row>
        <row r="2512">
          <cell r="A2512" t="str">
            <v>ED-48576</v>
          </cell>
          <cell r="B2512" t="str">
            <v>DRE-CXS-012</v>
          </cell>
          <cell r="C2512" t="str">
            <v>CAIXA DE CAPTAÇÃO E DRENAGEM TIPO B (120 X 120 X 150 CM), D = 500 MM A 1500MM, INCLUSIVE ESCAVAÇÃO, REATERRO E BOTA FORA</v>
          </cell>
          <cell r="D2512" t="str">
            <v>U</v>
          </cell>
          <cell r="E2512">
            <v>2327.36</v>
          </cell>
          <cell r="F2512" t="str">
            <v>ED-48576</v>
          </cell>
          <cell r="G2512">
            <v>0</v>
          </cell>
        </row>
        <row r="2513">
          <cell r="A2513" t="str">
            <v>ED-48578</v>
          </cell>
          <cell r="B2513" t="str">
            <v>DRE-CXS-016</v>
          </cell>
          <cell r="C2513" t="str">
            <v>CAIXA DE CAPTAÇÃO E DRENAGEM TIPO C (100 X 100 X 120 CM), D = 500 MM A 1500MM, INCLUSIVE ESCAVAÇÃO, REATERRO E BOTA FORA</v>
          </cell>
          <cell r="D2513" t="str">
            <v>U</v>
          </cell>
          <cell r="E2513">
            <v>1287.77</v>
          </cell>
          <cell r="F2513" t="str">
            <v>ED-48578</v>
          </cell>
          <cell r="G2513">
            <v>0</v>
          </cell>
        </row>
        <row r="2514">
          <cell r="A2514" t="str">
            <v>ED-48579</v>
          </cell>
          <cell r="B2514" t="str">
            <v>DRE-CXS-017</v>
          </cell>
          <cell r="C2514" t="str">
            <v>CAIXA DE CAPTAÇÃO E DRENAGEM TIPO C (120 X 120 X 150 CM), D = 500 MM A 1500MM, INCLUSIVE ESCAVAÇÃO, REATERRO E BOTA FORA</v>
          </cell>
          <cell r="D2514" t="str">
            <v>U</v>
          </cell>
          <cell r="E2514">
            <v>1875.58</v>
          </cell>
          <cell r="F2514" t="str">
            <v>ED-48579</v>
          </cell>
          <cell r="G2514">
            <v>0</v>
          </cell>
        </row>
        <row r="2515">
          <cell r="A2515" t="str">
            <v>ED-48580</v>
          </cell>
          <cell r="B2515" t="str">
            <v>DRE-CXS-020</v>
          </cell>
          <cell r="C2515" t="str">
            <v>CAIXA DE CAPTAÇÃO E DRENAGEM TIPO D (D = 70 CM, H = 82 CM), D = 500 MM A 1500MM, INCLUSIVE ESCAVAÇÃO, REATERRO E BOTA FORA</v>
          </cell>
          <cell r="D2515" t="str">
            <v>U</v>
          </cell>
          <cell r="E2515">
            <v>582.07000000000005</v>
          </cell>
          <cell r="F2515" t="str">
            <v>ED-48580</v>
          </cell>
          <cell r="G2515">
            <v>0</v>
          </cell>
        </row>
        <row r="2516">
          <cell r="A2516" t="str">
            <v>ED-48581</v>
          </cell>
          <cell r="B2516" t="str">
            <v>DRE-CXS-021</v>
          </cell>
          <cell r="C2516" t="str">
            <v>CAIXA DE CAPTAÇÃO E DRENAGEM TIPO D (D = 90 CM, H = 82 CM), D = 500 MM A 1500MM, INCLUSIVE ESCAVAÇÃO, REATERRO E BOTA FORA</v>
          </cell>
          <cell r="D2516" t="str">
            <v>U</v>
          </cell>
          <cell r="E2516">
            <v>854.4</v>
          </cell>
          <cell r="F2516" t="str">
            <v>ED-48581</v>
          </cell>
          <cell r="G2516">
            <v>0</v>
          </cell>
        </row>
        <row r="2517">
          <cell r="A2517" t="str">
            <v>ED-48582</v>
          </cell>
          <cell r="B2517" t="str">
            <v>DRE-CXS-025</v>
          </cell>
          <cell r="C2517" t="str">
            <v>CAIXA DE CAPTAÇÃO E DRENAGEM TIPO E (100 X 100 X 120 CM), D = 500 MM A 1500MM, INCLUSIVE ESCAVAÇÃO, REATERRO E BOTA FORA</v>
          </cell>
          <cell r="D2517" t="str">
            <v>U</v>
          </cell>
          <cell r="E2517">
            <v>1292.0899999999999</v>
          </cell>
          <cell r="F2517" t="str">
            <v>ED-48582</v>
          </cell>
          <cell r="G2517">
            <v>0</v>
          </cell>
        </row>
        <row r="2518">
          <cell r="A2518" t="str">
            <v>ED-48583</v>
          </cell>
          <cell r="B2518" t="str">
            <v>DRE-CXS-026</v>
          </cell>
          <cell r="C2518" t="str">
            <v>CAIXA DE CAPTAÇÃO E DRENAGEM TIPO E (120 X 120 X 150 CM), D = 500 MM A 1500MM, INCLUSIVE ESCAVAÇÃO, REATERRO E BOTA FORA</v>
          </cell>
          <cell r="D2518" t="str">
            <v>U</v>
          </cell>
          <cell r="E2518">
            <v>1846.81</v>
          </cell>
          <cell r="F2518" t="str">
            <v>ED-48583</v>
          </cell>
          <cell r="G2518">
            <v>0</v>
          </cell>
        </row>
        <row r="2519">
          <cell r="A2519" t="str">
            <v>ED-48584</v>
          </cell>
          <cell r="B2519" t="str">
            <v>DRE-CXS-030</v>
          </cell>
          <cell r="C2519" t="str">
            <v>CAIXA DE CAPTAÇÃO E DRENAGEM TIPO F (100 X 100 X 120 CM), D = 500 MM A 1500MM, INCLUSIVE ESCAVAÇÃO, REATERRO E BOTA FORA</v>
          </cell>
          <cell r="D2519" t="str">
            <v>U</v>
          </cell>
          <cell r="E2519">
            <v>1632.48</v>
          </cell>
          <cell r="F2519" t="str">
            <v>ED-48584</v>
          </cell>
          <cell r="G2519">
            <v>0</v>
          </cell>
        </row>
        <row r="2520">
          <cell r="A2520" t="str">
            <v>ED-48585</v>
          </cell>
          <cell r="B2520" t="str">
            <v>DRE-CXS-031</v>
          </cell>
          <cell r="C2520" t="str">
            <v>CAIXA DE CAPTAÇÃO E DRENAGEM TIPO F (120 X 120 X 150 CM), D = 500 MM A 1500MM, INCLUSIVE ESCAVAÇÃO, REATERRO E BOTA FORA</v>
          </cell>
          <cell r="D2520" t="str">
            <v>U</v>
          </cell>
          <cell r="E2520">
            <v>2315.7399999999998</v>
          </cell>
          <cell r="F2520" t="str">
            <v>ED-48585</v>
          </cell>
          <cell r="G2520">
            <v>0</v>
          </cell>
        </row>
        <row r="2521">
          <cell r="A2521" t="str">
            <v>ED-48571</v>
          </cell>
          <cell r="B2521" t="str">
            <v>DRE-CXS-005</v>
          </cell>
          <cell r="C2521" t="str">
            <v>CAIXAS DE CAPTAÇÃO E DRENAGEM TIPO A D = 500 MM</v>
          </cell>
          <cell r="D2521" t="str">
            <v>U</v>
          </cell>
          <cell r="E2521">
            <v>1054.0899999999999</v>
          </cell>
          <cell r="F2521" t="str">
            <v>ED-48571</v>
          </cell>
          <cell r="G2521">
            <v>0</v>
          </cell>
        </row>
        <row r="2522">
          <cell r="A2522" t="str">
            <v>ED-48577</v>
          </cell>
          <cell r="B2522" t="str">
            <v>DRE-CXS-015</v>
          </cell>
          <cell r="C2522" t="str">
            <v>CAIXAS DE CAPTAÇÃO E DRENAGEM TIPO C D = 500 MM</v>
          </cell>
          <cell r="D2522" t="str">
            <v>U</v>
          </cell>
          <cell r="E2522">
            <v>1676.43</v>
          </cell>
          <cell r="F2522" t="str">
            <v>ED-48577</v>
          </cell>
          <cell r="G2522">
            <v>0</v>
          </cell>
        </row>
        <row r="2523">
          <cell r="A2523" t="str">
            <v>25.13</v>
          </cell>
          <cell r="B2523">
            <v>9013</v>
          </cell>
          <cell r="C2523" t="str">
            <v>CAIXA DE AREIA</v>
          </cell>
          <cell r="D2523" t="str">
            <v/>
          </cell>
          <cell r="E2523">
            <v>0</v>
          </cell>
          <cell r="F2523" t="str">
            <v>25.13</v>
          </cell>
          <cell r="G2523">
            <v>0</v>
          </cell>
        </row>
        <row r="2524">
          <cell r="A2524" t="str">
            <v>ED-48587</v>
          </cell>
          <cell r="B2524" t="str">
            <v>DRE-CXS-036</v>
          </cell>
          <cell r="C2524" t="str">
            <v>CAIXA DE AREIA 100 X 100 X 100 CM</v>
          </cell>
          <cell r="D2524" t="str">
            <v>U</v>
          </cell>
          <cell r="E2524">
            <v>1159.93</v>
          </cell>
          <cell r="F2524" t="str">
            <v>ED-48587</v>
          </cell>
          <cell r="G2524">
            <v>0</v>
          </cell>
        </row>
        <row r="2525">
          <cell r="A2525" t="str">
            <v>ED-48586</v>
          </cell>
          <cell r="B2525" t="str">
            <v>DRE-CXS-035</v>
          </cell>
          <cell r="C2525" t="str">
            <v>CAIXA DE AREIA 50 X 60 X 70 CM</v>
          </cell>
          <cell r="D2525" t="str">
            <v>U</v>
          </cell>
          <cell r="E2525">
            <v>494.24</v>
          </cell>
          <cell r="F2525" t="str">
            <v>ED-48586</v>
          </cell>
          <cell r="G2525">
            <v>0</v>
          </cell>
        </row>
        <row r="2526">
          <cell r="A2526" t="str">
            <v>25.14</v>
          </cell>
          <cell r="B2526">
            <v>9014</v>
          </cell>
          <cell r="C2526" t="str">
            <v xml:space="preserve">DESCIDA D´ÁGUA TIPO CALHA </v>
          </cell>
          <cell r="D2526" t="str">
            <v/>
          </cell>
          <cell r="E2526">
            <v>0</v>
          </cell>
          <cell r="F2526" t="str">
            <v>25.14</v>
          </cell>
          <cell r="G2526">
            <v>0</v>
          </cell>
        </row>
        <row r="2527">
          <cell r="A2527" t="str">
            <v>ED-48603</v>
          </cell>
          <cell r="B2527" t="str">
            <v>DRE-DES-080</v>
          </cell>
          <cell r="C2527" t="str">
            <v>DESCIDA D´ÁGUA TIPO CALHA DN 1000, EXCLUSIVE BOTA FORA</v>
          </cell>
          <cell r="D2527" t="str">
            <v>M</v>
          </cell>
          <cell r="E2527">
            <v>678.81</v>
          </cell>
          <cell r="F2527" t="str">
            <v>ED-48603</v>
          </cell>
          <cell r="G2527">
            <v>0</v>
          </cell>
        </row>
        <row r="2528">
          <cell r="A2528" t="str">
            <v>ED-48604</v>
          </cell>
          <cell r="B2528" t="str">
            <v>DRE-DES-085</v>
          </cell>
          <cell r="C2528" t="str">
            <v>DESCIDA D´ÁGUA TIPO CALHA DN 1100, EXCLUSIVE BOTA FORA</v>
          </cell>
          <cell r="D2528" t="str">
            <v>M</v>
          </cell>
          <cell r="E2528">
            <v>891.09</v>
          </cell>
          <cell r="F2528" t="str">
            <v>ED-48604</v>
          </cell>
          <cell r="G2528">
            <v>0</v>
          </cell>
        </row>
        <row r="2529">
          <cell r="A2529" t="str">
            <v>ED-48605</v>
          </cell>
          <cell r="B2529" t="str">
            <v>DRE-DES-090</v>
          </cell>
          <cell r="C2529" t="str">
            <v>DESCIDA D´ÁGUA TIPO CALHA DN 1200, EXCLUSIVE BOTA FORA</v>
          </cell>
          <cell r="D2529" t="str">
            <v>M</v>
          </cell>
          <cell r="E2529">
            <v>975.25</v>
          </cell>
          <cell r="F2529" t="str">
            <v>ED-48605</v>
          </cell>
          <cell r="G2529">
            <v>0</v>
          </cell>
        </row>
        <row r="2530">
          <cell r="A2530" t="str">
            <v>ED-48606</v>
          </cell>
          <cell r="B2530" t="str">
            <v>DRE-DES-095</v>
          </cell>
          <cell r="C2530" t="str">
            <v>DESCIDA D´ÁGUA TIPO CALHA DN 1300, EXCLUSIVE BOTA FORA</v>
          </cell>
          <cell r="D2530" t="str">
            <v>M</v>
          </cell>
          <cell r="E2530">
            <v>1061.54</v>
          </cell>
          <cell r="F2530" t="str">
            <v>ED-48606</v>
          </cell>
          <cell r="G2530">
            <v>0</v>
          </cell>
        </row>
        <row r="2531">
          <cell r="A2531" t="str">
            <v>ED-48607</v>
          </cell>
          <cell r="B2531" t="str">
            <v>DRE-DES-100</v>
          </cell>
          <cell r="C2531" t="str">
            <v>DESCIDA D´ÁGUA TIPO CALHA DN 1500, EXCLUSIVE BOTA FORA</v>
          </cell>
          <cell r="D2531" t="str">
            <v>M</v>
          </cell>
          <cell r="E2531">
            <v>1665.61</v>
          </cell>
          <cell r="F2531" t="str">
            <v>ED-48607</v>
          </cell>
          <cell r="G2531">
            <v>0</v>
          </cell>
        </row>
        <row r="2532">
          <cell r="A2532" t="str">
            <v>ED-48598</v>
          </cell>
          <cell r="B2532" t="str">
            <v>DRE-DES-055</v>
          </cell>
          <cell r="C2532" t="str">
            <v>DESCIDA D´ÁGUA TIPO CALHA DN 500, EXCLUSIVE BOTA FORA</v>
          </cell>
          <cell r="D2532" t="str">
            <v>M</v>
          </cell>
          <cell r="E2532">
            <v>339.71</v>
          </cell>
          <cell r="F2532" t="str">
            <v>ED-48598</v>
          </cell>
          <cell r="G2532">
            <v>0</v>
          </cell>
        </row>
        <row r="2533">
          <cell r="A2533" t="str">
            <v>ED-48599</v>
          </cell>
          <cell r="B2533" t="str">
            <v>DRE-DES-060</v>
          </cell>
          <cell r="C2533" t="str">
            <v>DESCIDA D´ÁGUA TIPO CALHA DN 600, EXCLUSIVE BOTA FORA</v>
          </cell>
          <cell r="D2533" t="str">
            <v>M</v>
          </cell>
          <cell r="E2533">
            <v>406.87</v>
          </cell>
          <cell r="F2533" t="str">
            <v>ED-48599</v>
          </cell>
          <cell r="G2533">
            <v>0</v>
          </cell>
        </row>
        <row r="2534">
          <cell r="A2534" t="str">
            <v>ED-48600</v>
          </cell>
          <cell r="B2534" t="str">
            <v>DRE-DES-065</v>
          </cell>
          <cell r="C2534" t="str">
            <v>DESCIDA D´ÁGUA TIPO CALHA DN 700, EXCLUSIVE BOTA FORA</v>
          </cell>
          <cell r="D2534" t="str">
            <v>M</v>
          </cell>
          <cell r="E2534">
            <v>470.41</v>
          </cell>
          <cell r="F2534" t="str">
            <v>ED-48600</v>
          </cell>
          <cell r="G2534">
            <v>0</v>
          </cell>
        </row>
        <row r="2535">
          <cell r="A2535" t="str">
            <v>ED-48601</v>
          </cell>
          <cell r="B2535" t="str">
            <v>DRE-DES-070</v>
          </cell>
          <cell r="C2535" t="str">
            <v>DESCIDA D´ÁGUA TIPO CALHA DN 800, EXCLUSIVE BOTA FORA</v>
          </cell>
          <cell r="D2535" t="str">
            <v>M</v>
          </cell>
          <cell r="E2535">
            <v>541.80999999999995</v>
          </cell>
          <cell r="F2535" t="str">
            <v>ED-48601</v>
          </cell>
          <cell r="G2535">
            <v>0</v>
          </cell>
        </row>
        <row r="2536">
          <cell r="A2536" t="str">
            <v>ED-48602</v>
          </cell>
          <cell r="B2536" t="str">
            <v>DRE-DES-075</v>
          </cell>
          <cell r="C2536" t="str">
            <v>DESCIDA D´ÁGUA TIPO CALHA DN 900, EXCLUSIVE BOTA FORA</v>
          </cell>
          <cell r="D2536" t="str">
            <v>M</v>
          </cell>
          <cell r="E2536">
            <v>608.89</v>
          </cell>
          <cell r="F2536" t="str">
            <v>ED-48602</v>
          </cell>
          <cell r="G2536">
            <v>0</v>
          </cell>
        </row>
        <row r="2537">
          <cell r="A2537" t="str">
            <v>25.15</v>
          </cell>
          <cell r="B2537">
            <v>9015</v>
          </cell>
          <cell r="C2537" t="str">
            <v xml:space="preserve">DESCIDA D´ÁGUA TIPO DEGRAU </v>
          </cell>
          <cell r="D2537" t="str">
            <v/>
          </cell>
          <cell r="E2537">
            <v>0</v>
          </cell>
          <cell r="F2537" t="str">
            <v>25.15</v>
          </cell>
          <cell r="G2537">
            <v>0</v>
          </cell>
        </row>
        <row r="2538">
          <cell r="A2538" t="str">
            <v>ED-48593</v>
          </cell>
          <cell r="B2538" t="str">
            <v>DRE-DES-030</v>
          </cell>
          <cell r="C2538" t="str">
            <v>DESCIDA D´ÁGUA TIPO DEGRAU DN 1000, EXCLUSIVE BOTA FORA</v>
          </cell>
          <cell r="D2538" t="str">
            <v>M</v>
          </cell>
          <cell r="E2538">
            <v>883.98</v>
          </cell>
          <cell r="F2538" t="str">
            <v>ED-48593</v>
          </cell>
          <cell r="G2538">
            <v>0</v>
          </cell>
        </row>
        <row r="2539">
          <cell r="A2539" t="str">
            <v>ED-48594</v>
          </cell>
          <cell r="B2539" t="str">
            <v>DRE-DES-035</v>
          </cell>
          <cell r="C2539" t="str">
            <v>DESCIDA D´ÁGUA TIPO DEGRAU DN 1100, EXCLUSIVE BOTA FORA</v>
          </cell>
          <cell r="D2539" t="str">
            <v>M</v>
          </cell>
          <cell r="E2539">
            <v>1113.27</v>
          </cell>
          <cell r="F2539" t="str">
            <v>ED-48594</v>
          </cell>
          <cell r="G2539">
            <v>0</v>
          </cell>
        </row>
        <row r="2540">
          <cell r="A2540" t="str">
            <v>ED-48595</v>
          </cell>
          <cell r="B2540" t="str">
            <v>DRE-DES-040</v>
          </cell>
          <cell r="C2540" t="str">
            <v>DESCIDA D´ÁGUA TIPO DEGRAU DN 1200, EXCLUSIVE BOTA FORA</v>
          </cell>
          <cell r="D2540" t="str">
            <v>M</v>
          </cell>
          <cell r="E2540">
            <v>1201.1400000000001</v>
          </cell>
          <cell r="F2540" t="str">
            <v>ED-48595</v>
          </cell>
          <cell r="G2540">
            <v>0</v>
          </cell>
        </row>
        <row r="2541">
          <cell r="A2541" t="str">
            <v>ED-48596</v>
          </cell>
          <cell r="B2541" t="str">
            <v>DRE-DES-045</v>
          </cell>
          <cell r="C2541" t="str">
            <v>DESCIDA D´ÁGUA TIPO DEGRAU DN 1300, EXCLUSIVE BOTA FORA</v>
          </cell>
          <cell r="D2541" t="str">
            <v>M</v>
          </cell>
          <cell r="E2541">
            <v>1291.5999999999999</v>
          </cell>
          <cell r="F2541" t="str">
            <v>ED-48596</v>
          </cell>
          <cell r="G2541">
            <v>0</v>
          </cell>
        </row>
        <row r="2542">
          <cell r="A2542" t="str">
            <v>ED-48597</v>
          </cell>
          <cell r="B2542" t="str">
            <v>DRE-DES-050</v>
          </cell>
          <cell r="C2542" t="str">
            <v>DESCIDA D´ÁGUA TIPO DEGRAU DN 1500, EXCLUSIVE BOTA FORA</v>
          </cell>
          <cell r="D2542" t="str">
            <v>M</v>
          </cell>
          <cell r="E2542">
            <v>1829.05</v>
          </cell>
          <cell r="F2542" t="str">
            <v>ED-48597</v>
          </cell>
          <cell r="G2542">
            <v>0</v>
          </cell>
        </row>
        <row r="2543">
          <cell r="A2543" t="str">
            <v>ED-48588</v>
          </cell>
          <cell r="B2543" t="str">
            <v>DRE-DES-005</v>
          </cell>
          <cell r="C2543" t="str">
            <v>DESCIDA D´ÁGUA TIPO DEGRAU DN 500, EXCLUSIVE BOTA FORA</v>
          </cell>
          <cell r="D2543" t="str">
            <v>M</v>
          </cell>
          <cell r="E2543">
            <v>518.53</v>
          </cell>
          <cell r="F2543" t="str">
            <v>ED-48588</v>
          </cell>
          <cell r="G2543">
            <v>0</v>
          </cell>
        </row>
        <row r="2544">
          <cell r="A2544" t="str">
            <v>ED-48589</v>
          </cell>
          <cell r="B2544" t="str">
            <v>DRE-DES-010</v>
          </cell>
          <cell r="C2544" t="str">
            <v>DESCIDA D´ÁGUA TIPO DEGRAU DN 600, EXCLUSIVE BOTA FORA</v>
          </cell>
          <cell r="D2544" t="str">
            <v>M</v>
          </cell>
          <cell r="E2544">
            <v>589.84</v>
          </cell>
          <cell r="F2544" t="str">
            <v>ED-48589</v>
          </cell>
          <cell r="G2544">
            <v>0</v>
          </cell>
        </row>
        <row r="2545">
          <cell r="A2545" t="str">
            <v>ED-48590</v>
          </cell>
          <cell r="B2545" t="str">
            <v>DRE-DES-015</v>
          </cell>
          <cell r="C2545" t="str">
            <v>DESCIDA D´ÁGUA TIPO DEGRAU DN 700, EXCLUSIVE BOTA FORA</v>
          </cell>
          <cell r="D2545" t="str">
            <v>M</v>
          </cell>
          <cell r="E2545">
            <v>658.53</v>
          </cell>
          <cell r="F2545" t="str">
            <v>ED-48590</v>
          </cell>
          <cell r="G2545">
            <v>0</v>
          </cell>
        </row>
        <row r="2546">
          <cell r="A2546" t="str">
            <v>ED-48591</v>
          </cell>
          <cell r="B2546" t="str">
            <v>DRE-DES-020</v>
          </cell>
          <cell r="C2546" t="str">
            <v>DESCIDA D´ÁGUA TIPO DEGRAU DN 800, EXCLUSIVE BOTA FORA</v>
          </cell>
          <cell r="D2546" t="str">
            <v>M</v>
          </cell>
          <cell r="E2546">
            <v>733.38</v>
          </cell>
          <cell r="F2546" t="str">
            <v>ED-48591</v>
          </cell>
          <cell r="G2546">
            <v>0</v>
          </cell>
        </row>
        <row r="2547">
          <cell r="A2547" t="str">
            <v>ED-48592</v>
          </cell>
          <cell r="B2547" t="str">
            <v>DRE-DES-025</v>
          </cell>
          <cell r="C2547" t="str">
            <v>DESCIDA D´ÁGUA TIPO DEGRAU DN 900, EXCLUSIVE BOTA FORA</v>
          </cell>
          <cell r="D2547" t="str">
            <v>M</v>
          </cell>
          <cell r="E2547">
            <v>805.59</v>
          </cell>
          <cell r="F2547" t="str">
            <v>ED-48592</v>
          </cell>
          <cell r="G2547">
            <v>0</v>
          </cell>
        </row>
        <row r="2548">
          <cell r="A2548" t="str">
            <v>25.16</v>
          </cell>
          <cell r="B2548">
            <v>9016</v>
          </cell>
          <cell r="C2548" t="str">
            <v>VALA DE INFILTRAÇÃO</v>
          </cell>
          <cell r="D2548" t="str">
            <v/>
          </cell>
          <cell r="E2548">
            <v>0</v>
          </cell>
          <cell r="F2548" t="str">
            <v>25.16</v>
          </cell>
          <cell r="G2548">
            <v>0</v>
          </cell>
        </row>
        <row r="2549">
          <cell r="A2549" t="str">
            <v>ED-48697</v>
          </cell>
          <cell r="B2549" t="str">
            <v>DRE-VAL-035</v>
          </cell>
          <cell r="C2549" t="str">
            <v>VALA DE INFILTRAÇÃO E DRENAGEM 100 X 300 X 100 CM, INCLUSIVE ESCAVAÇÃO E BOTA FORA</v>
          </cell>
          <cell r="D2549" t="str">
            <v>U</v>
          </cell>
          <cell r="E2549">
            <v>540.78</v>
          </cell>
          <cell r="F2549" t="str">
            <v>ED-48697</v>
          </cell>
          <cell r="G2549">
            <v>0</v>
          </cell>
        </row>
        <row r="2550">
          <cell r="A2550" t="str">
            <v>ED-48691</v>
          </cell>
          <cell r="B2550" t="str">
            <v>DRE-VAL-005</v>
          </cell>
          <cell r="C2550" t="str">
            <v>VALA DE INFILTRAÇÃO E DRENAGEM 40 X 120 X 40 CM, INCLUSIVE ESCAVAÇÃO E BOTA FORA</v>
          </cell>
          <cell r="D2550" t="str">
            <v>U</v>
          </cell>
          <cell r="E2550">
            <v>135.6</v>
          </cell>
          <cell r="F2550" t="str">
            <v>ED-48691</v>
          </cell>
          <cell r="G2550">
            <v>0</v>
          </cell>
        </row>
        <row r="2551">
          <cell r="A2551" t="str">
            <v>ED-48692</v>
          </cell>
          <cell r="B2551" t="str">
            <v>DRE-VAL-010</v>
          </cell>
          <cell r="C2551" t="str">
            <v>VALA DE INFILTRAÇÃO E DRENAGEM 50 X 150 X 50 CM, INCLUSIVE ESCAVAÇÃO E BOTA FORA</v>
          </cell>
          <cell r="D2551" t="str">
            <v>U</v>
          </cell>
          <cell r="E2551">
            <v>185.82</v>
          </cell>
          <cell r="F2551" t="str">
            <v>ED-48692</v>
          </cell>
          <cell r="G2551">
            <v>0</v>
          </cell>
        </row>
        <row r="2552">
          <cell r="A2552" t="str">
            <v>ED-48693</v>
          </cell>
          <cell r="B2552" t="str">
            <v>DRE-VAL-015</v>
          </cell>
          <cell r="C2552" t="str">
            <v>VALA DE INFILTRAÇÃO E DRENAGEM 60 X 180 X 60 CM, INCLUSIVE ESCAVAÇÃO E BOTA FORA</v>
          </cell>
          <cell r="D2552" t="str">
            <v>U</v>
          </cell>
          <cell r="E2552">
            <v>242.96</v>
          </cell>
          <cell r="F2552" t="str">
            <v>ED-48693</v>
          </cell>
          <cell r="G2552">
            <v>0</v>
          </cell>
        </row>
        <row r="2553">
          <cell r="A2553" t="str">
            <v>ED-48694</v>
          </cell>
          <cell r="B2553" t="str">
            <v>DRE-VAL-020</v>
          </cell>
          <cell r="C2553" t="str">
            <v>VALA DE INFILTRAÇÃO E DRENAGEM 70 X 210 X 70 CM, INCLUSIVE ESCAVAÇÃO E BOTA FORA</v>
          </cell>
          <cell r="D2553" t="str">
            <v>U</v>
          </cell>
          <cell r="E2553">
            <v>307.04000000000002</v>
          </cell>
          <cell r="F2553" t="str">
            <v>ED-48694</v>
          </cell>
          <cell r="G2553">
            <v>0</v>
          </cell>
        </row>
        <row r="2554">
          <cell r="A2554" t="str">
            <v>ED-48695</v>
          </cell>
          <cell r="B2554" t="str">
            <v>DRE-VAL-025</v>
          </cell>
          <cell r="C2554" t="str">
            <v>VALA DE INFILTRAÇÃO E DRENAGEM 80 X 240 X 80 CM, INCLUSIVE ESCAVAÇÃO E BOTA FORA</v>
          </cell>
          <cell r="D2554" t="str">
            <v>U</v>
          </cell>
          <cell r="E2554">
            <v>378.01</v>
          </cell>
          <cell r="F2554" t="str">
            <v>ED-48695</v>
          </cell>
          <cell r="G2554">
            <v>0</v>
          </cell>
        </row>
        <row r="2555">
          <cell r="A2555" t="str">
            <v>ED-48696</v>
          </cell>
          <cell r="B2555" t="str">
            <v>DRE-VAL-030</v>
          </cell>
          <cell r="C2555" t="str">
            <v>VALA DE INFILTRAÇÃO E DRENAGEM 90 X 270 X 90 CM, INCLUSIVE ESCAVAÇÃO E BOTA FORA</v>
          </cell>
          <cell r="D2555" t="str">
            <v>U</v>
          </cell>
          <cell r="E2555">
            <v>455.93</v>
          </cell>
          <cell r="F2555" t="str">
            <v>ED-48696</v>
          </cell>
          <cell r="G2555">
            <v>0</v>
          </cell>
        </row>
        <row r="2556">
          <cell r="A2556" t="str">
            <v>25.17</v>
          </cell>
          <cell r="B2556">
            <v>9017</v>
          </cell>
          <cell r="C2556" t="str">
            <v>SARJETA</v>
          </cell>
          <cell r="D2556" t="str">
            <v/>
          </cell>
          <cell r="E2556">
            <v>0</v>
          </cell>
          <cell r="F2556" t="str">
            <v>25.17</v>
          </cell>
          <cell r="G2556">
            <v>0</v>
          </cell>
        </row>
        <row r="2557">
          <cell r="A2557" t="str">
            <v>ED-14762</v>
          </cell>
          <cell r="B2557" t="str">
            <v>-</v>
          </cell>
          <cell r="C2557" t="str">
            <v>SARJETA DE CONCRETO URBANO (SCU), TIPO 1, COM FCK 15 MPA, LARGURA DE 50CM COM INCLINAÇÃO DE 3%, ESP. 7CM, PADRÃO DER-MG, EXCLUSIVE MEIO-FIO, INCLUSIVE ESCAVAÇÃO, APILAOMENTO E TRANSPORTE COM RETIRADA DO MATERIAL ESCAVADO (EM CAÇAMBA)</v>
          </cell>
          <cell r="D2557" t="str">
            <v>M</v>
          </cell>
          <cell r="E2557">
            <v>26.1</v>
          </cell>
          <cell r="F2557" t="str">
            <v>ED-14762</v>
          </cell>
          <cell r="G2557">
            <v>0</v>
          </cell>
        </row>
        <row r="2558">
          <cell r="A2558" t="str">
            <v>ED-14763</v>
          </cell>
          <cell r="B2558" t="str">
            <v>-</v>
          </cell>
          <cell r="C2558" t="str">
            <v>SARJETA DE CONCRETO URBANO (SCU), TIPO 2, COM FCK 15 MPA, LARGURA DE 50CM COM INCLINAÇÃO DE 15%, ESP. 7CM, PADRÃO DER-MG, EXCLUSIVE MEIO-FIO, INCLUSIVE ESCAVAÇÃO, APILAOMENTO E TRANSPORTE COM RETIRADA DO MATERIAL ESCAVADO (EM CAÇAMBA)</v>
          </cell>
          <cell r="D2558" t="str">
            <v>M</v>
          </cell>
          <cell r="E2558">
            <v>27.51</v>
          </cell>
          <cell r="F2558" t="str">
            <v>ED-14763</v>
          </cell>
          <cell r="G2558">
            <v>0</v>
          </cell>
        </row>
        <row r="2559">
          <cell r="A2559" t="str">
            <v>ED-14764</v>
          </cell>
          <cell r="B2559" t="str">
            <v>-</v>
          </cell>
          <cell r="C2559" t="str">
            <v>SARJETA DE CONCRETO URBANO (SCU), TIPO 3, COM FCK 15 MPA, LARGURA DE 50CM COM INCLINAÇÃO DE 25%, ESP. 7CM, PADRÃO DER-MG, EXCLUSIVE MEIO-FIO, INCLUSIVE ESCAVAÇÃO, APILAOMENTO E TRANSPORTE COM RETIRADA DO MATERIAL ESCAVADO (EM CAÇAMBA)</v>
          </cell>
          <cell r="D2559" t="str">
            <v>M</v>
          </cell>
          <cell r="E2559">
            <v>27.99</v>
          </cell>
          <cell r="F2559" t="str">
            <v>ED-14764</v>
          </cell>
          <cell r="G2559">
            <v>0</v>
          </cell>
        </row>
        <row r="2560">
          <cell r="A2560" t="str">
            <v>26.</v>
          </cell>
          <cell r="B2560">
            <v>8687</v>
          </cell>
          <cell r="C2560" t="str">
            <v>PREVENÇÃO E COMBATE A INCÊNDIO</v>
          </cell>
          <cell r="D2560" t="str">
            <v/>
          </cell>
          <cell r="E2560">
            <v>0</v>
          </cell>
          <cell r="F2560" t="str">
            <v>26.</v>
          </cell>
          <cell r="G2560">
            <v>0</v>
          </cell>
        </row>
        <row r="2561">
          <cell r="A2561" t="str">
            <v>26.01</v>
          </cell>
          <cell r="B2561">
            <v>9018</v>
          </cell>
          <cell r="C2561" t="str">
            <v>ELETROBOMBA E ACESSÓRIOS</v>
          </cell>
          <cell r="D2561" t="str">
            <v/>
          </cell>
          <cell r="E2561">
            <v>0</v>
          </cell>
          <cell r="F2561" t="str">
            <v>26.01</v>
          </cell>
          <cell r="G2561">
            <v>0</v>
          </cell>
        </row>
        <row r="2562">
          <cell r="A2562" t="str">
            <v>ED-50186</v>
          </cell>
          <cell r="B2562" t="str">
            <v>INC-BOM-025</v>
          </cell>
          <cell r="C2562" t="str">
            <v>CILINDRO DE PRESSÃO OU MOLA PNEUMÁTICA DE DIÂMETRO 150MM, COMPRIMENTO DE 1,20M COM GARRAS PARA FIXAÇÃO NA PAREDE</v>
          </cell>
          <cell r="D2562" t="str">
            <v>U</v>
          </cell>
          <cell r="E2562">
            <v>333.12</v>
          </cell>
          <cell r="F2562" t="str">
            <v>ED-50186</v>
          </cell>
          <cell r="G2562">
            <v>0</v>
          </cell>
        </row>
        <row r="2563">
          <cell r="A2563" t="str">
            <v>ED-50183</v>
          </cell>
          <cell r="B2563" t="str">
            <v>INC-BOM-005</v>
          </cell>
          <cell r="C2563" t="str">
            <v>ELETROBOMBA MOTOR DE 3,0 CV, 220V, TRIFÁSICO COM CAPACIDADE DE VAZÃO DE 2501/MIN. A 18 MCA DE PRESSÃO</v>
          </cell>
          <cell r="D2563" t="str">
            <v>U</v>
          </cell>
          <cell r="E2563">
            <v>1079.3599999999999</v>
          </cell>
          <cell r="F2563" t="str">
            <v>ED-50183</v>
          </cell>
          <cell r="G2563">
            <v>0</v>
          </cell>
        </row>
        <row r="2564">
          <cell r="A2564" t="str">
            <v>ED-50198</v>
          </cell>
          <cell r="B2564" t="str">
            <v>INC-MAN-020</v>
          </cell>
          <cell r="C2564" t="str">
            <v>MANÔMETRO WILLY, MOD. 2 1/2", ESCALA DE LEITURA DE 0 A 100 PSI</v>
          </cell>
          <cell r="D2564" t="str">
            <v>U</v>
          </cell>
          <cell r="E2564">
            <v>62.57</v>
          </cell>
          <cell r="F2564" t="str">
            <v>ED-50198</v>
          </cell>
          <cell r="G2564">
            <v>0</v>
          </cell>
        </row>
        <row r="2565">
          <cell r="A2565" t="str">
            <v>ED-50185</v>
          </cell>
          <cell r="B2565" t="str">
            <v>INC-BOM-015</v>
          </cell>
          <cell r="C2565" t="str">
            <v>PRESSOSTATO TELEMECANIQUE, MODELO XML B004 A2S11, COM ESCALA DE 3 A 58 PSI</v>
          </cell>
          <cell r="D2565" t="str">
            <v>U</v>
          </cell>
          <cell r="E2565">
            <v>906.55</v>
          </cell>
          <cell r="F2565" t="str">
            <v>ED-50185</v>
          </cell>
          <cell r="G2565">
            <v>0</v>
          </cell>
        </row>
        <row r="2566">
          <cell r="A2566" t="str">
            <v>ED-50187</v>
          </cell>
          <cell r="B2566" t="str">
            <v>INC-BOM-030</v>
          </cell>
          <cell r="C2566" t="str">
            <v>SIRENE PARA ALARME DE BOMBA EM FUNCIONAMENTO, 220V</v>
          </cell>
          <cell r="D2566" t="str">
            <v>U</v>
          </cell>
          <cell r="E2566">
            <v>57.43</v>
          </cell>
          <cell r="F2566" t="str">
            <v>ED-50187</v>
          </cell>
          <cell r="G2566">
            <v>0</v>
          </cell>
        </row>
        <row r="2567">
          <cell r="A2567" t="str">
            <v>26.02</v>
          </cell>
          <cell r="B2567">
            <v>9019</v>
          </cell>
          <cell r="C2567" t="str">
            <v>ABRIGO, HIDRANTE, MANGUEIRA E EXTINTOR</v>
          </cell>
          <cell r="D2567" t="str">
            <v/>
          </cell>
          <cell r="E2567">
            <v>0</v>
          </cell>
          <cell r="F2567" t="str">
            <v>26.02</v>
          </cell>
          <cell r="G2567">
            <v>0</v>
          </cell>
        </row>
        <row r="2568">
          <cell r="A2568" t="str">
            <v>ED-50178</v>
          </cell>
          <cell r="B2568" t="str">
            <v>INC-ABR-010</v>
          </cell>
          <cell r="C2568" t="str">
            <v>ABRIGO EM CHAPA TIPO EXTERNO 1 PORTA DE AÇO CARBONO, COMPLETO, VIDRO TRANSPARENTE, COM A INSCRIÇÃO "INCÊNDIO", SUPORTE BASCULANTE PARA MANGUEIRA PINTADO DE VERMELHO NAS DIMENSÕES 45 X 60 X 17 CM</v>
          </cell>
          <cell r="D2568" t="str">
            <v>U</v>
          </cell>
          <cell r="E2568">
            <v>246.12</v>
          </cell>
          <cell r="F2568" t="str">
            <v>ED-50178</v>
          </cell>
          <cell r="G2568">
            <v>0</v>
          </cell>
        </row>
        <row r="2569">
          <cell r="A2569" t="str">
            <v>ED-50179</v>
          </cell>
          <cell r="B2569" t="str">
            <v>INC-ABR-015</v>
          </cell>
          <cell r="C2569" t="str">
            <v>ABRIGO EM CHAPA TIPO EXTERNO 1 PORTA DE AÇO CARBONO, COMPLETO, VIDRO TRANSPARENTE, COM A INSCRIÇÃO "INCÊNDIO", SUPORTE BASCULANTE PARA MANGUEIRA PINTADO DE VERMELHO NAS DIMENSÕES 75 X 30 X 25 CM</v>
          </cell>
          <cell r="D2569" t="str">
            <v>U</v>
          </cell>
          <cell r="E2569">
            <v>212.28</v>
          </cell>
          <cell r="F2569" t="str">
            <v>ED-50179</v>
          </cell>
          <cell r="G2569">
            <v>0</v>
          </cell>
        </row>
        <row r="2570">
          <cell r="A2570" t="str">
            <v>ED-50177</v>
          </cell>
          <cell r="B2570" t="str">
            <v>INC-ABR-005</v>
          </cell>
          <cell r="C2570" t="str">
            <v>ABRIGO EM CHAPA TIPO EXTERNO 1 PORTA DE AÇO CARBONO, COMPLETO, VIDRO TRANSPARENTE, COM A INSCRIÇÃO "INCÊNDIO", SUPORTE BASCULANTE PARA MANGUEIRA PINTADO DE VERMELHO NAS DIMENSÕES 90 X 60 X 17 CM</v>
          </cell>
          <cell r="D2570" t="str">
            <v>U</v>
          </cell>
          <cell r="E2570">
            <v>318.13</v>
          </cell>
          <cell r="F2570" t="str">
            <v>ED-50177</v>
          </cell>
          <cell r="G2570">
            <v>0</v>
          </cell>
        </row>
        <row r="2571">
          <cell r="A2571" t="str">
            <v>ED-50181</v>
          </cell>
          <cell r="B2571" t="str">
            <v>INC-ADP-005</v>
          </cell>
          <cell r="C2571" t="str">
            <v>ADAPTADOR EM LATAO P/ INSTALACAO PREDIAL DE COMBATE A INCENDIO ENGATE RAPIDO 1 1/2" X ROSCA INTERNA 5 FIOS 2 1/2"</v>
          </cell>
          <cell r="D2571" t="str">
            <v>U</v>
          </cell>
          <cell r="E2571">
            <v>52.57</v>
          </cell>
          <cell r="F2571" t="str">
            <v>ED-50181</v>
          </cell>
          <cell r="G2571">
            <v>0</v>
          </cell>
        </row>
        <row r="2572">
          <cell r="A2572" t="str">
            <v>ED-50182</v>
          </cell>
          <cell r="B2572" t="str">
            <v>INC-ADP-006</v>
          </cell>
          <cell r="C2572" t="str">
            <v>ADAPTADOR EM LATAO P/ INSTALACAO PREDIAL DE COMBATE A INCENDIO ENGATE RAPIDO 2 1/2" X ROSCA INTERNA 5 FIOS 2 1/2"</v>
          </cell>
          <cell r="D2572" t="str">
            <v>U</v>
          </cell>
          <cell r="E2572">
            <v>61.91</v>
          </cell>
          <cell r="F2572" t="str">
            <v>ED-50182</v>
          </cell>
          <cell r="G2572">
            <v>0</v>
          </cell>
        </row>
        <row r="2573">
          <cell r="A2573" t="str">
            <v>ED-50194</v>
          </cell>
          <cell r="B2573" t="str">
            <v>INC-EXT-020</v>
          </cell>
          <cell r="C2573" t="str">
            <v>BASE DECORATIVA PARA EXTINTORES</v>
          </cell>
          <cell r="D2573" t="str">
            <v>U</v>
          </cell>
          <cell r="E2573">
            <v>48.16</v>
          </cell>
          <cell r="F2573" t="str">
            <v>ED-50194</v>
          </cell>
          <cell r="G2573">
            <v>0</v>
          </cell>
        </row>
        <row r="2574">
          <cell r="A2574" t="str">
            <v>ED-50188</v>
          </cell>
          <cell r="B2574" t="str">
            <v>INC-CHA-005</v>
          </cell>
          <cell r="C2574" t="str">
            <v>CHAVE PARA CONEXÕES DE ENGATE RÁPIDO, (STORZ), 63 X 38 MM</v>
          </cell>
          <cell r="D2574" t="str">
            <v>U</v>
          </cell>
          <cell r="E2574">
            <v>15.72</v>
          </cell>
          <cell r="F2574" t="str">
            <v>ED-50188</v>
          </cell>
          <cell r="G2574">
            <v>0</v>
          </cell>
        </row>
        <row r="2575">
          <cell r="A2575" t="str">
            <v>ED-50189</v>
          </cell>
          <cell r="B2575" t="str">
            <v>INC-ESG-005</v>
          </cell>
          <cell r="C2575" t="str">
            <v>ESGUICHO TIPO AGULHETA, JUNTA DE UNIÃO ENGATE RÁPIDO D = 38 MM</v>
          </cell>
          <cell r="D2575" t="str">
            <v>U</v>
          </cell>
          <cell r="E2575">
            <v>89.81</v>
          </cell>
          <cell r="F2575" t="str">
            <v>ED-50189</v>
          </cell>
          <cell r="G2575">
            <v>0</v>
          </cell>
        </row>
        <row r="2576">
          <cell r="A2576" t="str">
            <v>ED-50190</v>
          </cell>
          <cell r="B2576" t="str">
            <v>INC-EXT-005</v>
          </cell>
          <cell r="C2576" t="str">
            <v>EXTINTOR DE GÁS CARBÔNICO 5-B:C, CAPACIDADE 6 KG</v>
          </cell>
          <cell r="D2576" t="str">
            <v>U</v>
          </cell>
          <cell r="E2576">
            <v>506.46</v>
          </cell>
          <cell r="F2576" t="str">
            <v>ED-50190</v>
          </cell>
          <cell r="G2576">
            <v>0</v>
          </cell>
        </row>
        <row r="2577">
          <cell r="A2577" t="str">
            <v>ED-50191</v>
          </cell>
          <cell r="B2577" t="str">
            <v>INC-EXT-010</v>
          </cell>
          <cell r="C2577" t="str">
            <v>EXTINTOR DE INCÊNDIO ÁGUA PRESSURIZADA 2-A, CAPACIDADE 10 L</v>
          </cell>
          <cell r="D2577" t="str">
            <v>U</v>
          </cell>
          <cell r="E2577">
            <v>146.62</v>
          </cell>
          <cell r="F2577" t="str">
            <v>ED-50191</v>
          </cell>
          <cell r="G2577">
            <v>0</v>
          </cell>
        </row>
        <row r="2578">
          <cell r="A2578" t="str">
            <v>ED-50193</v>
          </cell>
          <cell r="B2578" t="str">
            <v>INC-EXT-016</v>
          </cell>
          <cell r="C2578" t="str">
            <v>EXTINTOR DE INCÊNDIO TIPO PÓ QUÍMICO 2-A:20-B:C, CAPACIDADE 6 KG</v>
          </cell>
          <cell r="D2578" t="str">
            <v>U</v>
          </cell>
          <cell r="E2578">
            <v>158.01</v>
          </cell>
          <cell r="F2578" t="str">
            <v>ED-50193</v>
          </cell>
          <cell r="G2578">
            <v>0</v>
          </cell>
        </row>
        <row r="2579">
          <cell r="A2579" t="str">
            <v>ED-50192</v>
          </cell>
          <cell r="B2579" t="str">
            <v>INC-EXT-015</v>
          </cell>
          <cell r="C2579" t="str">
            <v>EXTINTOR DE INCÊNDIO TIPO PÓ QUÍMICO 20-B:C, CAPACIDADE 6 KG</v>
          </cell>
          <cell r="D2579" t="str">
            <v>U</v>
          </cell>
          <cell r="E2579">
            <v>162.36000000000001</v>
          </cell>
          <cell r="F2579" t="str">
            <v>ED-50192</v>
          </cell>
          <cell r="G2579">
            <v>0</v>
          </cell>
        </row>
        <row r="2580">
          <cell r="A2580" t="str">
            <v>ED-50195</v>
          </cell>
          <cell r="B2580" t="str">
            <v>INC-HID-005</v>
          </cell>
          <cell r="C2580" t="str">
            <v>HIDRANTE DE RECALQUE COMPLETO EM CAIXA DE ALVENARIA</v>
          </cell>
          <cell r="D2580" t="str">
            <v>U</v>
          </cell>
          <cell r="E2580">
            <v>638.05999999999995</v>
          </cell>
          <cell r="F2580" t="str">
            <v>ED-50195</v>
          </cell>
          <cell r="G2580">
            <v>0</v>
          </cell>
        </row>
        <row r="2581">
          <cell r="A2581" t="str">
            <v>26.03</v>
          </cell>
          <cell r="B2581">
            <v>9020</v>
          </cell>
          <cell r="C2581" t="str">
            <v>REGISTRO GLOBO</v>
          </cell>
          <cell r="D2581" t="str">
            <v/>
          </cell>
          <cell r="E2581">
            <v>0</v>
          </cell>
          <cell r="F2581" t="str">
            <v>26.03</v>
          </cell>
          <cell r="G2581">
            <v>0</v>
          </cell>
        </row>
        <row r="2582">
          <cell r="A2582" t="str">
            <v>ED-50208</v>
          </cell>
          <cell r="B2582" t="str">
            <v>INC-REG-005</v>
          </cell>
          <cell r="C2582" t="str">
            <v>REGISTRO TIPO GLOBO ANGULAR, COM 45 GRAUS, DN 2.1/2" (63 MM), PN16, EM LATÃO COM VOLANTE PARA HIDRANTE - FORNECIMENTO E INSTALAÇÃO</v>
          </cell>
          <cell r="D2582" t="str">
            <v>UN</v>
          </cell>
          <cell r="E2582">
            <v>156.62</v>
          </cell>
          <cell r="F2582" t="str">
            <v>ED-50208</v>
          </cell>
          <cell r="G2582">
            <v>0</v>
          </cell>
        </row>
        <row r="2583">
          <cell r="A2583" t="str">
            <v>ED-50210</v>
          </cell>
          <cell r="B2583" t="str">
            <v>INC-REG-015</v>
          </cell>
          <cell r="C2583" t="str">
            <v>REGISTRO TIPO GLOBO, DN 1" (25 MM), PN16, EM LATAO COM VOLANTE, EXTREMIDADES ROSCADAS  - FORNECIMENTO E INSTALAÇÃO</v>
          </cell>
          <cell r="D2583" t="str">
            <v>UN</v>
          </cell>
          <cell r="E2583">
            <v>132.71</v>
          </cell>
          <cell r="F2583" t="str">
            <v>ED-50210</v>
          </cell>
          <cell r="G2583">
            <v>0</v>
          </cell>
        </row>
        <row r="2584">
          <cell r="A2584" t="str">
            <v>ED-50209</v>
          </cell>
          <cell r="B2584" t="str">
            <v>INC-REG-010</v>
          </cell>
          <cell r="C2584" t="str">
            <v>REGISTRO TIPO GLOBO, DN 1.1/2" (15 MM), PN16, EM LATAO COM VOLANTE, EXTREMIDADES ROSCADAS  - FORNECIMENTO E INSTALAÇÃO</v>
          </cell>
          <cell r="D2584" t="str">
            <v>UN</v>
          </cell>
          <cell r="E2584">
            <v>235.19</v>
          </cell>
          <cell r="F2584" t="str">
            <v>ED-50209</v>
          </cell>
          <cell r="G2584">
            <v>0</v>
          </cell>
        </row>
        <row r="2585">
          <cell r="A2585" t="str">
            <v>ED-50211</v>
          </cell>
          <cell r="B2585" t="str">
            <v>INC-REG-020</v>
          </cell>
          <cell r="C2585" t="str">
            <v>REGISTRO TIPO GLOBO, DN 2.1/2" (63 MM), PN16, EM LATAO COM VOLANTE, EXTREMIDADES ROSCADAS  - FORNECIMENTO E INSTALAÇÃO</v>
          </cell>
          <cell r="D2585" t="str">
            <v>UN</v>
          </cell>
          <cell r="E2585">
            <v>518.41</v>
          </cell>
          <cell r="F2585" t="str">
            <v>ED-50211</v>
          </cell>
          <cell r="G2585">
            <v>0</v>
          </cell>
        </row>
        <row r="2586">
          <cell r="A2586" t="str">
            <v>26.04</v>
          </cell>
          <cell r="B2586">
            <v>9022</v>
          </cell>
          <cell r="C2586" t="str">
            <v>LUMINÁRIA DE EMERGÊNCIA</v>
          </cell>
          <cell r="D2586" t="str">
            <v/>
          </cell>
          <cell r="E2586">
            <v>0</v>
          </cell>
          <cell r="F2586" t="str">
            <v>26.04</v>
          </cell>
          <cell r="G2586">
            <v>0</v>
          </cell>
        </row>
        <row r="2587">
          <cell r="A2587" t="str">
            <v>ED-50196</v>
          </cell>
          <cell r="B2587" t="str">
            <v>INC-LUM-005</v>
          </cell>
          <cell r="C2587" t="str">
            <v>LUMINÁRIA DE EMERGÊNCIA AUTÔNOMA IE-16 COM LÂMPADA DE 8 W</v>
          </cell>
          <cell r="D2587" t="str">
            <v>U</v>
          </cell>
          <cell r="E2587">
            <v>75</v>
          </cell>
          <cell r="F2587" t="str">
            <v>ED-50196</v>
          </cell>
          <cell r="G2587">
            <v>0</v>
          </cell>
        </row>
        <row r="2588">
          <cell r="A2588" t="str">
            <v>26.05</v>
          </cell>
          <cell r="B2588">
            <v>9023</v>
          </cell>
          <cell r="C2588" t="str">
            <v>PLACA DE SINALIZAÇÃO</v>
          </cell>
          <cell r="D2588" t="str">
            <v/>
          </cell>
          <cell r="E2588">
            <v>0</v>
          </cell>
          <cell r="F2588" t="str">
            <v>26.05</v>
          </cell>
          <cell r="G2588">
            <v>0</v>
          </cell>
        </row>
        <row r="2589">
          <cell r="A2589" t="str">
            <v>ED-50206</v>
          </cell>
          <cell r="B2589" t="str">
            <v>INC-PLA-040</v>
          </cell>
          <cell r="C2589" t="str">
            <v>PLACA FOTOLUMINESCENTE "A2" - TRIÂNGULO 300 MM (RISCO INCÊNDIO)</v>
          </cell>
          <cell r="D2589" t="str">
            <v>U</v>
          </cell>
          <cell r="E2589">
            <v>30.72</v>
          </cell>
          <cell r="F2589" t="str">
            <v>ED-50206</v>
          </cell>
          <cell r="G2589">
            <v>0</v>
          </cell>
        </row>
        <row r="2590">
          <cell r="A2590" t="str">
            <v>ED-50199</v>
          </cell>
          <cell r="B2590" t="str">
            <v>INC-PLA-005</v>
          </cell>
          <cell r="C2590" t="str">
            <v>PLACA FOTOLUMINESCENTE "E5" - 300 X 300 MM</v>
          </cell>
          <cell r="D2590" t="str">
            <v>U</v>
          </cell>
          <cell r="E2590">
            <v>18.54</v>
          </cell>
          <cell r="F2590" t="str">
            <v>ED-50199</v>
          </cell>
          <cell r="G2590">
            <v>0</v>
          </cell>
        </row>
        <row r="2591">
          <cell r="A2591" t="str">
            <v>ED-50200</v>
          </cell>
          <cell r="B2591" t="str">
            <v>INC-PLA-010</v>
          </cell>
          <cell r="C2591" t="str">
            <v>PLACA FOTOLUMINESCENTE "E8" - 300 X 300 MM</v>
          </cell>
          <cell r="D2591" t="str">
            <v>U</v>
          </cell>
          <cell r="E2591">
            <v>18.54</v>
          </cell>
          <cell r="F2591" t="str">
            <v>ED-50200</v>
          </cell>
          <cell r="G2591">
            <v>0</v>
          </cell>
        </row>
        <row r="2592">
          <cell r="A2592" t="str">
            <v>ED-50207</v>
          </cell>
          <cell r="B2592" t="str">
            <v>INC-PLA-045</v>
          </cell>
          <cell r="C2592" t="str">
            <v>PLACA FOTOLUMINESCENTE "P2" - D = 300 MM (PROIBIDO PRODUZIR CHAMA)</v>
          </cell>
          <cell r="D2592" t="str">
            <v>U</v>
          </cell>
          <cell r="E2592">
            <v>18.54</v>
          </cell>
          <cell r="F2592" t="str">
            <v>ED-50207</v>
          </cell>
          <cell r="G2592">
            <v>0</v>
          </cell>
        </row>
        <row r="2593">
          <cell r="A2593" t="str">
            <v>ED-50201</v>
          </cell>
          <cell r="B2593" t="str">
            <v>INC-PLA-015</v>
          </cell>
          <cell r="C2593" t="str">
            <v>PLACA FOTOLUMINESCENTE "S1" OU "S2"- 380 X 190 MM (SAÍDA - DIREITA)</v>
          </cell>
          <cell r="D2593" t="str">
            <v>U</v>
          </cell>
          <cell r="E2593">
            <v>20.5</v>
          </cell>
          <cell r="F2593" t="str">
            <v>ED-50201</v>
          </cell>
          <cell r="G2593">
            <v>0</v>
          </cell>
        </row>
        <row r="2594">
          <cell r="A2594" t="str">
            <v>ED-50202</v>
          </cell>
          <cell r="B2594" t="str">
            <v>INC-PLA-020</v>
          </cell>
          <cell r="C2594" t="str">
            <v>PLACA FOTOLUMINESCENTE "S1" OU "S2"- 380 X 190 MM (SAÍDA - ESQUERDA)</v>
          </cell>
          <cell r="D2594" t="str">
            <v>U</v>
          </cell>
          <cell r="E2594">
            <v>20.5</v>
          </cell>
          <cell r="F2594" t="str">
            <v>ED-50202</v>
          </cell>
          <cell r="G2594">
            <v>0</v>
          </cell>
        </row>
        <row r="2595">
          <cell r="A2595" t="str">
            <v>ED-50204</v>
          </cell>
          <cell r="B2595" t="str">
            <v>INC-PLA-030</v>
          </cell>
          <cell r="C2595" t="str">
            <v>PLACA FOTOLUMINESCENTE "S10" - 380 X 190 MM (SAÍDA ESCADA SOBE)</v>
          </cell>
          <cell r="D2595" t="str">
            <v>U</v>
          </cell>
          <cell r="E2595">
            <v>20.5</v>
          </cell>
          <cell r="F2595" t="str">
            <v>ED-50204</v>
          </cell>
          <cell r="G2595">
            <v>0</v>
          </cell>
        </row>
        <row r="2596">
          <cell r="A2596" t="str">
            <v>ED-50205</v>
          </cell>
          <cell r="B2596" t="str">
            <v>INC-PLA-035</v>
          </cell>
          <cell r="C2596" t="str">
            <v>PLACA FOTOLUMINESCENTE "S12" - 380 X 190 MM (SAÍDA)</v>
          </cell>
          <cell r="D2596" t="str">
            <v>U</v>
          </cell>
          <cell r="E2596">
            <v>20.350000000000001</v>
          </cell>
          <cell r="F2596" t="str">
            <v>ED-50205</v>
          </cell>
          <cell r="G2596">
            <v>0</v>
          </cell>
        </row>
        <row r="2597">
          <cell r="A2597" t="str">
            <v>ED-50203</v>
          </cell>
          <cell r="B2597" t="str">
            <v>INC-PLA-025</v>
          </cell>
          <cell r="C2597" t="str">
            <v>PLACA FOTOLUMINESCENTE "S9" - 380 X 190 MM (SAÍDA ESCADA DESCE)</v>
          </cell>
          <cell r="D2597" t="str">
            <v>U</v>
          </cell>
          <cell r="E2597">
            <v>20.5</v>
          </cell>
          <cell r="F2597" t="str">
            <v>ED-50203</v>
          </cell>
          <cell r="G2597">
            <v>0</v>
          </cell>
        </row>
        <row r="2598">
          <cell r="A2598" t="str">
            <v>26.06</v>
          </cell>
          <cell r="B2598">
            <v>9024</v>
          </cell>
          <cell r="C2598" t="str">
            <v>SISTEMA DE DETECÇÃO E ALARME DE INCÊNDIO (SDAI)</v>
          </cell>
          <cell r="D2598" t="str">
            <v/>
          </cell>
          <cell r="E2598">
            <v>0</v>
          </cell>
          <cell r="F2598" t="str">
            <v>26.06</v>
          </cell>
          <cell r="G2598">
            <v>0</v>
          </cell>
        </row>
        <row r="2599">
          <cell r="A2599" t="str">
            <v>ED-50180</v>
          </cell>
          <cell r="B2599" t="str">
            <v>INC-ACI-005</v>
          </cell>
          <cell r="C2599" t="str">
            <v>ACIONADOR MANUAL DE ALARME DE INCÊNDIO</v>
          </cell>
          <cell r="D2599" t="str">
            <v>UN</v>
          </cell>
          <cell r="E2599">
            <v>110.96</v>
          </cell>
          <cell r="F2599" t="str">
            <v>ED-50180</v>
          </cell>
          <cell r="G2599">
            <v>0</v>
          </cell>
        </row>
        <row r="2600">
          <cell r="A2600" t="str">
            <v>ED-50218</v>
          </cell>
          <cell r="B2600" t="str">
            <v>INC-SPR-035</v>
          </cell>
          <cell r="C2600" t="str">
            <v>CANOPLA PARA SPRINKLER</v>
          </cell>
          <cell r="D2600" t="str">
            <v>U</v>
          </cell>
          <cell r="E2600">
            <v>6.52</v>
          </cell>
          <cell r="F2600" t="str">
            <v>ED-50218</v>
          </cell>
          <cell r="G2600">
            <v>0</v>
          </cell>
        </row>
        <row r="2601">
          <cell r="A2601" t="str">
            <v>ED-50215</v>
          </cell>
          <cell r="B2601" t="str">
            <v>INC-SPR-020</v>
          </cell>
          <cell r="C2601" t="str">
            <v>SPRINKLER PENDENTE 15 MM (1/2") 141º C</v>
          </cell>
          <cell r="D2601" t="str">
            <v>U</v>
          </cell>
          <cell r="E2601">
            <v>117.15</v>
          </cell>
          <cell r="F2601" t="str">
            <v>ED-50215</v>
          </cell>
          <cell r="G2601">
            <v>0</v>
          </cell>
        </row>
        <row r="2602">
          <cell r="A2602" t="str">
            <v>ED-50216</v>
          </cell>
          <cell r="B2602" t="str">
            <v>INC-SPR-025</v>
          </cell>
          <cell r="C2602" t="str">
            <v>SPRINKLER PENDENTE 15 MM (1/2") 182º C</v>
          </cell>
          <cell r="D2602" t="str">
            <v>U</v>
          </cell>
          <cell r="E2602">
            <v>101.69</v>
          </cell>
          <cell r="F2602" t="str">
            <v>ED-50216</v>
          </cell>
          <cell r="G2602">
            <v>0</v>
          </cell>
        </row>
        <row r="2603">
          <cell r="A2603" t="str">
            <v>ED-50217</v>
          </cell>
          <cell r="B2603" t="str">
            <v>INC-SPR-030</v>
          </cell>
          <cell r="C2603" t="str">
            <v>SPRINKLER PENDENTE 15 MM (1/2") 227º C</v>
          </cell>
          <cell r="D2603" t="str">
            <v>U</v>
          </cell>
          <cell r="E2603">
            <v>103.72</v>
          </cell>
          <cell r="F2603" t="str">
            <v>ED-50217</v>
          </cell>
          <cell r="G2603">
            <v>0</v>
          </cell>
        </row>
        <row r="2604">
          <cell r="A2604" t="str">
            <v>ED-50212</v>
          </cell>
          <cell r="B2604" t="str">
            <v>INC-SPR-005</v>
          </cell>
          <cell r="C2604" t="str">
            <v>SPRINKLER PENDENTE 15 MM (1/2") 68º C</v>
          </cell>
          <cell r="D2604" t="str">
            <v>U</v>
          </cell>
          <cell r="E2604">
            <v>99.85</v>
          </cell>
          <cell r="F2604" t="str">
            <v>ED-50212</v>
          </cell>
          <cell r="G2604">
            <v>0</v>
          </cell>
        </row>
        <row r="2605">
          <cell r="A2605" t="str">
            <v>ED-50213</v>
          </cell>
          <cell r="B2605" t="str">
            <v>INC-SPR-010</v>
          </cell>
          <cell r="C2605" t="str">
            <v>SPRINKLER PENDENTE 15 MM (1/2") 79º C</v>
          </cell>
          <cell r="D2605" t="str">
            <v>U</v>
          </cell>
          <cell r="E2605">
            <v>103.13</v>
          </cell>
          <cell r="F2605" t="str">
            <v>ED-50213</v>
          </cell>
          <cell r="G2605">
            <v>0</v>
          </cell>
        </row>
        <row r="2606">
          <cell r="A2606" t="str">
            <v>ED-50214</v>
          </cell>
          <cell r="B2606" t="str">
            <v>INC-SPR-015</v>
          </cell>
          <cell r="C2606" t="str">
            <v>SPRINKLER PENDENTE 15 MM (1/2") 93º C</v>
          </cell>
          <cell r="D2606" t="str">
            <v>U</v>
          </cell>
          <cell r="E2606">
            <v>117.15</v>
          </cell>
          <cell r="F2606" t="str">
            <v>ED-50214</v>
          </cell>
          <cell r="G2606">
            <v>0</v>
          </cell>
        </row>
        <row r="2607">
          <cell r="A2607" t="str">
            <v>27.</v>
          </cell>
          <cell r="B2607">
            <v>8688</v>
          </cell>
          <cell r="C2607" t="str">
            <v>INSTALAÇÕES DE GASES</v>
          </cell>
          <cell r="D2607" t="str">
            <v/>
          </cell>
          <cell r="E2607">
            <v>0</v>
          </cell>
          <cell r="F2607" t="str">
            <v>27.</v>
          </cell>
          <cell r="G2607">
            <v>0</v>
          </cell>
        </row>
        <row r="2608">
          <cell r="A2608" t="str">
            <v>27.01</v>
          </cell>
          <cell r="B2608">
            <v>9026</v>
          </cell>
          <cell r="C2608" t="str">
            <v>TUBULAÇÃO DE AÇO CARBONO</v>
          </cell>
          <cell r="D2608" t="str">
            <v/>
          </cell>
          <cell r="E2608">
            <v>0</v>
          </cell>
          <cell r="F2608" t="str">
            <v>27.01</v>
          </cell>
          <cell r="G2608">
            <v>0</v>
          </cell>
        </row>
        <row r="2609">
          <cell r="A2609" t="str">
            <v>ED-49832</v>
          </cell>
          <cell r="B2609" t="str">
            <v>GAS-TUB-010</v>
          </cell>
          <cell r="C2609" t="str">
            <v>TUBO AÇO PRETO SCH-40, D = 1/2" SEM COSTURA</v>
          </cell>
          <cell r="D2609" t="str">
            <v>M</v>
          </cell>
          <cell r="E2609">
            <v>36.340000000000003</v>
          </cell>
          <cell r="F2609" t="str">
            <v>ED-49832</v>
          </cell>
          <cell r="G2609">
            <v>0</v>
          </cell>
        </row>
        <row r="2610">
          <cell r="A2610" t="str">
            <v>ED-49833</v>
          </cell>
          <cell r="B2610" t="str">
            <v>GAS-TUB-015</v>
          </cell>
          <cell r="C2610" t="str">
            <v>TUBO AÇO PRETO SCH-40, D = 3/4" SEM COSTURA</v>
          </cell>
          <cell r="D2610" t="str">
            <v>M</v>
          </cell>
          <cell r="E2610">
            <v>44.57</v>
          </cell>
          <cell r="F2610" t="str">
            <v>ED-49833</v>
          </cell>
          <cell r="G2610">
            <v>0</v>
          </cell>
        </row>
        <row r="2611">
          <cell r="A2611" t="str">
            <v>ED-49831</v>
          </cell>
          <cell r="B2611" t="str">
            <v>GAS-TUB-005</v>
          </cell>
          <cell r="C2611" t="str">
            <v>TUBO AÇO PRETO SCH-40, D = 3/8" SEM COSTURA</v>
          </cell>
          <cell r="D2611" t="str">
            <v>M</v>
          </cell>
          <cell r="E2611">
            <v>31.17</v>
          </cell>
          <cell r="F2611" t="str">
            <v>ED-49831</v>
          </cell>
          <cell r="G2611">
            <v>0</v>
          </cell>
        </row>
        <row r="2612">
          <cell r="A2612" t="str">
            <v>27.02</v>
          </cell>
          <cell r="B2612">
            <v>9027</v>
          </cell>
          <cell r="C2612" t="str">
            <v>REGISTRO</v>
          </cell>
          <cell r="D2612" t="str">
            <v/>
          </cell>
          <cell r="E2612">
            <v>0</v>
          </cell>
          <cell r="F2612" t="str">
            <v>27.02</v>
          </cell>
          <cell r="G2612">
            <v>0</v>
          </cell>
        </row>
        <row r="2613">
          <cell r="A2613" t="str">
            <v>ED-49826</v>
          </cell>
          <cell r="B2613" t="str">
            <v>GAS-REG-005</v>
          </cell>
          <cell r="C2613" t="str">
            <v>REGISTRO BICO INJETOR D = 3/8"</v>
          </cell>
          <cell r="D2613" t="str">
            <v>U</v>
          </cell>
          <cell r="E2613">
            <v>40.75</v>
          </cell>
          <cell r="F2613" t="str">
            <v>ED-49826</v>
          </cell>
          <cell r="G2613">
            <v>0</v>
          </cell>
        </row>
        <row r="2614">
          <cell r="A2614" t="str">
            <v>ED-49827</v>
          </cell>
          <cell r="B2614" t="str">
            <v>GAS-REG-010</v>
          </cell>
          <cell r="C2614" t="str">
            <v>REGISTRO DE GÁS D = 1/2"</v>
          </cell>
          <cell r="D2614" t="str">
            <v>U</v>
          </cell>
          <cell r="E2614">
            <v>49.75</v>
          </cell>
          <cell r="F2614" t="str">
            <v>ED-49827</v>
          </cell>
          <cell r="G2614">
            <v>0</v>
          </cell>
        </row>
        <row r="2615">
          <cell r="A2615" t="str">
            <v>ED-49828</v>
          </cell>
          <cell r="B2615" t="str">
            <v>GAS-REG-015</v>
          </cell>
          <cell r="C2615" t="str">
            <v>REGISTRO DE LATÃO 1/2" NPT X 1/2" NPT</v>
          </cell>
          <cell r="D2615" t="str">
            <v>U</v>
          </cell>
          <cell r="E2615">
            <v>38.43</v>
          </cell>
          <cell r="F2615" t="str">
            <v>ED-49828</v>
          </cell>
          <cell r="G2615">
            <v>0</v>
          </cell>
        </row>
        <row r="2616">
          <cell r="A2616" t="str">
            <v>27.03</v>
          </cell>
          <cell r="B2616">
            <v>9029</v>
          </cell>
          <cell r="C2616" t="str">
            <v>VÁLVULA</v>
          </cell>
          <cell r="D2616" t="str">
            <v/>
          </cell>
          <cell r="E2616">
            <v>0</v>
          </cell>
          <cell r="F2616" t="str">
            <v>27.03</v>
          </cell>
          <cell r="G2616">
            <v>0</v>
          </cell>
        </row>
        <row r="2617">
          <cell r="A2617" t="str">
            <v>ED-49841</v>
          </cell>
          <cell r="B2617" t="str">
            <v>GAS-VAL-005</v>
          </cell>
          <cell r="C2617" t="str">
            <v>VÁLVULA DE ESFERA TRIPARTIDA COM ROSCA NPT, CLASSE 300LBS - 1/2"</v>
          </cell>
          <cell r="D2617" t="str">
            <v>U</v>
          </cell>
          <cell r="E2617">
            <v>72.209999999999994</v>
          </cell>
          <cell r="F2617" t="str">
            <v>ED-49841</v>
          </cell>
          <cell r="G2617">
            <v>0</v>
          </cell>
        </row>
        <row r="2618">
          <cell r="A2618" t="str">
            <v>ED-49842</v>
          </cell>
          <cell r="B2618" t="str">
            <v>GAS-VAL-010</v>
          </cell>
          <cell r="C2618" t="str">
            <v>VÁLVULA DE ESFERA TRIPARTIDA COM ROSCA NPT, CLASSE 300LBS - 3/4"</v>
          </cell>
          <cell r="D2618" t="str">
            <v>U</v>
          </cell>
          <cell r="E2618">
            <v>79.260000000000005</v>
          </cell>
          <cell r="F2618" t="str">
            <v>ED-49842</v>
          </cell>
          <cell r="G2618">
            <v>0</v>
          </cell>
        </row>
        <row r="2619">
          <cell r="A2619" t="str">
            <v>27.04</v>
          </cell>
          <cell r="B2619">
            <v>9030</v>
          </cell>
          <cell r="C2619" t="str">
            <v>VÁLVULA DA ALÍVIO</v>
          </cell>
          <cell r="D2619" t="str">
            <v/>
          </cell>
          <cell r="E2619">
            <v>0</v>
          </cell>
          <cell r="F2619" t="str">
            <v>27.04</v>
          </cell>
          <cell r="G2619">
            <v>0</v>
          </cell>
        </row>
        <row r="2620">
          <cell r="A2620" t="str">
            <v>ED-48290</v>
          </cell>
          <cell r="B2620" t="str">
            <v>ARC-VAL-095</v>
          </cell>
          <cell r="C2620" t="str">
            <v>VÁLVULA DE ALÍVIO E SEGURANÇA, DIÂMETRO DE 1" NPT</v>
          </cell>
          <cell r="D2620" t="str">
            <v>U</v>
          </cell>
          <cell r="E2620">
            <v>936.78</v>
          </cell>
          <cell r="F2620" t="str">
            <v>ED-48290</v>
          </cell>
          <cell r="G2620">
            <v>0</v>
          </cell>
        </row>
        <row r="2621">
          <cell r="A2621" t="str">
            <v>ED-48292</v>
          </cell>
          <cell r="B2621" t="str">
            <v>ARC-VAL-105</v>
          </cell>
          <cell r="C2621" t="str">
            <v>VÁLVULA DE ALÍVIO E SEGURANÇA, DIÂMETRO DE 1 1/2" NPT</v>
          </cell>
          <cell r="D2621" t="str">
            <v>U</v>
          </cell>
          <cell r="E2621">
            <v>1560.78</v>
          </cell>
          <cell r="F2621" t="str">
            <v>ED-48292</v>
          </cell>
          <cell r="G2621">
            <v>0</v>
          </cell>
        </row>
        <row r="2622">
          <cell r="A2622" t="str">
            <v>ED-48291</v>
          </cell>
          <cell r="B2622" t="str">
            <v>ARC-VAL-100</v>
          </cell>
          <cell r="C2622" t="str">
            <v>VÁLVULA DE ALÍVIO E SEGURANÇA, DIÂMETRO DE 1 1/4" NPT</v>
          </cell>
          <cell r="D2622" t="str">
            <v>U</v>
          </cell>
          <cell r="E2622">
            <v>1325.78</v>
          </cell>
          <cell r="F2622" t="str">
            <v>ED-48291</v>
          </cell>
          <cell r="G2622">
            <v>0</v>
          </cell>
        </row>
        <row r="2623">
          <cell r="A2623" t="str">
            <v>ED-48288</v>
          </cell>
          <cell r="B2623" t="str">
            <v>ARC-VAL-085</v>
          </cell>
          <cell r="C2623" t="str">
            <v>VÁLVULA DE ALÍVIO E SEGURANÇA, DIÂMETRO DE 1/2" NPT</v>
          </cell>
          <cell r="D2623" t="str">
            <v>U</v>
          </cell>
          <cell r="E2623">
            <v>624.78</v>
          </cell>
          <cell r="F2623" t="str">
            <v>ED-48288</v>
          </cell>
          <cell r="G2623">
            <v>0</v>
          </cell>
        </row>
        <row r="2624">
          <cell r="A2624" t="str">
            <v>ED-48293</v>
          </cell>
          <cell r="B2624" t="str">
            <v>ARC-VAL-110</v>
          </cell>
          <cell r="C2624" t="str">
            <v>VÁLVULA DE ALÍVIO E SEGURANÇA, DIÂMETRO DE 2" NPT</v>
          </cell>
          <cell r="D2624" t="str">
            <v>U</v>
          </cell>
          <cell r="E2624">
            <v>2244.8000000000002</v>
          </cell>
          <cell r="F2624" t="str">
            <v>ED-48293</v>
          </cell>
          <cell r="G2624">
            <v>0</v>
          </cell>
        </row>
        <row r="2625">
          <cell r="A2625" t="str">
            <v>ED-48294</v>
          </cell>
          <cell r="B2625" t="str">
            <v>ARC-VAL-115</v>
          </cell>
          <cell r="C2625" t="str">
            <v>VÁLVULA DE ALÍVIO E SEGURANÇA, DIÂMETRO DE 2 1/2" NPT</v>
          </cell>
          <cell r="D2625" t="str">
            <v>U</v>
          </cell>
          <cell r="E2625">
            <v>4824.3500000000004</v>
          </cell>
          <cell r="F2625" t="str">
            <v>ED-48294</v>
          </cell>
          <cell r="G2625">
            <v>0</v>
          </cell>
        </row>
        <row r="2626">
          <cell r="A2626" t="str">
            <v>ED-48289</v>
          </cell>
          <cell r="B2626" t="str">
            <v>ARC-VAL-090</v>
          </cell>
          <cell r="C2626" t="str">
            <v>VÁLVULA DE ALÍVIO E SEGURANÇA, DIÂMETRO DE 3/4" NPT</v>
          </cell>
          <cell r="D2626" t="str">
            <v>U</v>
          </cell>
          <cell r="E2626">
            <v>784.78</v>
          </cell>
          <cell r="F2626" t="str">
            <v>ED-48289</v>
          </cell>
          <cell r="G2626">
            <v>0</v>
          </cell>
        </row>
        <row r="2627">
          <cell r="A2627" t="str">
            <v>27.05</v>
          </cell>
          <cell r="B2627">
            <v>9031</v>
          </cell>
          <cell r="C2627" t="str">
            <v>VÁLVULA DE ESFERA</v>
          </cell>
          <cell r="D2627" t="str">
            <v/>
          </cell>
          <cell r="E2627">
            <v>0</v>
          </cell>
          <cell r="F2627" t="str">
            <v>27.05</v>
          </cell>
          <cell r="G2627">
            <v>0</v>
          </cell>
        </row>
        <row r="2628">
          <cell r="A2628" t="str">
            <v>ED-48276</v>
          </cell>
          <cell r="B2628" t="str">
            <v>ARC-VAL-025</v>
          </cell>
          <cell r="C2628" t="str">
            <v>VÁLVULA DE ESFERA EM LATÃO, DIÂMETRO DE 1" NPT</v>
          </cell>
          <cell r="D2628" t="str">
            <v>U</v>
          </cell>
          <cell r="E2628">
            <v>98.85</v>
          </cell>
          <cell r="F2628" t="str">
            <v>ED-48276</v>
          </cell>
          <cell r="G2628">
            <v>0</v>
          </cell>
        </row>
        <row r="2629">
          <cell r="A2629" t="str">
            <v>ED-48278</v>
          </cell>
          <cell r="B2629" t="str">
            <v>ARC-VAL-035</v>
          </cell>
          <cell r="C2629" t="str">
            <v>VÁLVULA DE ESFERA EM LATÃO, DIÂMETRO DE 1 1/2" NPT</v>
          </cell>
          <cell r="D2629" t="str">
            <v>U</v>
          </cell>
          <cell r="E2629">
            <v>164.71</v>
          </cell>
          <cell r="F2629" t="str">
            <v>ED-48278</v>
          </cell>
          <cell r="G2629">
            <v>0</v>
          </cell>
        </row>
        <row r="2630">
          <cell r="A2630" t="str">
            <v>ED-48277</v>
          </cell>
          <cell r="B2630" t="str">
            <v>ARC-VAL-030</v>
          </cell>
          <cell r="C2630" t="str">
            <v>VÁLVULA DE ESFERA EM LATÃO, DIÂMETRO DE 1 1/4" NPT</v>
          </cell>
          <cell r="D2630" t="str">
            <v>U</v>
          </cell>
          <cell r="E2630">
            <v>139.84</v>
          </cell>
          <cell r="F2630" t="str">
            <v>ED-48277</v>
          </cell>
          <cell r="G2630">
            <v>0</v>
          </cell>
        </row>
        <row r="2631">
          <cell r="A2631" t="str">
            <v>ED-48274</v>
          </cell>
          <cell r="B2631" t="str">
            <v>ARC-VAL-015</v>
          </cell>
          <cell r="C2631" t="str">
            <v>VÁLVULA DE ESFERA EM LATÃO, DIÂMETRO DE 1/2" NPT</v>
          </cell>
          <cell r="D2631" t="str">
            <v>U</v>
          </cell>
          <cell r="E2631">
            <v>53.85</v>
          </cell>
          <cell r="F2631" t="str">
            <v>ED-48274</v>
          </cell>
          <cell r="G2631">
            <v>0</v>
          </cell>
        </row>
        <row r="2632">
          <cell r="A2632" t="str">
            <v>ED-48279</v>
          </cell>
          <cell r="B2632" t="str">
            <v>ARC-VAL-040</v>
          </cell>
          <cell r="C2632" t="str">
            <v>VÁLVULA DE ESFERA EM LATÃO, DIÂMETRO DE 2" NPT</v>
          </cell>
          <cell r="D2632" t="str">
            <v>U</v>
          </cell>
          <cell r="E2632">
            <v>273.41000000000003</v>
          </cell>
          <cell r="F2632" t="str">
            <v>ED-48279</v>
          </cell>
          <cell r="G2632">
            <v>0</v>
          </cell>
        </row>
        <row r="2633">
          <cell r="A2633" t="str">
            <v>ED-48280</v>
          </cell>
          <cell r="B2633" t="str">
            <v>ARC-VAL-045</v>
          </cell>
          <cell r="C2633" t="str">
            <v>VÁLVULA DE ESFERA EM LATÃO, DIÂMETRO DE 2 1/2" NPT</v>
          </cell>
          <cell r="D2633" t="str">
            <v>U</v>
          </cell>
          <cell r="E2633">
            <v>291.39999999999998</v>
          </cell>
          <cell r="F2633" t="str">
            <v>ED-48280</v>
          </cell>
          <cell r="G2633">
            <v>0</v>
          </cell>
        </row>
        <row r="2634">
          <cell r="A2634" t="str">
            <v>ED-48275</v>
          </cell>
          <cell r="B2634" t="str">
            <v>ARC-VAL-020</v>
          </cell>
          <cell r="C2634" t="str">
            <v>VÁLVULA DE ESFERA EM LATÃO, DIÂMETRO DE 3/4" NPT</v>
          </cell>
          <cell r="D2634" t="str">
            <v>U</v>
          </cell>
          <cell r="E2634">
            <v>68.849999999999994</v>
          </cell>
          <cell r="F2634" t="str">
            <v>ED-48275</v>
          </cell>
          <cell r="G2634">
            <v>0</v>
          </cell>
        </row>
        <row r="2635">
          <cell r="A2635" t="str">
            <v>27.06</v>
          </cell>
          <cell r="B2635">
            <v>9032</v>
          </cell>
          <cell r="C2635" t="str">
            <v>VÁLVULA DE RETENÇÃO</v>
          </cell>
          <cell r="D2635" t="str">
            <v/>
          </cell>
          <cell r="E2635">
            <v>0</v>
          </cell>
          <cell r="F2635" t="str">
            <v>27.06</v>
          </cell>
          <cell r="G2635">
            <v>0</v>
          </cell>
        </row>
        <row r="2636">
          <cell r="A2636" t="str">
            <v>ED-48283</v>
          </cell>
          <cell r="B2636" t="str">
            <v>ARC-VAL-060</v>
          </cell>
          <cell r="C2636" t="str">
            <v>VÁLVULA DE RETENÇÃO EM LATÃO, DIÂMETRO DE 1" NPT</v>
          </cell>
          <cell r="D2636" t="str">
            <v>U</v>
          </cell>
          <cell r="E2636">
            <v>55.09</v>
          </cell>
          <cell r="F2636" t="str">
            <v>ED-48283</v>
          </cell>
          <cell r="G2636">
            <v>0</v>
          </cell>
        </row>
        <row r="2637">
          <cell r="A2637" t="str">
            <v>ED-48285</v>
          </cell>
          <cell r="B2637" t="str">
            <v>ARC-VAL-070</v>
          </cell>
          <cell r="C2637" t="str">
            <v>VÁLVULA DE RETENÇÃO EM LATÃO, DIÂMETRO DE 1 1/2" NPT</v>
          </cell>
          <cell r="D2637" t="str">
            <v>U</v>
          </cell>
          <cell r="E2637">
            <v>111.56</v>
          </cell>
          <cell r="F2637" t="str">
            <v>ED-48285</v>
          </cell>
          <cell r="G2637">
            <v>0</v>
          </cell>
        </row>
        <row r="2638">
          <cell r="A2638" t="str">
            <v>ED-48284</v>
          </cell>
          <cell r="B2638" t="str">
            <v>ARC-VAL-065</v>
          </cell>
          <cell r="C2638" t="str">
            <v>VÁLVULA DE RETENÇÃO EM LATÃO, DIÂMETRO DE 1 1/4" NPT</v>
          </cell>
          <cell r="D2638" t="str">
            <v>U</v>
          </cell>
          <cell r="E2638">
            <v>99.79</v>
          </cell>
          <cell r="F2638" t="str">
            <v>ED-48284</v>
          </cell>
          <cell r="G2638">
            <v>0</v>
          </cell>
        </row>
        <row r="2639">
          <cell r="A2639" t="str">
            <v>ED-48281</v>
          </cell>
          <cell r="B2639" t="str">
            <v>ARC-VAL-050</v>
          </cell>
          <cell r="C2639" t="str">
            <v>VÁLVULA DE RETENÇÃO EM LATÃO, DIÂMETRO DE 1/2" NPT</v>
          </cell>
          <cell r="D2639" t="str">
            <v>U</v>
          </cell>
          <cell r="E2639">
            <v>41.97</v>
          </cell>
          <cell r="F2639" t="str">
            <v>ED-48281</v>
          </cell>
          <cell r="G2639">
            <v>0</v>
          </cell>
        </row>
        <row r="2640">
          <cell r="A2640" t="str">
            <v>ED-48286</v>
          </cell>
          <cell r="B2640" t="str">
            <v>ARC-VAL-075</v>
          </cell>
          <cell r="C2640" t="str">
            <v>VÁLVULA DE RETENÇÃO EM LATÃO, DIÂMETRO DE 2" NPT</v>
          </cell>
          <cell r="D2640" t="str">
            <v>U</v>
          </cell>
          <cell r="E2640">
            <v>150.4</v>
          </cell>
          <cell r="F2640" t="str">
            <v>ED-48286</v>
          </cell>
          <cell r="G2640">
            <v>0</v>
          </cell>
        </row>
        <row r="2641">
          <cell r="A2641" t="str">
            <v>ED-48287</v>
          </cell>
          <cell r="B2641" t="str">
            <v>ARC-VAL-080</v>
          </cell>
          <cell r="C2641" t="str">
            <v>VÁLVULA DE RETENÇÃO EM LATÃO, DIÂMETRO DE 2 1/2" NPT</v>
          </cell>
          <cell r="D2641" t="str">
            <v>U</v>
          </cell>
          <cell r="E2641">
            <v>233.83</v>
          </cell>
          <cell r="F2641" t="str">
            <v>ED-48287</v>
          </cell>
          <cell r="G2641">
            <v>0</v>
          </cell>
        </row>
        <row r="2642">
          <cell r="A2642" t="str">
            <v>ED-48282</v>
          </cell>
          <cell r="B2642" t="str">
            <v>ARC-VAL-055</v>
          </cell>
          <cell r="C2642" t="str">
            <v>VÁLVULA DE RETENÇÃO EM LATÃO, DIÂMETRO DE 3/4" NPT</v>
          </cell>
          <cell r="D2642" t="str">
            <v>U</v>
          </cell>
          <cell r="E2642">
            <v>45.05</v>
          </cell>
          <cell r="F2642" t="str">
            <v>ED-48282</v>
          </cell>
          <cell r="G2642">
            <v>0</v>
          </cell>
        </row>
        <row r="2643">
          <cell r="A2643" t="str">
            <v>27.07</v>
          </cell>
          <cell r="B2643">
            <v>9033</v>
          </cell>
          <cell r="C2643" t="str">
            <v>VÁLVULA SOLENÓIDE</v>
          </cell>
          <cell r="D2643" t="str">
            <v/>
          </cell>
          <cell r="E2643">
            <v>0</v>
          </cell>
          <cell r="F2643" t="str">
            <v>27.07</v>
          </cell>
          <cell r="G2643">
            <v>0</v>
          </cell>
        </row>
        <row r="2644">
          <cell r="A2644" t="str">
            <v>ED-48273</v>
          </cell>
          <cell r="B2644" t="str">
            <v>ARC-VAL-010</v>
          </cell>
          <cell r="C2644" t="str">
            <v>VÁLVULA SOLENÓIDE 2/3 VIAS NF. AÇÃO DIRETA 1/2" BSP</v>
          </cell>
          <cell r="D2644" t="str">
            <v>U</v>
          </cell>
          <cell r="E2644">
            <v>215.57</v>
          </cell>
          <cell r="F2644" t="str">
            <v>ED-48273</v>
          </cell>
          <cell r="G2644">
            <v>0</v>
          </cell>
        </row>
        <row r="2645">
          <cell r="A2645" t="str">
            <v>ED-48272</v>
          </cell>
          <cell r="B2645" t="str">
            <v>ARC-VAL-005</v>
          </cell>
          <cell r="C2645" t="str">
            <v>VÁLVULA SOLENÓIDE 2/3 VIAS NF. AÇÃO DIRETA 3/8" BSP</v>
          </cell>
          <cell r="D2645" t="str">
            <v>U</v>
          </cell>
          <cell r="E2645">
            <v>160.57</v>
          </cell>
          <cell r="F2645" t="str">
            <v>ED-48272</v>
          </cell>
          <cell r="G2645">
            <v>0</v>
          </cell>
        </row>
        <row r="2646">
          <cell r="A2646" t="str">
            <v>27.08</v>
          </cell>
          <cell r="B2646">
            <v>9034</v>
          </cell>
          <cell r="C2646" t="str">
            <v>MANÔMETRO E PRESSOSTATO</v>
          </cell>
          <cell r="D2646" t="str">
            <v/>
          </cell>
          <cell r="E2646">
            <v>0</v>
          </cell>
          <cell r="F2646" t="str">
            <v>27.08</v>
          </cell>
          <cell r="G2646">
            <v>0</v>
          </cell>
        </row>
        <row r="2647">
          <cell r="A2647" t="str">
            <v>ED-48262</v>
          </cell>
          <cell r="B2647" t="str">
            <v>ARC-MAN-020</v>
          </cell>
          <cell r="C2647" t="str">
            <v>MANÔMETRO DE PRESSÃO PARA AR COMPRIMIDO 15 A 600 MBAR, COM ROSCA, 1/2 NPT</v>
          </cell>
          <cell r="D2647" t="str">
            <v>U</v>
          </cell>
          <cell r="E2647">
            <v>449.92</v>
          </cell>
          <cell r="F2647" t="str">
            <v>ED-48262</v>
          </cell>
          <cell r="G2647">
            <v>0</v>
          </cell>
        </row>
        <row r="2648">
          <cell r="A2648" t="str">
            <v>ED-48261</v>
          </cell>
          <cell r="B2648" t="str">
            <v>ARC-MAN-015</v>
          </cell>
          <cell r="C2648" t="str">
            <v>MANÔMETRO DE PRESSÃO PARA AR COMPRIMIDO 15 A 600 MBAR, COM ROSCA, 1/4 NPT</v>
          </cell>
          <cell r="D2648" t="str">
            <v>U</v>
          </cell>
          <cell r="E2648">
            <v>356.92</v>
          </cell>
          <cell r="F2648" t="str">
            <v>ED-48261</v>
          </cell>
          <cell r="G2648">
            <v>0</v>
          </cell>
        </row>
        <row r="2649">
          <cell r="A2649" t="str">
            <v>ED-48253</v>
          </cell>
          <cell r="B2649" t="str">
            <v>ARC-COM-015</v>
          </cell>
          <cell r="C2649" t="str">
            <v>PRESSOSTATO PARA COMPRESSOR DE 125 A 175 PSI</v>
          </cell>
          <cell r="D2649" t="str">
            <v>U</v>
          </cell>
          <cell r="E2649">
            <v>99.14</v>
          </cell>
          <cell r="F2649" t="str">
            <v>ED-48253</v>
          </cell>
          <cell r="G2649">
            <v>0</v>
          </cell>
        </row>
        <row r="2650">
          <cell r="A2650" t="str">
            <v>ED-48252</v>
          </cell>
          <cell r="B2650" t="str">
            <v>ARC-COM-010</v>
          </cell>
          <cell r="C2650" t="str">
            <v>PRESSOSTATO PARA COMPRESSOR DE 80 A 125 PSI</v>
          </cell>
          <cell r="D2650" t="str">
            <v>U</v>
          </cell>
          <cell r="E2650">
            <v>99.14</v>
          </cell>
          <cell r="F2650" t="str">
            <v>ED-48252</v>
          </cell>
          <cell r="G2650">
            <v>0</v>
          </cell>
        </row>
        <row r="2651">
          <cell r="A2651" t="str">
            <v>27.09</v>
          </cell>
          <cell r="B2651">
            <v>9035</v>
          </cell>
          <cell r="C2651" t="str">
            <v>COMPRESSOR</v>
          </cell>
          <cell r="D2651" t="str">
            <v/>
          </cell>
          <cell r="E2651">
            <v>0</v>
          </cell>
          <cell r="F2651" t="str">
            <v>27.09</v>
          </cell>
          <cell r="G2651">
            <v>0</v>
          </cell>
        </row>
        <row r="2652">
          <cell r="A2652" t="str">
            <v>ED-48251</v>
          </cell>
          <cell r="B2652" t="str">
            <v>ARC-COM-005</v>
          </cell>
          <cell r="C2652" t="str">
            <v>COMPRESSOR SL/100 - 120PSI -8,3 BAR 100 LIBRAS</v>
          </cell>
          <cell r="D2652" t="str">
            <v>U</v>
          </cell>
          <cell r="E2652">
            <v>2229.1999999999998</v>
          </cell>
          <cell r="F2652" t="str">
            <v>ED-48251</v>
          </cell>
          <cell r="G2652">
            <v>0</v>
          </cell>
        </row>
        <row r="2653">
          <cell r="A2653" t="str">
            <v>27.10</v>
          </cell>
          <cell r="B2653">
            <v>9036</v>
          </cell>
          <cell r="C2653" t="str">
            <v>CILINDRO</v>
          </cell>
          <cell r="D2653" t="str">
            <v/>
          </cell>
          <cell r="E2653">
            <v>0</v>
          </cell>
          <cell r="F2653" t="str">
            <v>27.10</v>
          </cell>
          <cell r="G2653">
            <v>0</v>
          </cell>
        </row>
        <row r="2654">
          <cell r="A2654" t="str">
            <v>ED-49817</v>
          </cell>
          <cell r="B2654" t="str">
            <v>GAS-CIL-005</v>
          </cell>
          <cell r="C2654" t="str">
            <v>CILINDRO DE AÇO COM GÁS GLP CAPACIDADE 45 KG</v>
          </cell>
          <cell r="D2654" t="str">
            <v>U</v>
          </cell>
          <cell r="E2654">
            <v>705.84</v>
          </cell>
          <cell r="F2654" t="str">
            <v>ED-49817</v>
          </cell>
          <cell r="G2654">
            <v>0</v>
          </cell>
        </row>
        <row r="2655">
          <cell r="A2655" t="str">
            <v>ED-48250</v>
          </cell>
          <cell r="B2655" t="str">
            <v>ARC-CIL-010</v>
          </cell>
          <cell r="C2655" t="str">
            <v>CILINDRO DE PRESSÃO MÁXI,A 140 BAR, 3/4" NPT</v>
          </cell>
          <cell r="D2655" t="str">
            <v>U</v>
          </cell>
          <cell r="E2655">
            <v>299.3</v>
          </cell>
          <cell r="F2655" t="str">
            <v>ED-48250</v>
          </cell>
          <cell r="G2655">
            <v>0</v>
          </cell>
        </row>
        <row r="2656">
          <cell r="A2656" t="str">
            <v>27.11</v>
          </cell>
          <cell r="B2656">
            <v>9037</v>
          </cell>
          <cell r="C2656" t="str">
            <v>CENTRAL DE GÁS</v>
          </cell>
          <cell r="D2656" t="str">
            <v/>
          </cell>
          <cell r="E2656">
            <v>0</v>
          </cell>
          <cell r="F2656" t="str">
            <v>27.11</v>
          </cell>
          <cell r="G2656">
            <v>0</v>
          </cell>
        </row>
        <row r="2657">
          <cell r="A2657" t="str">
            <v>ED-15716</v>
          </cell>
          <cell r="B2657" t="str">
            <v>-</v>
          </cell>
          <cell r="C265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57" t="str">
            <v>UN</v>
          </cell>
          <cell r="E2657">
            <v>2125.75</v>
          </cell>
          <cell r="F2657" t="str">
            <v>ED-15716</v>
          </cell>
          <cell r="G2657">
            <v>0</v>
          </cell>
        </row>
        <row r="2658">
          <cell r="A2658" t="str">
            <v>27.12</v>
          </cell>
          <cell r="B2658">
            <v>9038</v>
          </cell>
          <cell r="C2658" t="str">
            <v>ACESSÓRIOS E COMPLEMENTOS PARA GÁS</v>
          </cell>
          <cell r="D2658" t="str">
            <v/>
          </cell>
          <cell r="E2658">
            <v>0</v>
          </cell>
          <cell r="F2658" t="str">
            <v>27.12</v>
          </cell>
          <cell r="G2658">
            <v>0</v>
          </cell>
        </row>
        <row r="2659">
          <cell r="A2659" t="str">
            <v>ED-49818</v>
          </cell>
          <cell r="B2659" t="str">
            <v>GAS-COL-005</v>
          </cell>
          <cell r="C2659" t="str">
            <v>COLETOR MÓDULO CENTRAL</v>
          </cell>
          <cell r="D2659" t="str">
            <v>U</v>
          </cell>
          <cell r="E2659">
            <v>126.5</v>
          </cell>
          <cell r="F2659" t="str">
            <v>ED-49818</v>
          </cell>
          <cell r="G2659">
            <v>0</v>
          </cell>
        </row>
        <row r="2660">
          <cell r="A2660" t="str">
            <v>ED-49819</v>
          </cell>
          <cell r="B2660" t="str">
            <v>GAS-COL-010</v>
          </cell>
          <cell r="C2660" t="str">
            <v>COLETOR MÓDULO II SIMPLES P-45</v>
          </cell>
          <cell r="D2660" t="str">
            <v>U</v>
          </cell>
          <cell r="E2660">
            <v>126.5</v>
          </cell>
          <cell r="F2660" t="str">
            <v>ED-49819</v>
          </cell>
          <cell r="G2660">
            <v>0</v>
          </cell>
        </row>
        <row r="2661">
          <cell r="A2661" t="str">
            <v>ED-48256</v>
          </cell>
          <cell r="B2661" t="str">
            <v>ARC-FIL-015</v>
          </cell>
          <cell r="C2661" t="str">
            <v>FILTRO TIPO "Y" EM BRONZE, DIÂMETRO DE 1" NPT</v>
          </cell>
          <cell r="D2661" t="str">
            <v>U</v>
          </cell>
          <cell r="E2661">
            <v>60.2</v>
          </cell>
          <cell r="F2661" t="str">
            <v>ED-48256</v>
          </cell>
          <cell r="G2661">
            <v>0</v>
          </cell>
        </row>
        <row r="2662">
          <cell r="A2662" t="str">
            <v>ED-48258</v>
          </cell>
          <cell r="B2662" t="str">
            <v>ARC-FIL-025</v>
          </cell>
          <cell r="C2662" t="str">
            <v>FILTRO TIPO "Y" EM BRONZE, DIÂMETRO DE 1 1/2" NPT</v>
          </cell>
          <cell r="D2662" t="str">
            <v>U</v>
          </cell>
          <cell r="E2662">
            <v>129.32</v>
          </cell>
          <cell r="F2662" t="str">
            <v>ED-48258</v>
          </cell>
          <cell r="G2662">
            <v>0</v>
          </cell>
        </row>
        <row r="2663">
          <cell r="A2663" t="str">
            <v>ED-48257</v>
          </cell>
          <cell r="B2663" t="str">
            <v>ARC-FIL-020</v>
          </cell>
          <cell r="C2663" t="str">
            <v>FILTRO TIPO "Y" EM BRONZE, DIÂMETRO DE 1 1/4" NPT</v>
          </cell>
          <cell r="D2663" t="str">
            <v>U</v>
          </cell>
          <cell r="E2663">
            <v>102.22</v>
          </cell>
          <cell r="F2663" t="str">
            <v>ED-48257</v>
          </cell>
          <cell r="G2663">
            <v>0</v>
          </cell>
        </row>
        <row r="2664">
          <cell r="A2664" t="str">
            <v>ED-48254</v>
          </cell>
          <cell r="B2664" t="str">
            <v>ARC-FIL-005</v>
          </cell>
          <cell r="C2664" t="str">
            <v>FILTRO TIPO "Y" EM BRONZE, DIÂMETRO DE 1/2" NPT</v>
          </cell>
          <cell r="D2664" t="str">
            <v>U</v>
          </cell>
          <cell r="E2664">
            <v>37.33</v>
          </cell>
          <cell r="F2664" t="str">
            <v>ED-48254</v>
          </cell>
          <cell r="G2664">
            <v>0</v>
          </cell>
        </row>
        <row r="2665">
          <cell r="A2665" t="str">
            <v>ED-48259</v>
          </cell>
          <cell r="B2665" t="str">
            <v>ARC-FIL-030</v>
          </cell>
          <cell r="C2665" t="str">
            <v>FILTRO TIPO "Y" EM BRONZE, DIÂMETRO DE 2" NPT</v>
          </cell>
          <cell r="D2665" t="str">
            <v>U</v>
          </cell>
          <cell r="E2665">
            <v>201.79</v>
          </cell>
          <cell r="F2665" t="str">
            <v>ED-48259</v>
          </cell>
          <cell r="G2665">
            <v>0</v>
          </cell>
        </row>
        <row r="2666">
          <cell r="A2666" t="str">
            <v>ED-48255</v>
          </cell>
          <cell r="B2666" t="str">
            <v>ARC-FIL-010</v>
          </cell>
          <cell r="C2666" t="str">
            <v>FILTRO TIPO "Y" EM BRONZE, DIÂMETRO DE 3/4" NPT</v>
          </cell>
          <cell r="D2666" t="str">
            <v>U</v>
          </cell>
          <cell r="E2666">
            <v>46.97</v>
          </cell>
          <cell r="F2666" t="str">
            <v>ED-48255</v>
          </cell>
          <cell r="G2666">
            <v>0</v>
          </cell>
        </row>
        <row r="2667">
          <cell r="A2667" t="str">
            <v>ED-49821</v>
          </cell>
          <cell r="B2667" t="str">
            <v>GAS-MAN-005</v>
          </cell>
          <cell r="C2667" t="str">
            <v>MANGUEIRA PLÁSTICA PARA GÁS D = 3/8" X 1,50 M</v>
          </cell>
          <cell r="D2667" t="str">
            <v>U</v>
          </cell>
          <cell r="E2667">
            <v>18.48</v>
          </cell>
          <cell r="F2667" t="str">
            <v>ED-49821</v>
          </cell>
          <cell r="G2667">
            <v>0</v>
          </cell>
        </row>
        <row r="2668">
          <cell r="A2668" t="str">
            <v>ED-49822</v>
          </cell>
          <cell r="B2668" t="str">
            <v>GAS-NIP-005</v>
          </cell>
          <cell r="C2668" t="str">
            <v>NIPLE DE REDUÇÃO DE LATÃO 1/2" NPT X 1/8" NPT</v>
          </cell>
          <cell r="D2668" t="str">
            <v>U</v>
          </cell>
          <cell r="E2668">
            <v>11.57</v>
          </cell>
          <cell r="F2668" t="str">
            <v>ED-49822</v>
          </cell>
          <cell r="G2668">
            <v>0</v>
          </cell>
        </row>
        <row r="2669">
          <cell r="A2669" t="str">
            <v>ED-49823</v>
          </cell>
          <cell r="B2669" t="str">
            <v>GAS-NIP-010</v>
          </cell>
          <cell r="C2669" t="str">
            <v>NIPLE DE REDUÇÃO DE LATÃO 1/2" NPT X 3/8" NPT</v>
          </cell>
          <cell r="D2669" t="str">
            <v>U</v>
          </cell>
          <cell r="E2669">
            <v>11.57</v>
          </cell>
          <cell r="F2669" t="str">
            <v>ED-49823</v>
          </cell>
          <cell r="G2669">
            <v>0</v>
          </cell>
        </row>
        <row r="2670">
          <cell r="A2670" t="str">
            <v>ED-49824</v>
          </cell>
          <cell r="B2670" t="str">
            <v>GAS-NIP-015</v>
          </cell>
          <cell r="C2670" t="str">
            <v>NIPLE DUPLO FERRO MALEÁVEL 300# 1/2" NPT</v>
          </cell>
          <cell r="D2670" t="str">
            <v>U</v>
          </cell>
          <cell r="E2670">
            <v>11.57</v>
          </cell>
          <cell r="F2670" t="str">
            <v>ED-49824</v>
          </cell>
          <cell r="G2670">
            <v>0</v>
          </cell>
        </row>
        <row r="2671">
          <cell r="A2671" t="str">
            <v>ED-49830</v>
          </cell>
          <cell r="B2671" t="str">
            <v>GAS-TAM-005</v>
          </cell>
          <cell r="C2671" t="str">
            <v>TAMPÃO (CAP) FERRO MALEÁVEL NPT 300# 1/2"</v>
          </cell>
          <cell r="D2671" t="str">
            <v>U</v>
          </cell>
          <cell r="E2671">
            <v>16.079999999999998</v>
          </cell>
          <cell r="F2671" t="str">
            <v>ED-49830</v>
          </cell>
          <cell r="G2671">
            <v>0</v>
          </cell>
        </row>
        <row r="2672">
          <cell r="A2672" t="str">
            <v>28.</v>
          </cell>
          <cell r="B2672">
            <v>8689</v>
          </cell>
          <cell r="C2672" t="str">
            <v>VIDROS E ESPELHOS</v>
          </cell>
          <cell r="D2672" t="str">
            <v/>
          </cell>
          <cell r="E2672">
            <v>0</v>
          </cell>
          <cell r="F2672" t="str">
            <v>28.</v>
          </cell>
          <cell r="G2672">
            <v>0</v>
          </cell>
        </row>
        <row r="2673">
          <cell r="A2673" t="str">
            <v>28.01</v>
          </cell>
          <cell r="B2673">
            <v>9039</v>
          </cell>
          <cell r="C2673" t="str">
            <v>ESPELHO</v>
          </cell>
          <cell r="D2673" t="str">
            <v/>
          </cell>
          <cell r="E2673">
            <v>0</v>
          </cell>
          <cell r="F2673" t="str">
            <v>28.01</v>
          </cell>
          <cell r="G2673">
            <v>0</v>
          </cell>
        </row>
        <row r="2674">
          <cell r="A2674" t="str">
            <v>ED-51151</v>
          </cell>
          <cell r="B2674" t="str">
            <v>VID-ESP-010</v>
          </cell>
          <cell r="C2674" t="str">
            <v>ESPELHO COM MOLDURA EM ALUMÍNIO PARA PNE (60 X 90)CM</v>
          </cell>
          <cell r="D2674" t="str">
            <v>U</v>
          </cell>
          <cell r="E2674">
            <v>184.99</v>
          </cell>
          <cell r="F2674" t="str">
            <v>ED-51151</v>
          </cell>
          <cell r="G2674">
            <v>0</v>
          </cell>
        </row>
        <row r="2675">
          <cell r="A2675" t="str">
            <v>ED-51152</v>
          </cell>
          <cell r="B2675" t="str">
            <v>VID-ESP-015</v>
          </cell>
          <cell r="C2675" t="str">
            <v>ESPELHO (40 X 60) CM, E = 4 MM, COLOCADO COM PARAFUSO FINESSON</v>
          </cell>
          <cell r="D2675" t="str">
            <v>U</v>
          </cell>
          <cell r="E2675">
            <v>76.38</v>
          </cell>
          <cell r="F2675" t="str">
            <v>ED-51152</v>
          </cell>
          <cell r="G2675">
            <v>0</v>
          </cell>
        </row>
        <row r="2676">
          <cell r="A2676" t="str">
            <v>ED-51150</v>
          </cell>
          <cell r="B2676" t="str">
            <v>VID-ESP-005</v>
          </cell>
          <cell r="C2676" t="str">
            <v>ESPELHO (60 X 90) CM, E = 4 MM, COLOCADO COM PARAFUSO FINESSON</v>
          </cell>
          <cell r="D2676" t="str">
            <v>U</v>
          </cell>
          <cell r="E2676">
            <v>131.21</v>
          </cell>
          <cell r="F2676" t="str">
            <v>ED-51150</v>
          </cell>
          <cell r="G2676">
            <v>0</v>
          </cell>
        </row>
        <row r="2677">
          <cell r="A2677" t="str">
            <v>28.02</v>
          </cell>
          <cell r="B2677">
            <v>9040</v>
          </cell>
          <cell r="C2677" t="str">
            <v>VIDRO ARAMADO</v>
          </cell>
          <cell r="D2677" t="str">
            <v/>
          </cell>
          <cell r="E2677">
            <v>0</v>
          </cell>
          <cell r="F2677" t="str">
            <v>28.02</v>
          </cell>
          <cell r="G2677">
            <v>0</v>
          </cell>
        </row>
        <row r="2678">
          <cell r="A2678" t="str">
            <v>ED-51149</v>
          </cell>
          <cell r="B2678" t="str">
            <v>VID-ARA-005</v>
          </cell>
          <cell r="C2678" t="str">
            <v>VIDRO ARAMADO E = 7 MM, COLOCADO</v>
          </cell>
          <cell r="D2678" t="str">
            <v>M2</v>
          </cell>
          <cell r="E2678">
            <v>190.06</v>
          </cell>
          <cell r="F2678" t="str">
            <v>ED-51149</v>
          </cell>
          <cell r="G2678">
            <v>0</v>
          </cell>
        </row>
        <row r="2679">
          <cell r="A2679" t="str">
            <v>28.03</v>
          </cell>
          <cell r="B2679">
            <v>9041</v>
          </cell>
          <cell r="C2679" t="str">
            <v>VIDRO LISOS TRANSPARENTES</v>
          </cell>
          <cell r="D2679" t="str">
            <v/>
          </cell>
          <cell r="E2679">
            <v>0</v>
          </cell>
          <cell r="F2679" t="str">
            <v>28.03</v>
          </cell>
          <cell r="G2679">
            <v>0</v>
          </cell>
        </row>
        <row r="2680">
          <cell r="A2680" t="str">
            <v>ED-51155</v>
          </cell>
          <cell r="B2680" t="str">
            <v>VID-LIS-005</v>
          </cell>
          <cell r="C2680" t="str">
            <v>VIDRO COMUM LISO INCOLOR, ESP. 3MM, INCLUSIVE FIXAÇÃO E VEDAÇÃO COM GUARNIÇÃO/GAXETA DE BORRACHA NEOPRENE, FORNECIMENTO E INSTALAÇÃO, EXCLUSIVE CAIXILHO/PERFIL</v>
          </cell>
          <cell r="D2680" t="str">
            <v>M2</v>
          </cell>
          <cell r="E2680">
            <v>84.53</v>
          </cell>
          <cell r="F2680" t="str">
            <v>ED-51155</v>
          </cell>
          <cell r="G2680">
            <v>0</v>
          </cell>
        </row>
        <row r="2681">
          <cell r="A2681" t="str">
            <v>ED-51156</v>
          </cell>
          <cell r="B2681" t="str">
            <v>VID-LIS-010</v>
          </cell>
          <cell r="C2681" t="str">
            <v>VIDRO COMUM LISO INCOLOR, ESP. 4MM, INCLUSIVE FIXAÇÃO E VEDAÇÃO COM GUARNIÇÃO/GAXETA DE BORRACHA NEOPRENE, FORNECIMENTO E INSTALAÇÃO, EXCLUSIVE CAIXILHO/PERFIL</v>
          </cell>
          <cell r="D2681" t="str">
            <v>M2</v>
          </cell>
          <cell r="E2681">
            <v>103</v>
          </cell>
          <cell r="F2681" t="str">
            <v>ED-51156</v>
          </cell>
          <cell r="G2681">
            <v>0</v>
          </cell>
        </row>
        <row r="2682">
          <cell r="A2682" t="str">
            <v>ED-51157</v>
          </cell>
          <cell r="B2682" t="str">
            <v>VID-LIS-015</v>
          </cell>
          <cell r="C2682" t="str">
            <v>VIDRO COMUM LISO INCOLOR, ESP. 6MM, INCLUSIVE FIXAÇÃO E VEDAÇÃO COM GUARNIÇÃO/GAXETA DE BORRACHA NEOPRENE, FORNECIMENTO E INSTALAÇÃO, EXCLUSIVE CAIXILHO/PERFIL</v>
          </cell>
          <cell r="D2682" t="str">
            <v>M2</v>
          </cell>
          <cell r="E2682">
            <v>136.54</v>
          </cell>
          <cell r="F2682" t="str">
            <v>ED-51157</v>
          </cell>
          <cell r="G2682">
            <v>0</v>
          </cell>
        </row>
        <row r="2683">
          <cell r="A2683" t="str">
            <v>28.04</v>
          </cell>
          <cell r="B2683">
            <v>9042</v>
          </cell>
          <cell r="C2683" t="str">
            <v>VIDRO FANTASIA</v>
          </cell>
          <cell r="D2683" t="str">
            <v/>
          </cell>
          <cell r="E2683">
            <v>0</v>
          </cell>
          <cell r="F2683" t="str">
            <v>28.04</v>
          </cell>
          <cell r="G2683">
            <v>0</v>
          </cell>
        </row>
        <row r="2684">
          <cell r="A2684" t="str">
            <v>ED-51154</v>
          </cell>
          <cell r="B2684" t="str">
            <v>VID-FAN-010</v>
          </cell>
          <cell r="C2684" t="str">
            <v>VIDRO IMPRESSO (FANTASIA) TIPO CANELADO OU MARTELADO INCOLOR, ESP. 3MM OU 4MM, INCLUSIVE FIXAÇÃO E VEDAÇÃO COM GUARNIÇÃO/GAXETA DE BORRACHA NEOPRENE, FORNECIMENTO E INSTALAÇÃO, EXCLUSIVE CAIXILHO/PERFIL</v>
          </cell>
          <cell r="D2684" t="str">
            <v>M2</v>
          </cell>
          <cell r="E2684">
            <v>89.63</v>
          </cell>
          <cell r="F2684" t="str">
            <v>ED-51154</v>
          </cell>
          <cell r="G2684">
            <v>0</v>
          </cell>
        </row>
        <row r="2685">
          <cell r="A2685" t="str">
            <v>ED-51153</v>
          </cell>
          <cell r="B2685" t="str">
            <v>VID-FAN-005</v>
          </cell>
          <cell r="C2685" t="str">
            <v>VIDRO IMPRESSO (FANTASIA) TIPO MINI-BOREAL, ESP. 3MM, INCLUSIVE FIXAÇÃO E VEDAÇÃO COM GUARNIÇÃO/GAXETA DE BORRACHA NEOPRENE, FORNECIMENTO E INSTALAÇÃO, EXCLUSIVE CAIXILHO/PERFIL</v>
          </cell>
          <cell r="D2685" t="str">
            <v>M2</v>
          </cell>
          <cell r="E2685">
            <v>82.13</v>
          </cell>
          <cell r="F2685" t="str">
            <v>ED-51153</v>
          </cell>
          <cell r="G2685">
            <v>0</v>
          </cell>
        </row>
        <row r="2686">
          <cell r="A2686" t="str">
            <v>28.05</v>
          </cell>
          <cell r="B2686">
            <v>9043</v>
          </cell>
          <cell r="C2686" t="str">
            <v>VIDRO TEMPERADOS</v>
          </cell>
          <cell r="D2686" t="str">
            <v/>
          </cell>
          <cell r="E2686">
            <v>0</v>
          </cell>
          <cell r="F2686" t="str">
            <v>28.05</v>
          </cell>
          <cell r="G2686">
            <v>0</v>
          </cell>
        </row>
        <row r="2687">
          <cell r="A2687" t="str">
            <v>ED-51160</v>
          </cell>
          <cell r="B2687" t="str">
            <v>VID-TEM-015</v>
          </cell>
          <cell r="C2687" t="str">
            <v>VIDRO TEMPERADO INCOLOR, ESP. 10MM, INCLUSIVE FIXAÇÃO E VEDAÇÃO COM GUARNIÇÃO/GAXETA DE BORRACHA NEOPRENE, FORNECIMENTO E INSTALAÇÃO, EXCLUSIVE CAIXILHO/PERFIL</v>
          </cell>
          <cell r="D2687" t="str">
            <v>M2</v>
          </cell>
          <cell r="E2687">
            <v>233.99</v>
          </cell>
          <cell r="F2687" t="str">
            <v>ED-51160</v>
          </cell>
          <cell r="G2687">
            <v>0</v>
          </cell>
        </row>
        <row r="2688">
          <cell r="A2688" t="str">
            <v>ED-51158</v>
          </cell>
          <cell r="B2688" t="str">
            <v>VID-TEM-005</v>
          </cell>
          <cell r="C2688" t="str">
            <v>VIDRO TEMPERADO INCOLOR, ESP. 6MM, INCLUSIVE FIXAÇÃO E VEDAÇÃO COM GUARNIÇÃO/GAXETA DE BORRACHA NEOPRENE, FORNECIMENTO E INSTALAÇÃO, EXCLUSIVE CAIXILHO/PERFIL</v>
          </cell>
          <cell r="D2688" t="str">
            <v>M2</v>
          </cell>
          <cell r="E2688">
            <v>148.96</v>
          </cell>
          <cell r="F2688" t="str">
            <v>ED-51158</v>
          </cell>
          <cell r="G2688">
            <v>0</v>
          </cell>
        </row>
        <row r="2689">
          <cell r="A2689" t="str">
            <v>ED-51159</v>
          </cell>
          <cell r="B2689" t="str">
            <v>VID-TEM-010</v>
          </cell>
          <cell r="C2689" t="str">
            <v>VIDRO TEMPERADO INCOLOR, ESP. 8MM, INCLUSIVE FIXAÇÃO E VEDAÇÃO COM GUARNIÇÃO/GAXETA DE BORRACHA NEOPRENE, FORNECIMENTO E INSTALAÇÃO, EXCLUSIVE CAIXILHO/PERFIL</v>
          </cell>
          <cell r="D2689" t="str">
            <v>M2</v>
          </cell>
          <cell r="E2689">
            <v>186.35</v>
          </cell>
          <cell r="F2689" t="str">
            <v>ED-51159</v>
          </cell>
          <cell r="G2689">
            <v>0</v>
          </cell>
        </row>
        <row r="2690">
          <cell r="A2690" t="str">
            <v>29.</v>
          </cell>
          <cell r="B2690">
            <v>8690</v>
          </cell>
          <cell r="C2690" t="str">
            <v>PLACAS E SINALIZAÇÕES VISUAIS</v>
          </cell>
          <cell r="D2690" t="str">
            <v/>
          </cell>
          <cell r="E2690">
            <v>0</v>
          </cell>
          <cell r="F2690" t="str">
            <v>29.</v>
          </cell>
          <cell r="G2690">
            <v>0</v>
          </cell>
        </row>
        <row r="2691">
          <cell r="A2691" t="str">
            <v>29.01</v>
          </cell>
          <cell r="B2691">
            <v>9045</v>
          </cell>
          <cell r="C2691" t="str">
            <v>PLACA DE INAUGURAÇÃO</v>
          </cell>
          <cell r="D2691" t="str">
            <v/>
          </cell>
          <cell r="E2691">
            <v>0</v>
          </cell>
          <cell r="F2691" t="str">
            <v>29.01</v>
          </cell>
          <cell r="G2691">
            <v>0</v>
          </cell>
        </row>
        <row r="2692">
          <cell r="A2692" t="str">
            <v>ED-50634</v>
          </cell>
          <cell r="B2692" t="str">
            <v>PLA-ALU-005</v>
          </cell>
          <cell r="C2692" t="str">
            <v>PLACA DE INAUGURAÇÃO EM ALUMÍNIO FUNDIDO, 60 X 40 CM</v>
          </cell>
          <cell r="D2692" t="str">
            <v>U</v>
          </cell>
          <cell r="E2692">
            <v>605.76</v>
          </cell>
          <cell r="F2692" t="str">
            <v>ED-50634</v>
          </cell>
          <cell r="G2692">
            <v>0</v>
          </cell>
        </row>
        <row r="2693">
          <cell r="A2693" t="str">
            <v>ED-50635</v>
          </cell>
          <cell r="B2693" t="str">
            <v>PLA-ALU-010</v>
          </cell>
          <cell r="C2693" t="str">
            <v>PLACA DE INAUGURAÇÃO EM ALUMÍNIO FUNDIDO 85 X 50 CM</v>
          </cell>
          <cell r="D2693" t="str">
            <v>CJ</v>
          </cell>
          <cell r="E2693">
            <v>852.64</v>
          </cell>
          <cell r="F2693" t="str">
            <v>ED-50635</v>
          </cell>
          <cell r="G2693">
            <v>0</v>
          </cell>
        </row>
        <row r="2694">
          <cell r="A2694" t="str">
            <v>29.02</v>
          </cell>
          <cell r="B2694">
            <v>9046</v>
          </cell>
          <cell r="C2694" t="str">
            <v>PLACA EM ALUMÍNIO</v>
          </cell>
          <cell r="D2694" t="str">
            <v/>
          </cell>
          <cell r="E2694">
            <v>0</v>
          </cell>
          <cell r="F2694" t="str">
            <v>29.02</v>
          </cell>
          <cell r="G2694">
            <v>0</v>
          </cell>
        </row>
        <row r="2695">
          <cell r="A2695" t="str">
            <v>ED-50642</v>
          </cell>
          <cell r="B2695" t="str">
            <v>PLA-ALU-045</v>
          </cell>
          <cell r="C2695" t="str">
            <v>PLACA DE ALUMÍNIO ANODIZADO 25 X 25 CM PARA IDENTIFICAÇÃO</v>
          </cell>
          <cell r="D2695" t="str">
            <v>U</v>
          </cell>
          <cell r="E2695">
            <v>43.44</v>
          </cell>
          <cell r="F2695" t="str">
            <v>ED-50642</v>
          </cell>
          <cell r="G2695">
            <v>0</v>
          </cell>
        </row>
        <row r="2696">
          <cell r="A2696" t="str">
            <v>ED-50636</v>
          </cell>
          <cell r="B2696" t="str">
            <v>PLA-ALU-015</v>
          </cell>
          <cell r="C2696" t="str">
            <v>PLACA DE ALUMÍNIO FUNDIDO COM DENOMINAÇÃO DE CÔMODOS, 20 X 5 CM</v>
          </cell>
          <cell r="D2696" t="str">
            <v>U</v>
          </cell>
          <cell r="E2696">
            <v>47.13</v>
          </cell>
          <cell r="F2696" t="str">
            <v>ED-50636</v>
          </cell>
          <cell r="G2696">
            <v>0</v>
          </cell>
        </row>
        <row r="2697">
          <cell r="A2697" t="str">
            <v>ED-50637</v>
          </cell>
          <cell r="B2697" t="str">
            <v>PLA-ALU-020</v>
          </cell>
          <cell r="C2697" t="str">
            <v>PLACA DE ALUMÍNIO FUNDIDO COM DENOMINAÇÃO DE CÔMODOS, 21 X 4 CM</v>
          </cell>
          <cell r="D2697" t="str">
            <v>U</v>
          </cell>
          <cell r="E2697">
            <v>45.32</v>
          </cell>
          <cell r="F2697" t="str">
            <v>ED-50637</v>
          </cell>
          <cell r="G2697">
            <v>0</v>
          </cell>
        </row>
        <row r="2698">
          <cell r="A2698" t="str">
            <v>ED-50638</v>
          </cell>
          <cell r="B2698" t="str">
            <v>PLA-ALU-025</v>
          </cell>
          <cell r="C2698" t="str">
            <v>PLACA DE ALUMÍNIO FUNDIDO COM NOME DO PRÉDIO, AFIXADA EM PAREDE (0,39 M2)</v>
          </cell>
          <cell r="D2698" t="str">
            <v>U</v>
          </cell>
          <cell r="E2698">
            <v>746.95</v>
          </cell>
          <cell r="F2698" t="str">
            <v>ED-50638</v>
          </cell>
          <cell r="G2698">
            <v>0</v>
          </cell>
        </row>
        <row r="2699">
          <cell r="A2699" t="str">
            <v>ED-50639</v>
          </cell>
          <cell r="B2699" t="str">
            <v>PLA-ALU-030</v>
          </cell>
          <cell r="C2699" t="str">
            <v>PLACA DE ALUMÍNIO FUNDIDO DE NUMERAÇÃO DE PORTAS, 3 X 3 CM</v>
          </cell>
          <cell r="D2699" t="str">
            <v>U</v>
          </cell>
          <cell r="E2699">
            <v>14.6</v>
          </cell>
          <cell r="F2699" t="str">
            <v>ED-50639</v>
          </cell>
          <cell r="G2699">
            <v>0</v>
          </cell>
        </row>
        <row r="2700">
          <cell r="A2700" t="str">
            <v>ED-50640</v>
          </cell>
          <cell r="B2700" t="str">
            <v>PLA-ALU-035</v>
          </cell>
          <cell r="C2700" t="str">
            <v>PLACA DE ALUMÍNIO FUNDIDO DE NUMERAÇÃO DE PORTAS, 5 X 5 CM</v>
          </cell>
          <cell r="D2700" t="str">
            <v>U</v>
          </cell>
          <cell r="E2700">
            <v>14.6</v>
          </cell>
          <cell r="F2700" t="str">
            <v>ED-50640</v>
          </cell>
          <cell r="G2700">
            <v>0</v>
          </cell>
        </row>
        <row r="2701">
          <cell r="A2701" t="str">
            <v>ED-50643</v>
          </cell>
          <cell r="B2701" t="str">
            <v>PLA-ALU-050</v>
          </cell>
          <cell r="C2701" t="str">
            <v>PLACA EM ALUMÍNIO ANODIZADO 70 X 61 CM, FIXADA TUBO DE METALON</v>
          </cell>
          <cell r="D2701" t="str">
            <v>U</v>
          </cell>
          <cell r="E2701">
            <v>187.8</v>
          </cell>
          <cell r="F2701" t="str">
            <v>ED-50643</v>
          </cell>
          <cell r="G2701">
            <v>0</v>
          </cell>
        </row>
        <row r="2702">
          <cell r="A2702" t="str">
            <v>ED-50644</v>
          </cell>
          <cell r="B2702" t="str">
            <v>PLA-ALU-055</v>
          </cell>
          <cell r="C2702" t="str">
            <v>PLACA EM ALUMÍNIO 15 X 15 CM, COM PICTOGRAMA EM PELÍCULA ADESIVA</v>
          </cell>
          <cell r="D2702" t="str">
            <v>U</v>
          </cell>
          <cell r="E2702">
            <v>55.44</v>
          </cell>
          <cell r="F2702" t="str">
            <v>ED-50644</v>
          </cell>
          <cell r="G2702">
            <v>0</v>
          </cell>
        </row>
        <row r="2703">
          <cell r="A2703" t="str">
            <v>29.03</v>
          </cell>
          <cell r="B2703">
            <v>9047</v>
          </cell>
          <cell r="C2703" t="str">
            <v>PLACA EM AÇO ESCOVADO</v>
          </cell>
          <cell r="D2703" t="str">
            <v/>
          </cell>
          <cell r="E2703">
            <v>0</v>
          </cell>
          <cell r="F2703" t="str">
            <v>29.03</v>
          </cell>
          <cell r="G2703">
            <v>0</v>
          </cell>
        </row>
        <row r="2704">
          <cell r="A2704" t="str">
            <v>ED-50633</v>
          </cell>
          <cell r="B2704" t="str">
            <v>PLA-ACO-005</v>
          </cell>
          <cell r="C2704" t="str">
            <v>PLACA EM CHAPA DE AÇO ESCOVADO 25 X 12 CM, E = 1 MM</v>
          </cell>
          <cell r="D2704" t="str">
            <v>U</v>
          </cell>
          <cell r="E2704">
            <v>66.650000000000006</v>
          </cell>
          <cell r="F2704" t="str">
            <v>ED-50633</v>
          </cell>
          <cell r="G2704">
            <v>0</v>
          </cell>
        </row>
        <row r="2705">
          <cell r="A2705" t="str">
            <v>30.</v>
          </cell>
          <cell r="B2705">
            <v>8691</v>
          </cell>
          <cell r="C2705" t="str">
            <v>PONTOS DE INSTALAÇÕES</v>
          </cell>
          <cell r="D2705" t="str">
            <v/>
          </cell>
          <cell r="E2705">
            <v>0</v>
          </cell>
          <cell r="F2705" t="str">
            <v>30.</v>
          </cell>
          <cell r="G2705">
            <v>0</v>
          </cell>
        </row>
        <row r="2706">
          <cell r="A2706" t="str">
            <v>30.01</v>
          </cell>
          <cell r="B2706">
            <v>9050</v>
          </cell>
          <cell r="C2706" t="str">
            <v>PONTO DE ESGOTO</v>
          </cell>
          <cell r="D2706" t="str">
            <v/>
          </cell>
          <cell r="E2706">
            <v>0</v>
          </cell>
          <cell r="F2706" t="str">
            <v>30.01</v>
          </cell>
          <cell r="G2706">
            <v>0</v>
          </cell>
        </row>
        <row r="2707">
          <cell r="A2707" t="str">
            <v>ED-50223</v>
          </cell>
          <cell r="B2707" t="str">
            <v>INST-ESG-005</v>
          </cell>
          <cell r="C2707"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707" t="str">
            <v>UN</v>
          </cell>
          <cell r="E2707">
            <v>138.97999999999999</v>
          </cell>
          <cell r="F2707" t="str">
            <v>ED-50223</v>
          </cell>
          <cell r="G2707">
            <v>0</v>
          </cell>
        </row>
        <row r="2708">
          <cell r="A2708" t="str">
            <v>ED-50225</v>
          </cell>
          <cell r="B2708" t="str">
            <v>INST-ESG-015</v>
          </cell>
          <cell r="C2708" t="str">
            <v>PONTO DE EMBUTIR PARA ESGOTO EM TUBO PVC RÍGIDO, PBV - SÉRIE NORMAL, DN 100MM (4"), EMBUTIDO EM PISO COM DISTÂNCIA DE ATÉ CINCO (5) METROS DA RAMAL DE ESGOTO, INCLUSIVE CONEXÕES E FIXAÇÃO DO TUBO COM ENCHIMENTO DO RASGO NO CONCRETO COM ARGAMASSA</v>
          </cell>
          <cell r="D2708" t="str">
            <v>UN</v>
          </cell>
          <cell r="E2708">
            <v>285.85000000000002</v>
          </cell>
          <cell r="F2708" t="str">
            <v>ED-50225</v>
          </cell>
          <cell r="G2708">
            <v>0</v>
          </cell>
        </row>
        <row r="2709">
          <cell r="A2709" t="str">
            <v>ED-50224</v>
          </cell>
          <cell r="B2709" t="str">
            <v>INST-ESG-010</v>
          </cell>
          <cell r="C2709"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709" t="str">
            <v>UN</v>
          </cell>
          <cell r="E2709">
            <v>198.05</v>
          </cell>
          <cell r="F2709" t="str">
            <v>ED-50224</v>
          </cell>
          <cell r="G2709">
            <v>0</v>
          </cell>
        </row>
        <row r="2710">
          <cell r="A2710" t="str">
            <v>30.02</v>
          </cell>
          <cell r="B2710">
            <v>9051</v>
          </cell>
          <cell r="C2710" t="str">
            <v>PONTO DE ÁGUA FRIA</v>
          </cell>
          <cell r="D2710" t="str">
            <v/>
          </cell>
          <cell r="E2710">
            <v>0</v>
          </cell>
          <cell r="F2710" t="str">
            <v>30.02</v>
          </cell>
          <cell r="G2710">
            <v>0</v>
          </cell>
        </row>
        <row r="2711">
          <cell r="A2711" t="str">
            <v>ED-50221</v>
          </cell>
          <cell r="B2711" t="str">
            <v>INST-AGU-005</v>
          </cell>
          <cell r="C2711"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711" t="str">
            <v>UN</v>
          </cell>
          <cell r="E2711">
            <v>111.75</v>
          </cell>
          <cell r="F2711" t="str">
            <v>ED-50221</v>
          </cell>
          <cell r="G2711">
            <v>0</v>
          </cell>
        </row>
        <row r="2712">
          <cell r="A2712" t="str">
            <v>ED-50222</v>
          </cell>
          <cell r="B2712" t="str">
            <v>INST-AGU-010</v>
          </cell>
          <cell r="C2712" t="str">
            <v>PONTO DE EMBUTIR PARA ÁGUA FRIA EM TUBO PVC RÍGIDO ROSCÁVEL, DN 1/2" (20MM), EMBUTIDO NA ALVENARIA COM DISTÂNCIA DE ATÉ CINCO (5) METROS DA TOMADA DE ÁGUA, INCLUSIVE CONEXÕES E FIXAÇÃO DO TUBO COM ENCHIMENTO DO RASGO NA ALVENARIA/CONCRETO COM ARGAMASSA</v>
          </cell>
          <cell r="D2712" t="str">
            <v>UN</v>
          </cell>
          <cell r="E2712">
            <v>116.3</v>
          </cell>
          <cell r="F2712" t="str">
            <v>ED-50222</v>
          </cell>
          <cell r="G2712">
            <v>0</v>
          </cell>
        </row>
        <row r="2713">
          <cell r="A2713" t="str">
            <v>30.03</v>
          </cell>
          <cell r="B2713">
            <v>9052</v>
          </cell>
          <cell r="C2713" t="str">
            <v>PONTO DE TOMADA/INTERRUPTOR/LUZ</v>
          </cell>
          <cell r="D2713" t="str">
            <v/>
          </cell>
          <cell r="E2713">
            <v>0</v>
          </cell>
          <cell r="F2713" t="str">
            <v>30.03</v>
          </cell>
          <cell r="G2713">
            <v>0</v>
          </cell>
        </row>
        <row r="2714">
          <cell r="A2714" t="str">
            <v>ED-50227</v>
          </cell>
          <cell r="B2714" t="str">
            <v>-</v>
          </cell>
          <cell r="C2714"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14" t="str">
            <v>UN</v>
          </cell>
          <cell r="E2714">
            <v>193.73</v>
          </cell>
          <cell r="F2714" t="str">
            <v>ED-50227</v>
          </cell>
          <cell r="G2714">
            <v>0</v>
          </cell>
        </row>
        <row r="2715">
          <cell r="A2715" t="str">
            <v>ED-50228</v>
          </cell>
          <cell r="B2715" t="str">
            <v>INST-LUZ-005</v>
          </cell>
          <cell r="C2715"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15" t="str">
            <v>UN</v>
          </cell>
          <cell r="E2715">
            <v>108.26</v>
          </cell>
          <cell r="F2715" t="str">
            <v>ED-50228</v>
          </cell>
          <cell r="G2715">
            <v>0</v>
          </cell>
        </row>
        <row r="2716">
          <cell r="A2716" t="str">
            <v>ED-17905</v>
          </cell>
          <cell r="B2716" t="str">
            <v>-</v>
          </cell>
          <cell r="C2716"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6" t="str">
            <v>UN</v>
          </cell>
          <cell r="E2716">
            <v>320.56</v>
          </cell>
          <cell r="F2716" t="str">
            <v>ED-17905</v>
          </cell>
          <cell r="G2716">
            <v>0</v>
          </cell>
        </row>
        <row r="2717">
          <cell r="A2717" t="str">
            <v>ED-50232</v>
          </cell>
          <cell r="B2717" t="str">
            <v>INST-TOM-005</v>
          </cell>
          <cell r="C2717"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7" t="str">
            <v>UN</v>
          </cell>
          <cell r="E2717">
            <v>244.46</v>
          </cell>
          <cell r="F2717" t="str">
            <v>ED-50232</v>
          </cell>
          <cell r="G2717">
            <v>0</v>
          </cell>
        </row>
        <row r="2718">
          <cell r="A2718" t="str">
            <v>ED-17903</v>
          </cell>
          <cell r="B2718" t="str">
            <v>-</v>
          </cell>
          <cell r="C2718"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2718" t="str">
            <v>UN</v>
          </cell>
          <cell r="E2718">
            <v>347.79</v>
          </cell>
          <cell r="F2718" t="str">
            <v>ED-17903</v>
          </cell>
          <cell r="G2718">
            <v>0</v>
          </cell>
        </row>
        <row r="2719">
          <cell r="A2719" t="str">
            <v>ED-17906</v>
          </cell>
          <cell r="B2719" t="str">
            <v>-</v>
          </cell>
          <cell r="C2719"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19" t="str">
            <v>UN</v>
          </cell>
          <cell r="E2719">
            <v>351.25</v>
          </cell>
          <cell r="F2719" t="str">
            <v>ED-17906</v>
          </cell>
          <cell r="G2719">
            <v>0</v>
          </cell>
        </row>
        <row r="2720">
          <cell r="A2720" t="str">
            <v>ED-17902</v>
          </cell>
          <cell r="B2720" t="str">
            <v>-</v>
          </cell>
          <cell r="C2720"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0" t="str">
            <v>UN</v>
          </cell>
          <cell r="E2720">
            <v>252.73</v>
          </cell>
          <cell r="F2720" t="str">
            <v>ED-17902</v>
          </cell>
          <cell r="G2720">
            <v>0</v>
          </cell>
        </row>
        <row r="2721">
          <cell r="A2721" t="str">
            <v>30.04</v>
          </cell>
          <cell r="B2721">
            <v>9053</v>
          </cell>
          <cell r="C2721" t="str">
            <v>PONTO DE REDE (LÓGICA/SOM/CFT)</v>
          </cell>
          <cell r="D2721" t="str">
            <v/>
          </cell>
          <cell r="E2721">
            <v>0</v>
          </cell>
          <cell r="F2721" t="str">
            <v>30.04</v>
          </cell>
          <cell r="G2721">
            <v>0</v>
          </cell>
        </row>
        <row r="2722">
          <cell r="A2722" t="str">
            <v>ED-50229</v>
          </cell>
          <cell r="B2722" t="str">
            <v>INST-STVAL-005</v>
          </cell>
          <cell r="C2722"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722" t="str">
            <v>UN</v>
          </cell>
          <cell r="E2722">
            <v>192.17</v>
          </cell>
          <cell r="F2722" t="str">
            <v>ED-50229</v>
          </cell>
          <cell r="G2722">
            <v>0</v>
          </cell>
        </row>
        <row r="2723">
          <cell r="A2723" t="str">
            <v>ED-50230</v>
          </cell>
          <cell r="B2723" t="str">
            <v>INST-STVAL-010</v>
          </cell>
          <cell r="C2723"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723" t="str">
            <v>UN</v>
          </cell>
          <cell r="E2723">
            <v>116.07</v>
          </cell>
          <cell r="F2723" t="str">
            <v>ED-50230</v>
          </cell>
          <cell r="G2723">
            <v>0</v>
          </cell>
        </row>
        <row r="2724">
          <cell r="A2724" t="str">
            <v>30.05</v>
          </cell>
          <cell r="B2724">
            <v>9054</v>
          </cell>
          <cell r="C2724" t="str">
            <v>PONTO DE TELEFONIA</v>
          </cell>
          <cell r="D2724" t="str">
            <v/>
          </cell>
          <cell r="E2724">
            <v>0</v>
          </cell>
          <cell r="F2724" t="str">
            <v>30.05</v>
          </cell>
          <cell r="G2724">
            <v>0</v>
          </cell>
        </row>
        <row r="2725">
          <cell r="A2725" t="str">
            <v>ED-50231</v>
          </cell>
          <cell r="B2725" t="str">
            <v>INST-TEL-005</v>
          </cell>
          <cell r="C2725"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725" t="str">
            <v>UN</v>
          </cell>
          <cell r="E2725">
            <v>143.93</v>
          </cell>
          <cell r="F2725" t="str">
            <v>ED-50231</v>
          </cell>
          <cell r="G2725">
            <v>0</v>
          </cell>
        </row>
        <row r="2726">
          <cell r="A2726" t="str">
            <v>30.06</v>
          </cell>
          <cell r="B2726">
            <v>9055</v>
          </cell>
          <cell r="C2726" t="str">
            <v>PONTO DE GÁS (GLP)</v>
          </cell>
          <cell r="D2726" t="str">
            <v/>
          </cell>
          <cell r="E2726">
            <v>0</v>
          </cell>
          <cell r="F2726" t="str">
            <v>30.06</v>
          </cell>
          <cell r="G2726">
            <v>0</v>
          </cell>
        </row>
        <row r="2727">
          <cell r="A2727" t="str">
            <v>ED-50226</v>
          </cell>
          <cell r="B2727" t="str">
            <v>INST-GAS-005</v>
          </cell>
          <cell r="C2727"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27" t="str">
            <v>UN</v>
          </cell>
          <cell r="E2727">
            <v>284.8</v>
          </cell>
          <cell r="F2727" t="str">
            <v>ED-50226</v>
          </cell>
          <cell r="G2727">
            <v>0</v>
          </cell>
        </row>
        <row r="2728">
          <cell r="A2728" t="str">
            <v>ED-18181</v>
          </cell>
          <cell r="B2728" t="str">
            <v>-</v>
          </cell>
          <cell r="C2728"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28" t="str">
            <v>UN</v>
          </cell>
          <cell r="E2728">
            <v>284.8</v>
          </cell>
          <cell r="F2728" t="str">
            <v>ED-18181</v>
          </cell>
          <cell r="G2728">
            <v>0</v>
          </cell>
        </row>
        <row r="2729">
          <cell r="A2729" t="str">
            <v>31.</v>
          </cell>
          <cell r="B2729">
            <v>8692</v>
          </cell>
          <cell r="C2729" t="str">
            <v>SERVIÇOS DE PAISAGISMO</v>
          </cell>
          <cell r="D2729" t="str">
            <v/>
          </cell>
          <cell r="E2729">
            <v>0</v>
          </cell>
          <cell r="F2729" t="str">
            <v>31.</v>
          </cell>
          <cell r="G2729">
            <v>0</v>
          </cell>
        </row>
        <row r="2730">
          <cell r="A2730" t="str">
            <v>31.01</v>
          </cell>
          <cell r="B2730">
            <v>9056</v>
          </cell>
          <cell r="C2730" t="str">
            <v>PLANTIO DE GRAMA</v>
          </cell>
          <cell r="D2730" t="str">
            <v/>
          </cell>
          <cell r="E2730">
            <v>0</v>
          </cell>
          <cell r="F2730" t="str">
            <v>31.01</v>
          </cell>
          <cell r="G2730">
            <v>0</v>
          </cell>
        </row>
        <row r="2731">
          <cell r="A2731" t="str">
            <v>ED-50435</v>
          </cell>
          <cell r="B2731" t="str">
            <v>PAI-GRA-005</v>
          </cell>
          <cell r="C2731" t="str">
            <v>PLANTIO DE GRAMA BATATAIS EM PLACAS, INCLUSIVE TERRA VEGETAL E CONSERVAÇÃO POR 30 DIAS</v>
          </cell>
          <cell r="D2731" t="str">
            <v>M2</v>
          </cell>
          <cell r="E2731">
            <v>15.91</v>
          </cell>
          <cell r="F2731" t="str">
            <v>ED-50435</v>
          </cell>
          <cell r="G2731">
            <v>0</v>
          </cell>
        </row>
        <row r="2732">
          <cell r="A2732" t="str">
            <v>ED-50437</v>
          </cell>
          <cell r="B2732" t="str">
            <v>PAI-GRA-015</v>
          </cell>
          <cell r="C2732" t="str">
            <v>PLANTIO DE GRAMA ESMERALDA EM PLACAS, INCLUSIVE TERRA VEGETAL E CONSERVAÇÃO POR 30 DIAS</v>
          </cell>
          <cell r="D2732" t="str">
            <v>M2</v>
          </cell>
          <cell r="E2732">
            <v>17.73</v>
          </cell>
          <cell r="F2732" t="str">
            <v>ED-50437</v>
          </cell>
          <cell r="G2732">
            <v>0</v>
          </cell>
        </row>
        <row r="2733">
          <cell r="A2733" t="str">
            <v>ED-50436</v>
          </cell>
          <cell r="B2733" t="str">
            <v>PAI-GRA-010</v>
          </cell>
          <cell r="C2733" t="str">
            <v>PLANTIO DE GRAMA SÃO CARLOS EM PLACAS, INCLUSIVE TERRA VEGETAL E CONSERVAÇÃO POR 30 DIAS</v>
          </cell>
          <cell r="D2733" t="str">
            <v>M2</v>
          </cell>
          <cell r="E2733">
            <v>17.73</v>
          </cell>
          <cell r="F2733" t="str">
            <v>ED-50436</v>
          </cell>
          <cell r="G2733">
            <v>0</v>
          </cell>
        </row>
        <row r="2734">
          <cell r="A2734" t="str">
            <v>31.02</v>
          </cell>
          <cell r="B2734">
            <v>9057</v>
          </cell>
          <cell r="C2734" t="str">
            <v>PLANTIO E PREPARO DE COVA PARA ÁRVORE</v>
          </cell>
          <cell r="D2734" t="str">
            <v/>
          </cell>
          <cell r="E2734">
            <v>0</v>
          </cell>
          <cell r="F2734" t="str">
            <v>31.02</v>
          </cell>
          <cell r="G2734">
            <v>0</v>
          </cell>
        </row>
        <row r="2735">
          <cell r="A2735" t="str">
            <v>ED-50433</v>
          </cell>
          <cell r="B2735" t="str">
            <v>PAI-COV-010</v>
          </cell>
          <cell r="C2735" t="str">
            <v>PLANTIO E PREPARO DE COVAS DE ARBUSTOS ORNAMENTAIS EM GERAL, EXCETO FORNECIMENTO DAS MUDAS</v>
          </cell>
          <cell r="D2735" t="str">
            <v>U</v>
          </cell>
          <cell r="E2735">
            <v>9.58</v>
          </cell>
          <cell r="F2735" t="str">
            <v>ED-50433</v>
          </cell>
          <cell r="G2735">
            <v>0</v>
          </cell>
        </row>
        <row r="2736">
          <cell r="A2736" t="str">
            <v>ED-50432</v>
          </cell>
          <cell r="B2736" t="str">
            <v>PAI-COV-005</v>
          </cell>
          <cell r="C2736" t="str">
            <v>PLANTIO E PREPARO DE COVAS DE ÁRVORES H MÍN. = 1,80 M COM COVA 60 X 60 X 60 CM, EXCETO FORNECIMENTO DAS MUDAS</v>
          </cell>
          <cell r="D2736" t="str">
            <v>U</v>
          </cell>
          <cell r="E2736">
            <v>10.65</v>
          </cell>
          <cell r="F2736" t="str">
            <v>ED-50432</v>
          </cell>
          <cell r="G2736">
            <v>0</v>
          </cell>
        </row>
        <row r="2737">
          <cell r="A2737" t="str">
            <v>ED-50434</v>
          </cell>
          <cell r="B2737" t="str">
            <v>PAI-COV-015</v>
          </cell>
          <cell r="C2737" t="str">
            <v>PLANTIO E PREPARO DE COVAS DE FORRAÇÃO, EXCETO FORNECIMENTO DAS MUDAS</v>
          </cell>
          <cell r="D2737" t="str">
            <v>M2</v>
          </cell>
          <cell r="E2737">
            <v>25.57</v>
          </cell>
          <cell r="F2737" t="str">
            <v>ED-50434</v>
          </cell>
          <cell r="G2737">
            <v>0</v>
          </cell>
        </row>
        <row r="2738">
          <cell r="A2738" t="str">
            <v>31.03</v>
          </cell>
          <cell r="B2738">
            <v>9058</v>
          </cell>
          <cell r="C2738" t="str">
            <v>FORNECIMENTO DE MUDA</v>
          </cell>
          <cell r="D2738" t="str">
            <v/>
          </cell>
          <cell r="E2738">
            <v>0</v>
          </cell>
          <cell r="F2738" t="str">
            <v>31.03</v>
          </cell>
          <cell r="G2738">
            <v>0</v>
          </cell>
        </row>
        <row r="2739">
          <cell r="A2739" t="str">
            <v>ED-50446</v>
          </cell>
          <cell r="B2739" t="str">
            <v>PAI-MUD-045</v>
          </cell>
          <cell r="C2739" t="str">
            <v>FORNECIMENTO DE ARBUSTO - BELA EMÍLIA</v>
          </cell>
          <cell r="D2739" t="str">
            <v>U</v>
          </cell>
          <cell r="E2739">
            <v>2</v>
          </cell>
          <cell r="F2739" t="str">
            <v>ED-50446</v>
          </cell>
          <cell r="G2739">
            <v>0</v>
          </cell>
        </row>
        <row r="2740">
          <cell r="A2740" t="str">
            <v>ED-50447</v>
          </cell>
          <cell r="B2740" t="str">
            <v>PAI-MUD-050</v>
          </cell>
          <cell r="C2740" t="str">
            <v>FORNECIMENTO DE ARBUSTO - CAMARA</v>
          </cell>
          <cell r="D2740" t="str">
            <v>U</v>
          </cell>
          <cell r="E2740">
            <v>1.5</v>
          </cell>
          <cell r="F2740" t="str">
            <v>ED-50447</v>
          </cell>
          <cell r="G2740">
            <v>0</v>
          </cell>
        </row>
        <row r="2741">
          <cell r="A2741" t="str">
            <v>ED-50441</v>
          </cell>
          <cell r="B2741" t="str">
            <v>PAI-MUD-020</v>
          </cell>
          <cell r="C2741" t="str">
            <v>FORNECIMENTO DE ÁRVORE - CÁSSIA MIMOSA</v>
          </cell>
          <cell r="D2741" t="str">
            <v>U</v>
          </cell>
          <cell r="E2741">
            <v>77</v>
          </cell>
          <cell r="F2741" t="str">
            <v>ED-50441</v>
          </cell>
          <cell r="G2741">
            <v>0</v>
          </cell>
        </row>
        <row r="2742">
          <cell r="A2742" t="str">
            <v>ED-50439</v>
          </cell>
          <cell r="B2742" t="str">
            <v>PAI-MUD-010</v>
          </cell>
          <cell r="C2742" t="str">
            <v>FORNECIMENTO DE ÁRVORE - IPÊ ROSA</v>
          </cell>
          <cell r="D2742" t="str">
            <v>U</v>
          </cell>
          <cell r="E2742">
            <v>101.33</v>
          </cell>
          <cell r="F2742" t="str">
            <v>ED-50439</v>
          </cell>
          <cell r="G2742">
            <v>0</v>
          </cell>
        </row>
        <row r="2743">
          <cell r="A2743" t="str">
            <v>ED-50442</v>
          </cell>
          <cell r="B2743" t="str">
            <v>PAI-MUD-025</v>
          </cell>
          <cell r="C2743" t="str">
            <v>FORNECIMENTO DE ÁRVORE - JACARANDÁ MIMOSO</v>
          </cell>
          <cell r="D2743" t="str">
            <v>U</v>
          </cell>
          <cell r="E2743">
            <v>72</v>
          </cell>
          <cell r="F2743" t="str">
            <v>ED-50442</v>
          </cell>
          <cell r="G2743">
            <v>0</v>
          </cell>
        </row>
        <row r="2744">
          <cell r="A2744" t="str">
            <v>ED-50440</v>
          </cell>
          <cell r="B2744" t="str">
            <v>PAI-MUD-015</v>
          </cell>
          <cell r="C2744" t="str">
            <v>FORNECIMENTO DE ÁRVORE - PAU FERRO</v>
          </cell>
          <cell r="D2744" t="str">
            <v>U</v>
          </cell>
          <cell r="E2744">
            <v>79</v>
          </cell>
          <cell r="F2744" t="str">
            <v>ED-50440</v>
          </cell>
          <cell r="G2744">
            <v>0</v>
          </cell>
        </row>
        <row r="2745">
          <cell r="A2745" t="str">
            <v>ED-50438</v>
          </cell>
          <cell r="B2745" t="str">
            <v>PAI-MUD-005</v>
          </cell>
          <cell r="C2745" t="str">
            <v>FORNECIMENTO DE ÁRVORE - SIBIPURUNA</v>
          </cell>
          <cell r="D2745" t="str">
            <v>U</v>
          </cell>
          <cell r="E2745">
            <v>101.33</v>
          </cell>
          <cell r="F2745" t="str">
            <v>ED-50438</v>
          </cell>
          <cell r="G2745">
            <v>0</v>
          </cell>
        </row>
        <row r="2746">
          <cell r="A2746" t="str">
            <v>ED-50443</v>
          </cell>
          <cell r="B2746" t="str">
            <v>PAI-MUD-030</v>
          </cell>
          <cell r="C2746" t="str">
            <v>FORNECIMENTO DE FORRAÇÃO - ALCALYPHA</v>
          </cell>
          <cell r="D2746" t="str">
            <v>M2</v>
          </cell>
          <cell r="E2746">
            <v>2</v>
          </cell>
          <cell r="F2746" t="str">
            <v>ED-50443</v>
          </cell>
          <cell r="G2746">
            <v>0</v>
          </cell>
        </row>
        <row r="2747">
          <cell r="A2747" t="str">
            <v>ED-50445</v>
          </cell>
          <cell r="B2747" t="str">
            <v>PAI-MUD-040</v>
          </cell>
          <cell r="C2747" t="str">
            <v>FORNECIMENTO DE FORRAÇÃO - CLOROFITO</v>
          </cell>
          <cell r="D2747" t="str">
            <v>M2</v>
          </cell>
          <cell r="E2747">
            <v>0.8</v>
          </cell>
          <cell r="F2747" t="str">
            <v>ED-50445</v>
          </cell>
          <cell r="G2747">
            <v>0</v>
          </cell>
        </row>
        <row r="2748">
          <cell r="A2748" t="str">
            <v>ED-50444</v>
          </cell>
          <cell r="B2748" t="str">
            <v>PAI-MUD-035</v>
          </cell>
          <cell r="C2748" t="str">
            <v>FORNECIMENTO DE FORRAÇÃO - WEDELIA</v>
          </cell>
          <cell r="D2748" t="str">
            <v>M2</v>
          </cell>
          <cell r="E2748">
            <v>0.8</v>
          </cell>
          <cell r="F2748" t="str">
            <v>ED-50444</v>
          </cell>
          <cell r="G2748">
            <v>0</v>
          </cell>
        </row>
        <row r="2749">
          <cell r="A2749" t="str">
            <v>ED-50448</v>
          </cell>
          <cell r="B2749" t="str">
            <v>PAI-MUD-055</v>
          </cell>
          <cell r="C2749" t="str">
            <v>FORNECIMENTO DE PALMEIRA - LICURI</v>
          </cell>
          <cell r="D2749" t="str">
            <v>U</v>
          </cell>
          <cell r="E2749">
            <v>40</v>
          </cell>
          <cell r="F2749" t="str">
            <v>ED-50448</v>
          </cell>
          <cell r="G2749">
            <v>0</v>
          </cell>
        </row>
        <row r="2750">
          <cell r="A2750" t="str">
            <v>ED-50449</v>
          </cell>
          <cell r="B2750" t="str">
            <v>PAI-MUD-060</v>
          </cell>
          <cell r="C2750" t="str">
            <v>FORNECIMENTO DE PALMEIRA ARECA LUTESCENS</v>
          </cell>
          <cell r="D2750" t="str">
            <v>U</v>
          </cell>
          <cell r="E2750">
            <v>22.8</v>
          </cell>
          <cell r="F2750" t="str">
            <v>ED-50449</v>
          </cell>
          <cell r="G2750">
            <v>0</v>
          </cell>
        </row>
        <row r="2751">
          <cell r="A2751" t="str">
            <v>31.04</v>
          </cell>
          <cell r="B2751">
            <v>9059</v>
          </cell>
          <cell r="C2751" t="str">
            <v>LASTRO</v>
          </cell>
          <cell r="D2751" t="str">
            <v/>
          </cell>
          <cell r="E2751">
            <v>0</v>
          </cell>
          <cell r="F2751" t="str">
            <v>31.04</v>
          </cell>
          <cell r="G2751">
            <v>0</v>
          </cell>
        </row>
        <row r="2752">
          <cell r="A2752" t="str">
            <v>ED-14560</v>
          </cell>
          <cell r="B2752" t="str">
            <v>-</v>
          </cell>
          <cell r="C2752" t="str">
            <v>LASTRO DE SEIXO, INCLUSIVE LANÇAMENTO E ESPALHAMENTO MANUAL</v>
          </cell>
          <cell r="D2752" t="str">
            <v>M3</v>
          </cell>
          <cell r="E2752">
            <v>120.68</v>
          </cell>
          <cell r="F2752" t="str">
            <v>ED-14560</v>
          </cell>
          <cell r="G2752">
            <v>0</v>
          </cell>
        </row>
        <row r="2753">
          <cell r="A2753" t="str">
            <v>31.05</v>
          </cell>
          <cell r="B2753">
            <v>9060</v>
          </cell>
          <cell r="C2753" t="str">
            <v>CERCA EM FERRO</v>
          </cell>
          <cell r="D2753" t="str">
            <v/>
          </cell>
          <cell r="E2753">
            <v>0</v>
          </cell>
          <cell r="F2753" t="str">
            <v>31.05</v>
          </cell>
          <cell r="G2753">
            <v>0</v>
          </cell>
        </row>
        <row r="2754">
          <cell r="A2754" t="str">
            <v>ED-50431</v>
          </cell>
          <cell r="B2754" t="str">
            <v>PAI-CER-005</v>
          </cell>
          <cell r="C2754" t="str">
            <v>CERCA EM FERRO, TRIANGULAR, PADRÃO PREFEITURA</v>
          </cell>
          <cell r="D2754" t="str">
            <v>U</v>
          </cell>
          <cell r="E2754">
            <v>77.989999999999995</v>
          </cell>
          <cell r="F2754" t="str">
            <v>ED-50431</v>
          </cell>
          <cell r="G2754">
            <v>0</v>
          </cell>
        </row>
        <row r="2755">
          <cell r="A2755" t="str">
            <v>32.</v>
          </cell>
          <cell r="B2755">
            <v>8693</v>
          </cell>
          <cell r="C2755" t="str">
            <v>SERVIÇOS COMPLEMENTARES</v>
          </cell>
          <cell r="D2755" t="str">
            <v/>
          </cell>
          <cell r="E2755">
            <v>0</v>
          </cell>
          <cell r="F2755" t="str">
            <v>32.</v>
          </cell>
          <cell r="G2755">
            <v>0</v>
          </cell>
        </row>
        <row r="2756">
          <cell r="A2756" t="str">
            <v>32.01</v>
          </cell>
          <cell r="B2756">
            <v>9061</v>
          </cell>
          <cell r="C2756" t="str">
            <v>RASGO E ENCHIMENTO EM PAREDE</v>
          </cell>
          <cell r="D2756" t="str">
            <v/>
          </cell>
          <cell r="E2756">
            <v>0</v>
          </cell>
          <cell r="F2756" t="str">
            <v>32.01</v>
          </cell>
          <cell r="G2756">
            <v>0</v>
          </cell>
        </row>
        <row r="2757">
          <cell r="A2757" t="str">
            <v>ED-50704</v>
          </cell>
          <cell r="B2757" t="str">
            <v>ENC-ALV-005</v>
          </cell>
          <cell r="C2757" t="str">
            <v>ENCHIMENTO DE RASGO EM ALVENARIA/CONCRETO COM ARGAMASSA, DIÂMETROS DE 15MM A 25MM (1/2" A 1"), INCLUSIVE ARGAMASSA, TRAÇO 1:2:8 (CIMENTO, CAL E AREIA), PREPARO MECÂNICO</v>
          </cell>
          <cell r="D2757" t="str">
            <v>M</v>
          </cell>
          <cell r="E2757">
            <v>2.02</v>
          </cell>
          <cell r="F2757" t="str">
            <v>ED-50704</v>
          </cell>
          <cell r="G2757">
            <v>0</v>
          </cell>
        </row>
        <row r="2758">
          <cell r="A2758" t="str">
            <v>ED-50705</v>
          </cell>
          <cell r="B2758" t="str">
            <v>ENC-ALV-010</v>
          </cell>
          <cell r="C2758" t="str">
            <v>ENCHIMENTO DE RASGO EM ALVENARIA/CONCRETO COM ARGAMASSA, DIÂMETROS DE 32MM A 50MM (1.1/4" A 2"), INCLUSIVE ARGAMASSA, TRAÇO 1:2:8 (CIMENTO, CAL E AREIA), PREPARO MECÂNICO</v>
          </cell>
          <cell r="D2758" t="str">
            <v>M</v>
          </cell>
          <cell r="E2758">
            <v>2.5499999999999998</v>
          </cell>
          <cell r="F2758" t="str">
            <v>ED-50705</v>
          </cell>
          <cell r="G2758">
            <v>0</v>
          </cell>
        </row>
        <row r="2759">
          <cell r="A2759" t="str">
            <v>ED-50706</v>
          </cell>
          <cell r="B2759" t="str">
            <v>ENC-ALV-015</v>
          </cell>
          <cell r="C2759" t="str">
            <v>ENCHIMENTO DE RASGO EM ALVENARIA/CONCRETO COM ARGAMASSA, DIÂMETROS DE 65MM A 100MM (2.1/2" A 4"), INCLUSIVE ARGAMASSA, TRAÇO 1:2:8 (CIMENTO, CAL E AREIA), PREPARO MECÂNICO</v>
          </cell>
          <cell r="D2759" t="str">
            <v>M</v>
          </cell>
          <cell r="E2759">
            <v>4.1100000000000003</v>
          </cell>
          <cell r="F2759" t="str">
            <v>ED-50706</v>
          </cell>
          <cell r="G2759">
            <v>0</v>
          </cell>
        </row>
        <row r="2760">
          <cell r="A2760" t="str">
            <v>ED-50707</v>
          </cell>
          <cell r="B2760" t="str">
            <v>RAS-ALV-005</v>
          </cell>
          <cell r="C2760" t="str">
            <v>RASGO EM ALVENARIA PARA PASSAGEM DE ELETRODUTO/TUBULAÇÃO, DIÂMETROS DE 15MM A 25MM (1/2" A 1"), EXCLUSIVE ENCHIMENTO</v>
          </cell>
          <cell r="D2760" t="str">
            <v>M</v>
          </cell>
          <cell r="E2760">
            <v>2.79</v>
          </cell>
          <cell r="F2760" t="str">
            <v>ED-50707</v>
          </cell>
          <cell r="G2760">
            <v>0</v>
          </cell>
        </row>
        <row r="2761">
          <cell r="A2761" t="str">
            <v>ED-50708</v>
          </cell>
          <cell r="B2761" t="str">
            <v>RAS-ALV-010</v>
          </cell>
          <cell r="C2761" t="str">
            <v>RASGO EM ALVENARIA PARA PASSAGEM DE ELETRODUTO/TUBULAÇÃO, DIÂMETROS DE 32MM A 50MM (1.1/4" A 2"), EXCLUSIVE ENCHIMENTO</v>
          </cell>
          <cell r="D2761" t="str">
            <v>M</v>
          </cell>
          <cell r="E2761">
            <v>4.3499999999999996</v>
          </cell>
          <cell r="F2761" t="str">
            <v>ED-50708</v>
          </cell>
          <cell r="G2761">
            <v>0</v>
          </cell>
        </row>
        <row r="2762">
          <cell r="A2762" t="str">
            <v>ED-50709</v>
          </cell>
          <cell r="B2762" t="str">
            <v>RAS-ALV-015</v>
          </cell>
          <cell r="C2762" t="str">
            <v xml:space="preserve">RASGO EM ALVENARIA PARA PASSAGEM DE ELETRODUTO/TUBULAÇÃO, DIÂMETROS DE 65MM A 100MM (2.1/2" A 4"), EXCLUSIVE ENCHIMENTO
</v>
          </cell>
          <cell r="D2762" t="str">
            <v>M</v>
          </cell>
          <cell r="E2762">
            <v>5.6</v>
          </cell>
          <cell r="F2762" t="str">
            <v>ED-50709</v>
          </cell>
          <cell r="G2762">
            <v>0</v>
          </cell>
        </row>
        <row r="2763">
          <cell r="A2763" t="str">
            <v>ED-50710</v>
          </cell>
          <cell r="B2763" t="str">
            <v>RAS-ALV-020</v>
          </cell>
          <cell r="C2763" t="str">
            <v>RASGO EM CONCRETO PARA PASSAGEM DE ELETRODUTO/TUBULAÇÃO, DIÂMETROS DE 15MM A 25MM (1/2" A 1"), EXCLUSIVE ENCHIMENTO</v>
          </cell>
          <cell r="D2763" t="str">
            <v>M</v>
          </cell>
          <cell r="E2763">
            <v>7.83</v>
          </cell>
          <cell r="F2763" t="str">
            <v>ED-50710</v>
          </cell>
          <cell r="G2763">
            <v>0</v>
          </cell>
        </row>
        <row r="2764">
          <cell r="A2764" t="str">
            <v>ED-50711</v>
          </cell>
          <cell r="B2764" t="str">
            <v>RAS-ALV-025</v>
          </cell>
          <cell r="C2764" t="str">
            <v>RASGO EM CONCRETO PARA PASSAGEM DE ELETRODUTO/TUBULAÇÃO, DIÂMETROS DE 32MM A 50MM (1.1/4" A 2"), EXCLUSIVE ENCHIMENTO</v>
          </cell>
          <cell r="D2764" t="str">
            <v>M</v>
          </cell>
          <cell r="E2764">
            <v>8.52</v>
          </cell>
          <cell r="F2764" t="str">
            <v>ED-50711</v>
          </cell>
          <cell r="G2764">
            <v>0</v>
          </cell>
        </row>
        <row r="2765">
          <cell r="A2765" t="str">
            <v>ED-50712</v>
          </cell>
          <cell r="B2765" t="str">
            <v>RAS-ALV-030</v>
          </cell>
          <cell r="C2765" t="str">
            <v>RASGO EM CONCRETO PARA PASSAGEM DE ELETRODUTO/TUBULAÇÃO, DIÂMETROS DE 65MM A 100MM (2.1/2" A 4"), EXCLUSIVE ENCHIMENTO</v>
          </cell>
          <cell r="D2765" t="str">
            <v>M</v>
          </cell>
          <cell r="E2765">
            <v>10.89</v>
          </cell>
          <cell r="F2765" t="str">
            <v>ED-50712</v>
          </cell>
          <cell r="G2765">
            <v>0</v>
          </cell>
        </row>
        <row r="2766">
          <cell r="A2766" t="str">
            <v>32.02</v>
          </cell>
          <cell r="B2766">
            <v>9062</v>
          </cell>
          <cell r="C2766" t="str">
            <v>JUNTA DE DILATAÇÃO E TRINCA</v>
          </cell>
          <cell r="D2766" t="str">
            <v/>
          </cell>
          <cell r="E2766">
            <v>0</v>
          </cell>
          <cell r="F2766" t="str">
            <v>32.02</v>
          </cell>
          <cell r="G2766">
            <v>0</v>
          </cell>
        </row>
        <row r="2767">
          <cell r="A2767" t="str">
            <v>ED-8005</v>
          </cell>
          <cell r="B2767" t="str">
            <v>-</v>
          </cell>
          <cell r="C2767" t="str">
            <v xml:space="preserve">COSTURA DE TRINCA COM GRAMPO, BARRA DE AÇO CA-60 Ø4,2MM, COMPRIMENTO TOTAL 40CM, ESPAÇAMENTO DE 10CM, INCLUSIVE CORTE, DOBRA E ARGAMASSA, TRAÇO 1:4 (CIMENTO E AREIA), PREPARO MECÂNICO
</v>
          </cell>
          <cell r="D2767" t="str">
            <v>M</v>
          </cell>
          <cell r="E2767">
            <v>34.14</v>
          </cell>
          <cell r="F2767" t="str">
            <v>ED-8005</v>
          </cell>
          <cell r="G2767">
            <v>0</v>
          </cell>
        </row>
        <row r="2768">
          <cell r="A2768" t="str">
            <v>ED-8004</v>
          </cell>
          <cell r="B2768" t="str">
            <v>-</v>
          </cell>
          <cell r="C2768" t="str">
            <v>COSTURA DE TRINCA COM GRAMPO, BARRA DE AÇO CA-60 Ø4,2MM, COMPRIMENTO TOTAL 40CM, ESPAÇAMENTO DE 15CM, INCLUSIVE CORTE, DOBRA E ARGAMASSA, TRAÇO 1:4 (CIMENTO E AREIA), PREPARO MECÂNICO</v>
          </cell>
          <cell r="D2768" t="str">
            <v>M</v>
          </cell>
          <cell r="E2768">
            <v>22.75</v>
          </cell>
          <cell r="F2768" t="str">
            <v>ED-8004</v>
          </cell>
          <cell r="G2768">
            <v>0</v>
          </cell>
        </row>
        <row r="2769">
          <cell r="A2769" t="str">
            <v>ED-8003</v>
          </cell>
          <cell r="B2769" t="str">
            <v>-</v>
          </cell>
          <cell r="C2769" t="str">
            <v>COSTURA DE TRINCA COM GRAMPO, BARRA DE AÇO CA-60 Ø4,2MM, COMPRIMENTO TOTAL 40CM, ESPAÇAMENTO DE 20CM, INCLUSIVE CORTE, DOBRA E ARGAMASSA, TRAÇO 1:4 (CIMENTO E AREIA), PREPARO MECÂNICO</v>
          </cell>
          <cell r="D2769" t="str">
            <v>M</v>
          </cell>
          <cell r="E2769">
            <v>18.600000000000001</v>
          </cell>
          <cell r="F2769" t="str">
            <v>ED-8003</v>
          </cell>
          <cell r="G2769">
            <v>0</v>
          </cell>
        </row>
        <row r="2770">
          <cell r="A2770" t="str">
            <v>ED-50234</v>
          </cell>
          <cell r="B2770" t="str">
            <v>JUN-DIL-010</v>
          </cell>
          <cell r="C2770" t="str">
            <v xml:space="preserve">COSTURA DE TRINCA COM GRAMPO, BARRA DE AÇO CA-60 Ø4,2MM, COMPRIMENTO TOTAL 40CM, ESPAÇAMENTO DE 30CM, INCLUSIVE CORTE, DOBRA E ARGAMASSA, TRAÇO 1:4 (CIMENTO E AREIA), PREPARO MECÂNICO
</v>
          </cell>
          <cell r="D2770" t="str">
            <v>M</v>
          </cell>
          <cell r="E2770">
            <v>13.2</v>
          </cell>
          <cell r="F2770" t="str">
            <v>ED-50234</v>
          </cell>
          <cell r="G2770">
            <v>0</v>
          </cell>
        </row>
        <row r="2771">
          <cell r="A2771" t="str">
            <v>ED-50233</v>
          </cell>
          <cell r="B2771" t="str">
            <v>JUN-DIL-005</v>
          </cell>
          <cell r="C2771" t="str">
            <v>ENCHIMENTO DE JUNTA COM MASTIQUE E = 3 MM</v>
          </cell>
          <cell r="D2771" t="str">
            <v>M</v>
          </cell>
          <cell r="E2771">
            <v>23.54</v>
          </cell>
          <cell r="F2771" t="str">
            <v>ED-50233</v>
          </cell>
          <cell r="G2771">
            <v>0</v>
          </cell>
        </row>
        <row r="2772">
          <cell r="A2772" t="str">
            <v>ED-50236</v>
          </cell>
          <cell r="B2772" t="str">
            <v>JUN-ENT-005</v>
          </cell>
          <cell r="C2772" t="str">
            <v xml:space="preserve">ENTELAMENTO CORRETIVO DE SUPERFÍCIE COM TRINCA POR RETRAÇÃO OU DILATAÇÃO, REVESTIDA COM ARGAMASSA DE CAL HIDRATADA, TRAÇO 1:3 (CAL E AREIA), PREPARO MANUAL, INCLUSIVE TELA DE POLIÉSTER ADESIVA COM REFORÇO CENTRAL, LARGURA DE 15CM
</v>
          </cell>
          <cell r="D2772" t="str">
            <v>M</v>
          </cell>
          <cell r="E2772">
            <v>5.39</v>
          </cell>
          <cell r="F2772" t="str">
            <v>ED-50236</v>
          </cell>
          <cell r="G2772">
            <v>0</v>
          </cell>
        </row>
        <row r="2773">
          <cell r="A2773" t="str">
            <v>ED-50237</v>
          </cell>
          <cell r="B2773" t="str">
            <v>JUN-ENT-010</v>
          </cell>
          <cell r="C2773" t="str">
            <v xml:space="preserve">ENTELAMENTO PREVENTIVO DE SUPERFÍCIE SUJEITA A TRINCA, INCLUSIVE TELA DE POLIÉSTER ADESIVA SEM REFORÇO, LARGURA DE 25CM, EXCLUSIVE REVESTIMENTO DE ACABAMENTO
</v>
          </cell>
          <cell r="D2773" t="str">
            <v>M</v>
          </cell>
          <cell r="E2773">
            <v>2.94</v>
          </cell>
          <cell r="F2773" t="str">
            <v>ED-50237</v>
          </cell>
          <cell r="G2773">
            <v>0</v>
          </cell>
        </row>
        <row r="2774">
          <cell r="A2774" t="str">
            <v>ED-8145</v>
          </cell>
          <cell r="B2774" t="str">
            <v>-</v>
          </cell>
          <cell r="C2774" t="str">
            <v>JUNTA DE DILATAÇÃO COM ISOPOR 20 MM, EXCLUSIVE SELANTE</v>
          </cell>
          <cell r="D2774" t="str">
            <v>M2</v>
          </cell>
          <cell r="E2774">
            <v>7.17</v>
          </cell>
          <cell r="F2774" t="str">
            <v>ED-8145</v>
          </cell>
          <cell r="G2774">
            <v>0</v>
          </cell>
        </row>
        <row r="2775">
          <cell r="A2775" t="str">
            <v>ED-50240</v>
          </cell>
          <cell r="B2775" t="str">
            <v>JUN-ENT-025</v>
          </cell>
          <cell r="C2775" t="str">
            <v xml:space="preserve">TELA SOLDADA PARA LIGAÇÃO E PREVENÇÃO DE TRINCA EM ALVENARIA/ESTRUTURA, DIMENSÕES (50X10,5)CM, INCLUSIVE PINOS DE FIXAÇÃO, EXCLUSIVE REBOCO
</v>
          </cell>
          <cell r="D2775" t="str">
            <v>UN</v>
          </cell>
          <cell r="E2775">
            <v>5.08</v>
          </cell>
          <cell r="F2775" t="str">
            <v>ED-50240</v>
          </cell>
          <cell r="G2775">
            <v>0</v>
          </cell>
        </row>
        <row r="2776">
          <cell r="A2776" t="str">
            <v>ED-50241</v>
          </cell>
          <cell r="B2776" t="str">
            <v>JUN-ENT-030</v>
          </cell>
          <cell r="C2776" t="str">
            <v>TELA SOLDADA PARA LIGAÇÃO E PREVENÇÃO DE TRINCA EM ALVENARIA/ESTRUTURA, DIMENSÕES (50X12)CM, INCLUSIVE PINOS DE FIXAÇÃO, EXCLUSIVE REBOCO</v>
          </cell>
          <cell r="D2776" t="str">
            <v>UN</v>
          </cell>
          <cell r="E2776">
            <v>6.85</v>
          </cell>
          <cell r="F2776" t="str">
            <v>ED-50241</v>
          </cell>
          <cell r="G2776">
            <v>0</v>
          </cell>
        </row>
        <row r="2777">
          <cell r="A2777" t="str">
            <v>ED-50238</v>
          </cell>
          <cell r="B2777" t="str">
            <v>JUN-ENT-015</v>
          </cell>
          <cell r="C2777" t="str">
            <v>TELA SOLDADA PARA LIGAÇÃO E PREVENÇÃO DE TRINCA EM ALVENARIA/ESTRUTURA, DIMENSÕES (50X6)CM, INCLUSIVE PINOS DE FIXAÇÃO, EXCLUSIVE REBOCO</v>
          </cell>
          <cell r="D2777" t="str">
            <v>UN</v>
          </cell>
          <cell r="E2777">
            <v>6.34</v>
          </cell>
          <cell r="F2777" t="str">
            <v>ED-50238</v>
          </cell>
          <cell r="G2777">
            <v>0</v>
          </cell>
        </row>
        <row r="2778">
          <cell r="A2778" t="str">
            <v>ED-50239</v>
          </cell>
          <cell r="B2778" t="str">
            <v>JUN-ENT-020</v>
          </cell>
          <cell r="C2778" t="str">
            <v>TELA SOLDADA PARA LIGAÇÃO E PREVENÇÃO DE TRINCA EM ALVENARIA/ESTRUTURA, DIMENSÕES (50X7,5)CM, INCLUSIVE PINOS DE FIXAÇÃO, EXCLUSIVE REBOCO</v>
          </cell>
          <cell r="D2778" t="str">
            <v>UN</v>
          </cell>
          <cell r="E2778">
            <v>6.46</v>
          </cell>
          <cell r="F2778" t="str">
            <v>ED-50239</v>
          </cell>
          <cell r="G2778">
            <v>0</v>
          </cell>
        </row>
        <row r="2779">
          <cell r="A2779" t="str">
            <v>ED-20754</v>
          </cell>
          <cell r="B2779" t="str">
            <v>-</v>
          </cell>
          <cell r="C2779" t="str">
            <v>TELA SOLDADA PARA LIGAÇÃO E PREVENÇÃO DE TRINCA EM ALVENARIA/ESTRUTURA, INCLUSIVE PINOS DE FIXAÇÃO, EXCLUSIVE REBOCO</v>
          </cell>
          <cell r="D2779" t="str">
            <v>M2</v>
          </cell>
          <cell r="E2779">
            <v>27.94</v>
          </cell>
          <cell r="F2779" t="str">
            <v>ED-20754</v>
          </cell>
          <cell r="G2779">
            <v>0</v>
          </cell>
        </row>
        <row r="2780">
          <cell r="A2780" t="str">
            <v>ED-50235</v>
          </cell>
          <cell r="B2780" t="str">
            <v>JUN-DIL-015</v>
          </cell>
          <cell r="C2780" t="str">
            <v>TRATAMENTO DE JUNTA DE DILATAÇÃO COM ISOPOR,  ESP. 20 MM, PROFUNDIDADE DE 10-15CM, EXCLUSIVE SELANTE</v>
          </cell>
          <cell r="D2780" t="str">
            <v>M</v>
          </cell>
          <cell r="E2780">
            <v>0.9</v>
          </cell>
          <cell r="F2780" t="str">
            <v>ED-50235</v>
          </cell>
          <cell r="G2780">
            <v>0</v>
          </cell>
        </row>
        <row r="2781">
          <cell r="A2781" t="str">
            <v>32.03</v>
          </cell>
          <cell r="B2781">
            <v>9063</v>
          </cell>
          <cell r="C2781" t="str">
            <v>ENSAIO DE SOLO E AGREGADO</v>
          </cell>
          <cell r="D2781" t="str">
            <v/>
          </cell>
          <cell r="E2781">
            <v>0</v>
          </cell>
          <cell r="F2781" t="str">
            <v>32.03</v>
          </cell>
          <cell r="G2781">
            <v>0</v>
          </cell>
        </row>
        <row r="2782">
          <cell r="A2782" t="str">
            <v>ED-49556</v>
          </cell>
          <cell r="B2782" t="str">
            <v>ENS-SOL-040</v>
          </cell>
          <cell r="C2782" t="str">
            <v>ENSAIO DE COMPACTACAO - AMOSTRAS NAO TRABALHADAS - ENERGIA INTERMEDIARIA - SOLOS</v>
          </cell>
          <cell r="D2782" t="str">
            <v>U</v>
          </cell>
          <cell r="E2782">
            <v>145.12</v>
          </cell>
          <cell r="F2782" t="str">
            <v>ED-49556</v>
          </cell>
          <cell r="G2782">
            <v>0</v>
          </cell>
        </row>
        <row r="2783">
          <cell r="A2783" t="str">
            <v>ED-49557</v>
          </cell>
          <cell r="B2783" t="str">
            <v>ENS-SOL-045</v>
          </cell>
          <cell r="C2783" t="str">
            <v>ENSAIO DE COMPACTACAO - AMOSTRAS NAO TRABALHADAS - ENERGIA MODIFICADA - SOLOS</v>
          </cell>
          <cell r="D2783" t="str">
            <v>U</v>
          </cell>
          <cell r="E2783">
            <v>190.16</v>
          </cell>
          <cell r="F2783" t="str">
            <v>ED-49557</v>
          </cell>
          <cell r="G2783">
            <v>0</v>
          </cell>
        </row>
        <row r="2784">
          <cell r="A2784" t="str">
            <v>ED-49555</v>
          </cell>
          <cell r="B2784" t="str">
            <v>ENS-SOL-035</v>
          </cell>
          <cell r="C2784" t="str">
            <v>ENSAIO DE COMPACTACAO - AMOSTRAS NAO TRABALHADAS - ENERGIA NORMAL - SOLOS</v>
          </cell>
          <cell r="D2784" t="str">
            <v>U</v>
          </cell>
          <cell r="E2784">
            <v>95.08</v>
          </cell>
          <cell r="F2784" t="str">
            <v>ED-49555</v>
          </cell>
          <cell r="G2784">
            <v>0</v>
          </cell>
        </row>
        <row r="2785">
          <cell r="A2785" t="str">
            <v>ED-49558</v>
          </cell>
          <cell r="B2785" t="str">
            <v>ENS-SOL-050</v>
          </cell>
          <cell r="C2785" t="str">
            <v>ENSAIO DE COMPACTACAO - AMOSTRAS TRABALHADAS - SOLOS</v>
          </cell>
          <cell r="D2785" t="str">
            <v>U</v>
          </cell>
          <cell r="E2785">
            <v>100.08</v>
          </cell>
          <cell r="F2785" t="str">
            <v>ED-49558</v>
          </cell>
          <cell r="G2785">
            <v>0</v>
          </cell>
        </row>
        <row r="2786">
          <cell r="A2786" t="str">
            <v>ED-49561</v>
          </cell>
          <cell r="B2786" t="str">
            <v>ENS-SOL-065</v>
          </cell>
          <cell r="C2786" t="str">
            <v>ENSAIO DE DENSIDADE REAL - SOLOS</v>
          </cell>
          <cell r="D2786" t="str">
            <v>U</v>
          </cell>
          <cell r="E2786">
            <v>45.03</v>
          </cell>
          <cell r="F2786" t="str">
            <v>ED-49561</v>
          </cell>
          <cell r="G2786">
            <v>0</v>
          </cell>
        </row>
        <row r="2787">
          <cell r="A2787" t="str">
            <v>ED-49567</v>
          </cell>
          <cell r="B2787" t="str">
            <v>ENS-SOL-095</v>
          </cell>
          <cell r="C2787" t="str">
            <v>ENSAIO DE EXPANSIBILIDADE - SOLOS</v>
          </cell>
          <cell r="D2787" t="str">
            <v>U</v>
          </cell>
          <cell r="E2787">
            <v>72.56</v>
          </cell>
          <cell r="F2787" t="str">
            <v>ED-49567</v>
          </cell>
          <cell r="G2787">
            <v>0</v>
          </cell>
        </row>
        <row r="2788">
          <cell r="A2788" t="str">
            <v>ED-49551</v>
          </cell>
          <cell r="B2788" t="str">
            <v>ENS-SOL-015</v>
          </cell>
          <cell r="C2788" t="str">
            <v>ENSAIO DE GRANULOMETRIA POR PENEIRAMENTO - SOLOS</v>
          </cell>
          <cell r="D2788" t="str">
            <v>U</v>
          </cell>
          <cell r="E2788">
            <v>80.06</v>
          </cell>
          <cell r="F2788" t="str">
            <v>ED-49551</v>
          </cell>
          <cell r="G2788">
            <v>0</v>
          </cell>
        </row>
        <row r="2789">
          <cell r="A2789" t="str">
            <v>ED-49552</v>
          </cell>
          <cell r="B2789" t="str">
            <v>ENS-SOL-020</v>
          </cell>
          <cell r="C2789" t="str">
            <v>ENSAIO DE GRANULOMETRIA POR PENEIRAMENTO E SEDIMENTACAO - SOLOS</v>
          </cell>
          <cell r="D2789" t="str">
            <v>U</v>
          </cell>
          <cell r="E2789">
            <v>95.08</v>
          </cell>
          <cell r="F2789" t="str">
            <v>ED-49552</v>
          </cell>
          <cell r="G2789">
            <v>0</v>
          </cell>
        </row>
        <row r="2790">
          <cell r="A2790" t="str">
            <v>ED-49553</v>
          </cell>
          <cell r="B2790" t="str">
            <v>ENS-SOL-025</v>
          </cell>
          <cell r="C2790" t="str">
            <v>ENSAIO DE LIMITE DE LIQUIDEZ - SOLOS</v>
          </cell>
          <cell r="D2790" t="str">
            <v>U</v>
          </cell>
          <cell r="E2790">
            <v>50.04</v>
          </cell>
          <cell r="F2790" t="str">
            <v>ED-49553</v>
          </cell>
          <cell r="G2790">
            <v>0</v>
          </cell>
        </row>
        <row r="2791">
          <cell r="A2791" t="str">
            <v>ED-49554</v>
          </cell>
          <cell r="B2791" t="str">
            <v>ENS-SOL-030</v>
          </cell>
          <cell r="C2791" t="str">
            <v>ENSAIO DE LIMITE DE PLASTICIDADE - SOLOS</v>
          </cell>
          <cell r="D2791" t="str">
            <v>U</v>
          </cell>
          <cell r="E2791">
            <v>45.03</v>
          </cell>
          <cell r="F2791" t="str">
            <v>ED-49554</v>
          </cell>
          <cell r="G2791">
            <v>0</v>
          </cell>
        </row>
        <row r="2792">
          <cell r="A2792" t="str">
            <v>ED-49562</v>
          </cell>
          <cell r="B2792" t="str">
            <v>ENS-SOL-070</v>
          </cell>
          <cell r="C2792" t="str">
            <v>ENSAIO DE MASSA ESPECIFICA - IN SITU - EMPREGO DO OLEO - SOLOS</v>
          </cell>
          <cell r="D2792" t="str">
            <v>U</v>
          </cell>
          <cell r="E2792">
            <v>55.04</v>
          </cell>
          <cell r="F2792" t="str">
            <v>ED-49562</v>
          </cell>
          <cell r="G2792">
            <v>0</v>
          </cell>
        </row>
        <row r="2793">
          <cell r="A2793" t="str">
            <v>ED-49560</v>
          </cell>
          <cell r="B2793" t="str">
            <v>ENS-SOL-060</v>
          </cell>
          <cell r="C2793" t="str">
            <v>ENSAIO DE MASSA ESPECIFICA - IN SITU - METODO BALAO DE BORRACHA - SOLOS</v>
          </cell>
          <cell r="D2793" t="str">
            <v>U</v>
          </cell>
          <cell r="E2793">
            <v>40.03</v>
          </cell>
          <cell r="F2793" t="str">
            <v>ED-49560</v>
          </cell>
          <cell r="G2793">
            <v>0</v>
          </cell>
        </row>
        <row r="2794">
          <cell r="A2794" t="str">
            <v>ED-49559</v>
          </cell>
          <cell r="B2794" t="str">
            <v>ENS-SOL-055</v>
          </cell>
          <cell r="C2794" t="str">
            <v>ENSAIO DE MASSA ESPECIFICA - IN SITU - METODO FRASCO DE AREIA - SOLOS</v>
          </cell>
          <cell r="D2794" t="str">
            <v>U</v>
          </cell>
          <cell r="E2794">
            <v>35.03</v>
          </cell>
          <cell r="F2794" t="str">
            <v>ED-49559</v>
          </cell>
          <cell r="G2794">
            <v>0</v>
          </cell>
        </row>
        <row r="2795">
          <cell r="A2795" t="str">
            <v>ED-49566</v>
          </cell>
          <cell r="B2795" t="str">
            <v>ENS-SOL-090</v>
          </cell>
          <cell r="C2795" t="str">
            <v>ENSAIO DE RESILIENCIA - SOLOS</v>
          </cell>
          <cell r="D2795" t="str">
            <v>U</v>
          </cell>
          <cell r="E2795">
            <v>645.54999999999995</v>
          </cell>
          <cell r="F2795" t="str">
            <v>ED-49566</v>
          </cell>
          <cell r="G2795">
            <v>0</v>
          </cell>
        </row>
        <row r="2796">
          <cell r="A2796" t="str">
            <v>ED-49565</v>
          </cell>
          <cell r="B2796" t="str">
            <v>ENS-SOL-085</v>
          </cell>
          <cell r="C2796" t="str">
            <v>ENSAIO DE TEOR DE UMIDADE - EM LABORATORIO - SOLOS</v>
          </cell>
          <cell r="D2796" t="str">
            <v>U</v>
          </cell>
          <cell r="E2796">
            <v>40.03</v>
          </cell>
          <cell r="F2796" t="str">
            <v>ED-49565</v>
          </cell>
          <cell r="G2796">
            <v>0</v>
          </cell>
        </row>
        <row r="2797">
          <cell r="A2797" t="str">
            <v>ED-49563</v>
          </cell>
          <cell r="B2797" t="str">
            <v>ENS-SOL-075</v>
          </cell>
          <cell r="C2797" t="str">
            <v>ENSAIO DE TEOR DE UMIDADE - METODO EXPEDITO DO ALCOOL - SOLOS</v>
          </cell>
          <cell r="D2797" t="str">
            <v>U</v>
          </cell>
          <cell r="E2797">
            <v>30.02</v>
          </cell>
          <cell r="F2797" t="str">
            <v>ED-49563</v>
          </cell>
          <cell r="G2797">
            <v>0</v>
          </cell>
        </row>
        <row r="2798">
          <cell r="A2798" t="str">
            <v>ED-49564</v>
          </cell>
          <cell r="B2798" t="str">
            <v>ENS-SOL-080</v>
          </cell>
          <cell r="C2798" t="str">
            <v>ENSAIO DE TEOR DE UMIDADE - PROCESSO SPEEDY - SOLOS E AGREGADOS MIUDOS</v>
          </cell>
          <cell r="D2798" t="str">
            <v>U</v>
          </cell>
          <cell r="E2798">
            <v>30.02</v>
          </cell>
          <cell r="F2798" t="str">
            <v>ED-49564</v>
          </cell>
          <cell r="G2798">
            <v>0</v>
          </cell>
        </row>
        <row r="2799">
          <cell r="A2799" t="str">
            <v>ED-49550</v>
          </cell>
          <cell r="B2799" t="str">
            <v>ENS-SOL-010</v>
          </cell>
          <cell r="C2799" t="str">
            <v>ENSAIO DE TERRAPLENAGEM - CAMADA FINAL DO ATERRO</v>
          </cell>
          <cell r="D2799" t="str">
            <v>M3</v>
          </cell>
          <cell r="E2799">
            <v>1.19</v>
          </cell>
          <cell r="F2799" t="str">
            <v>ED-49550</v>
          </cell>
          <cell r="G2799">
            <v>0</v>
          </cell>
        </row>
        <row r="2800">
          <cell r="A2800" t="str">
            <v>ED-49549</v>
          </cell>
          <cell r="B2800" t="str">
            <v>ENS-SOL-005</v>
          </cell>
          <cell r="C2800" t="str">
            <v>ENSAIOS DE TERRAPLENAGEM - CORPO DO ATERRO</v>
          </cell>
          <cell r="D2800" t="str">
            <v>M3</v>
          </cell>
          <cell r="E2800">
            <v>0.37</v>
          </cell>
          <cell r="F2800" t="str">
            <v>ED-49549</v>
          </cell>
          <cell r="G2800">
            <v>0</v>
          </cell>
        </row>
        <row r="2801">
          <cell r="A2801" t="str">
            <v>ED-49568</v>
          </cell>
          <cell r="B2801" t="str">
            <v>ENS-SOL-100</v>
          </cell>
          <cell r="C2801" t="str">
            <v>PREPARACAO DE AMOSTRAS PARA ENSAIO DE CARACTERIZACAO - SOLOS</v>
          </cell>
          <cell r="D2801" t="str">
            <v>U</v>
          </cell>
          <cell r="E2801">
            <v>55.04</v>
          </cell>
          <cell r="F2801" t="str">
            <v>ED-49568</v>
          </cell>
          <cell r="G2801">
            <v>0</v>
          </cell>
        </row>
        <row r="2802">
          <cell r="A2802" t="str">
            <v>32.04</v>
          </cell>
          <cell r="B2802">
            <v>9064</v>
          </cell>
          <cell r="C2802" t="str">
            <v>ENSAIO DE CONCRETO E AÇO</v>
          </cell>
          <cell r="D2802" t="str">
            <v/>
          </cell>
          <cell r="E2802">
            <v>0</v>
          </cell>
          <cell r="F2802" t="str">
            <v>32.04</v>
          </cell>
          <cell r="G2802">
            <v>0</v>
          </cell>
        </row>
        <row r="2803">
          <cell r="A2803" t="str">
            <v>ED-49545</v>
          </cell>
          <cell r="B2803" t="str">
            <v>ENS-CON-015</v>
          </cell>
          <cell r="C2803" t="str">
            <v>DETERMINAÇÃO E ANÁLISE DE RESULTADO DE RESISTÊNCIA A COMPRESSÃO DO CONCRETO MOLDADO</v>
          </cell>
          <cell r="D2803" t="str">
            <v>U</v>
          </cell>
          <cell r="E2803">
            <v>160</v>
          </cell>
          <cell r="F2803" t="str">
            <v>ED-49545</v>
          </cell>
          <cell r="G2803">
            <v>0</v>
          </cell>
        </row>
        <row r="2804">
          <cell r="A2804" t="str">
            <v>ED-49544</v>
          </cell>
          <cell r="B2804" t="str">
            <v>ENS-CON-005</v>
          </cell>
          <cell r="C2804" t="str">
            <v>ENSAIO DE CONCRETO: CURA, FACEAMENTO, RUPTURA, EMISSÃO DE CERTIFICADOS - ATE 6 UNIDADES</v>
          </cell>
          <cell r="D2804" t="str">
            <v>U</v>
          </cell>
          <cell r="E2804">
            <v>96</v>
          </cell>
          <cell r="F2804" t="str">
            <v>ED-49544</v>
          </cell>
          <cell r="G2804">
            <v>0</v>
          </cell>
        </row>
        <row r="2805">
          <cell r="A2805" t="str">
            <v>ED-49546</v>
          </cell>
          <cell r="B2805" t="str">
            <v>ENS-CON-045</v>
          </cell>
          <cell r="C2805" t="str">
            <v>ENSAIO DE RESISTENCIA A COMPRESSAO SIMPLES - CONCRETO</v>
          </cell>
          <cell r="D2805" t="str">
            <v>U</v>
          </cell>
          <cell r="E2805">
            <v>90.07</v>
          </cell>
          <cell r="F2805" t="str">
            <v>ED-49546</v>
          </cell>
          <cell r="G2805">
            <v>0</v>
          </cell>
        </row>
        <row r="2806">
          <cell r="A2806" t="str">
            <v>ED-49548</v>
          </cell>
          <cell r="B2806" t="str">
            <v>ENS-CON-055</v>
          </cell>
          <cell r="C2806" t="str">
            <v>ENSAIO DE RESISTENCIA A TRACAO NA FLEXAO DE CONCRETO</v>
          </cell>
          <cell r="D2806" t="str">
            <v>U</v>
          </cell>
          <cell r="E2806">
            <v>100.08</v>
          </cell>
          <cell r="F2806" t="str">
            <v>ED-49548</v>
          </cell>
          <cell r="G2806">
            <v>0</v>
          </cell>
        </row>
        <row r="2807">
          <cell r="A2807" t="str">
            <v>ED-49547</v>
          </cell>
          <cell r="B2807" t="str">
            <v>ENS-CON-050</v>
          </cell>
          <cell r="C2807" t="str">
            <v>ENSAIO DE RESISTENCIA A TRACAO POR COMPRESSAO DIAMETRAL - CONCRETO</v>
          </cell>
          <cell r="D2807" t="str">
            <v>U</v>
          </cell>
          <cell r="E2807">
            <v>90.07</v>
          </cell>
          <cell r="F2807" t="str">
            <v>ED-49547</v>
          </cell>
          <cell r="G2807">
            <v>0</v>
          </cell>
        </row>
        <row r="2808">
          <cell r="A2808" t="str">
            <v>33.</v>
          </cell>
          <cell r="B2808">
            <v>8694</v>
          </cell>
          <cell r="C2808" t="str">
            <v>URBANIZAÇÃO E OBRAS COMPLEMENTARES</v>
          </cell>
          <cell r="D2808" t="str">
            <v/>
          </cell>
          <cell r="E2808">
            <v>0</v>
          </cell>
          <cell r="F2808" t="str">
            <v>33.</v>
          </cell>
          <cell r="G2808">
            <v>0</v>
          </cell>
        </row>
        <row r="2809">
          <cell r="A2809" t="str">
            <v>33.01</v>
          </cell>
          <cell r="B2809">
            <v>9065</v>
          </cell>
          <cell r="C2809" t="str">
            <v>PASSEIO DE CONCRETO</v>
          </cell>
          <cell r="D2809" t="str">
            <v/>
          </cell>
          <cell r="E2809">
            <v>0</v>
          </cell>
          <cell r="F2809" t="str">
            <v>33.01</v>
          </cell>
          <cell r="G2809">
            <v>0</v>
          </cell>
        </row>
        <row r="2810">
          <cell r="A2810" t="str">
            <v>ED-51147</v>
          </cell>
          <cell r="B2810" t="str">
            <v>URB-PAS-015</v>
          </cell>
          <cell r="C2810" t="str">
            <v>LANÇAMENTO E ESPALHAMENTO DE SOLO OU MATERIAL DE DEMOLIÇÃO EM ÁREA DE PASSEIO EXCLUSIVE APILOAMENTO</v>
          </cell>
          <cell r="D2810" t="str">
            <v>M3</v>
          </cell>
          <cell r="E2810">
            <v>18.059999999999999</v>
          </cell>
          <cell r="F2810" t="str">
            <v>ED-51147</v>
          </cell>
          <cell r="G2810">
            <v>0</v>
          </cell>
        </row>
        <row r="2811">
          <cell r="A2811" t="str">
            <v>ED-51145</v>
          </cell>
          <cell r="B2811" t="str">
            <v>URB-PAS-006</v>
          </cell>
          <cell r="C2811" t="str">
            <v>PASSEIOS DE CONCRETO E = 6 CM, FCK = 10 MPA, JUNTA SECA</v>
          </cell>
          <cell r="D2811" t="str">
            <v>M2</v>
          </cell>
          <cell r="E2811">
            <v>47.55</v>
          </cell>
          <cell r="F2811" t="str">
            <v>ED-51145</v>
          </cell>
          <cell r="G2811">
            <v>0</v>
          </cell>
        </row>
        <row r="2812">
          <cell r="A2812" t="str">
            <v>ED-51144</v>
          </cell>
          <cell r="B2812" t="str">
            <v>URB-PAS-005</v>
          </cell>
          <cell r="C2812" t="str">
            <v>PASSEIOS DE CONCRETO E = 8 CM, FCK = 15 MPA PADRÃO PREFEITURA</v>
          </cell>
          <cell r="D2812" t="str">
            <v>M2</v>
          </cell>
          <cell r="E2812">
            <v>55.2</v>
          </cell>
          <cell r="F2812" t="str">
            <v>ED-51144</v>
          </cell>
          <cell r="G2812">
            <v>0</v>
          </cell>
        </row>
        <row r="2813">
          <cell r="A2813" t="str">
            <v>33.02</v>
          </cell>
          <cell r="B2813">
            <v>9066</v>
          </cell>
          <cell r="C2813" t="str">
            <v>RAMPA DE ACESSO</v>
          </cell>
          <cell r="D2813" t="str">
            <v/>
          </cell>
          <cell r="E2813">
            <v>0</v>
          </cell>
          <cell r="F2813" t="str">
            <v>33.02</v>
          </cell>
          <cell r="G2813">
            <v>0</v>
          </cell>
        </row>
        <row r="2814">
          <cell r="A2814" t="str">
            <v>ED-51148</v>
          </cell>
          <cell r="B2814" t="str">
            <v>URB-RAM-005</v>
          </cell>
          <cell r="C2814" t="str">
            <v>RAMPA PARA ACESSO DE DEFICIENTE, EM CONCRETO SIMPLES FCK = 25 MPA, DESEMPENADA, COM PINTURA INDICATIVA, 02 DEMÃOS</v>
          </cell>
          <cell r="D2814" t="str">
            <v>U</v>
          </cell>
          <cell r="E2814">
            <v>320.31</v>
          </cell>
          <cell r="F2814" t="str">
            <v>ED-51148</v>
          </cell>
          <cell r="G2814">
            <v>0</v>
          </cell>
        </row>
        <row r="2815">
          <cell r="A2815" t="str">
            <v>33.03</v>
          </cell>
          <cell r="B2815">
            <v>9067</v>
          </cell>
          <cell r="C2815" t="str">
            <v>PASSEIO INTERTRAVADO</v>
          </cell>
          <cell r="D2815" t="str">
            <v/>
          </cell>
          <cell r="E2815">
            <v>0</v>
          </cell>
          <cell r="F2815" t="str">
            <v>33.03</v>
          </cell>
          <cell r="G2815">
            <v>0</v>
          </cell>
        </row>
        <row r="2816">
          <cell r="A2816" t="str">
            <v>ED-51146</v>
          </cell>
          <cell r="B2816" t="str">
            <v>URB-PAS-010</v>
          </cell>
          <cell r="C2816" t="str">
            <v>PASSEIO/PAVIMENTO ECOLÓGICO INTERTRAVADOS E = 6 CM, INCLUSIVE COLCHÃO DE AREIA E = 6 CM</v>
          </cell>
          <cell r="D2816" t="str">
            <v>M2</v>
          </cell>
          <cell r="E2816">
            <v>60.55</v>
          </cell>
          <cell r="F2816" t="str">
            <v>ED-51146</v>
          </cell>
          <cell r="G2816">
            <v>0</v>
          </cell>
        </row>
        <row r="2817">
          <cell r="A2817" t="str">
            <v>33.04</v>
          </cell>
          <cell r="B2817">
            <v>9068</v>
          </cell>
          <cell r="C2817" t="str">
            <v>MURO DIVISÓRIO</v>
          </cell>
          <cell r="D2817" t="str">
            <v/>
          </cell>
          <cell r="E2817">
            <v>0</v>
          </cell>
          <cell r="F2817" t="str">
            <v>33.04</v>
          </cell>
          <cell r="G2817">
            <v>0</v>
          </cell>
        </row>
        <row r="2818">
          <cell r="A2818" t="str">
            <v>ED-50400</v>
          </cell>
          <cell r="B2818" t="str">
            <v>MUR-COL-005</v>
          </cell>
          <cell r="C2818" t="str">
            <v>COLUNA DE ALVENARIA A VISTA DE SUPORTE DO PORTÃO (PARA CAIXA DE MEDIÇÃO DE ENERGIA OU PARA PLACA DO NOME DO PRÉDIO) 1,70 X 2,30 M</v>
          </cell>
          <cell r="D2818" t="str">
            <v>U</v>
          </cell>
          <cell r="E2818">
            <v>1013.07</v>
          </cell>
          <cell r="F2818" t="str">
            <v>ED-50400</v>
          </cell>
          <cell r="G2818">
            <v>0</v>
          </cell>
        </row>
        <row r="2819">
          <cell r="A2819" t="str">
            <v>ED-50409</v>
          </cell>
          <cell r="B2819" t="str">
            <v>MUR-TIJ-020</v>
          </cell>
          <cell r="C2819" t="str">
            <v>MURETA DE TIJOLO COMUM ESP. = 15CM, H = 105 CM, A REVESTIR</v>
          </cell>
          <cell r="D2819" t="str">
            <v>M</v>
          </cell>
          <cell r="E2819">
            <v>273.76</v>
          </cell>
          <cell r="F2819" t="str">
            <v>ED-50409</v>
          </cell>
          <cell r="G2819">
            <v>0</v>
          </cell>
        </row>
        <row r="2820">
          <cell r="A2820" t="str">
            <v>ED-50410</v>
          </cell>
          <cell r="B2820" t="str">
            <v>MUR-TIJ-025</v>
          </cell>
          <cell r="C2820" t="str">
            <v>MURETA DE TIJOLO COMUM ESP. = 15CM, H = 130 CM, A REVESTIR</v>
          </cell>
          <cell r="D2820" t="str">
            <v>M</v>
          </cell>
          <cell r="E2820">
            <v>307.76</v>
          </cell>
          <cell r="F2820" t="str">
            <v>ED-50410</v>
          </cell>
          <cell r="G2820">
            <v>0</v>
          </cell>
        </row>
        <row r="2821">
          <cell r="A2821" t="str">
            <v>ED-50399</v>
          </cell>
          <cell r="B2821" t="str">
            <v>MUR-CAL-010</v>
          </cell>
          <cell r="C2821" t="str">
            <v>MURO DE VEDAÇÃO DE CONCRETO PRÉ-MOLDADO TIPO CALHA V ALTURA LIVRE = 2,50 M, SAPATA CONCRETO 1:3:6, 30 X 50 CM</v>
          </cell>
          <cell r="D2821" t="str">
            <v>M</v>
          </cell>
          <cell r="E2821">
            <v>319.93</v>
          </cell>
          <cell r="F2821" t="str">
            <v>ED-50399</v>
          </cell>
          <cell r="G2821">
            <v>0</v>
          </cell>
        </row>
        <row r="2822">
          <cell r="A2822" t="str">
            <v>ED-50395</v>
          </cell>
          <cell r="B2822" t="str">
            <v>MUR-BLO-005</v>
          </cell>
          <cell r="C2822"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2822" t="str">
            <v>M</v>
          </cell>
          <cell r="E2822">
            <v>330.93</v>
          </cell>
          <cell r="F2822" t="str">
            <v>ED-50395</v>
          </cell>
          <cell r="G2822">
            <v>0</v>
          </cell>
        </row>
        <row r="2823">
          <cell r="A2823" t="str">
            <v>ED-50396</v>
          </cell>
          <cell r="B2823" t="str">
            <v>MUR-BLO-010</v>
          </cell>
          <cell r="C2823"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23" t="str">
            <v>M</v>
          </cell>
          <cell r="E2823">
            <v>356.83</v>
          </cell>
          <cell r="F2823" t="str">
            <v>ED-50396</v>
          </cell>
          <cell r="G2823">
            <v>0</v>
          </cell>
        </row>
        <row r="2824">
          <cell r="A2824" t="str">
            <v>ED-50397</v>
          </cell>
          <cell r="B2824" t="str">
            <v>MUR-BLO-015</v>
          </cell>
          <cell r="C2824"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2824" t="str">
            <v>M</v>
          </cell>
          <cell r="E2824">
            <v>560.17999999999995</v>
          </cell>
          <cell r="F2824" t="str">
            <v>ED-50397</v>
          </cell>
          <cell r="G2824">
            <v>0</v>
          </cell>
        </row>
        <row r="2825">
          <cell r="A2825" t="str">
            <v>ED-50406</v>
          </cell>
          <cell r="B2825" t="str">
            <v>MUR-TIJ-005</v>
          </cell>
          <cell r="C2825" t="str">
            <v>MURO DIVISÓRIO TIJOLO FURADO E = 10 CM, REBOCADO E PINTADO A LATEX H = 1,80 M, INCLUSIVE SAPATA DE CONCRETO ARMADO FCK = 15 MPA, 50 X 55 CM</v>
          </cell>
          <cell r="D2825" t="str">
            <v>M</v>
          </cell>
          <cell r="E2825">
            <v>565.78</v>
          </cell>
          <cell r="F2825" t="str">
            <v>ED-50406</v>
          </cell>
          <cell r="G2825">
            <v>0</v>
          </cell>
        </row>
        <row r="2826">
          <cell r="A2826" t="str">
            <v>ED-50408</v>
          </cell>
          <cell r="B2826" t="str">
            <v>MUR-TIJ-015</v>
          </cell>
          <cell r="C2826" t="str">
            <v>MURO DIVISÓRIO TIJOLO FURADO E = 10 CM, REBOCADO E PINTADO A LATEX H = 2,20 A 2,50 M, INCLUSIVE SAPATA DE CONCRETO ARMADO FCK = 15 MPA, 50 X 55 CM</v>
          </cell>
          <cell r="D2826" t="str">
            <v>M</v>
          </cell>
          <cell r="E2826">
            <v>778</v>
          </cell>
          <cell r="F2826" t="str">
            <v>ED-50408</v>
          </cell>
          <cell r="G2826">
            <v>0</v>
          </cell>
        </row>
        <row r="2827">
          <cell r="A2827" t="str">
            <v>ED-50407</v>
          </cell>
          <cell r="B2827" t="str">
            <v>MUR-TIJ-010</v>
          </cell>
          <cell r="C2827" t="str">
            <v>MURO DIVISÓRIO TIJOLO FURADO E = 10 CM, REBOCADO E PINTADO A LATEX H = 2,20 M, INCLUSIVE SAPATA DE CONCRETO ARMADO FCK = 15 MPA, 50 X 55 CM</v>
          </cell>
          <cell r="D2827" t="str">
            <v>M</v>
          </cell>
          <cell r="E2827">
            <v>608.29999999999995</v>
          </cell>
          <cell r="F2827" t="str">
            <v>ED-50407</v>
          </cell>
          <cell r="G2827">
            <v>0</v>
          </cell>
        </row>
        <row r="2828">
          <cell r="A2828" t="str">
            <v>33.05</v>
          </cell>
          <cell r="B2828">
            <v>9069</v>
          </cell>
          <cell r="C2828" t="str">
            <v>CONCERTINA</v>
          </cell>
          <cell r="D2828" t="str">
            <v/>
          </cell>
          <cell r="E2828">
            <v>0</v>
          </cell>
          <cell r="F2828" t="str">
            <v>33.05</v>
          </cell>
          <cell r="G2828">
            <v>0</v>
          </cell>
        </row>
        <row r="2829">
          <cell r="A2829" t="str">
            <v>ED-50401</v>
          </cell>
          <cell r="B2829" t="str">
            <v>MUR-CON-005</v>
          </cell>
          <cell r="C2829" t="str">
            <v>CONCERTINA CLIPADA MODELO ESPIRAL HELICOIDAL DUPLA D = 450 MM</v>
          </cell>
          <cell r="D2829" t="str">
            <v>M</v>
          </cell>
          <cell r="E2829">
            <v>69.8</v>
          </cell>
          <cell r="F2829" t="str">
            <v>ED-50401</v>
          </cell>
          <cell r="G2829">
            <v>0</v>
          </cell>
        </row>
        <row r="2830">
          <cell r="A2830" t="str">
            <v>ED-50402</v>
          </cell>
          <cell r="B2830" t="str">
            <v>MUR-CON-010</v>
          </cell>
          <cell r="C2830" t="str">
            <v>CONCERTINA CLIPADA MODELO ESPIRAL HELICOIDAL DUPLA D = 610 MM</v>
          </cell>
          <cell r="D2830" t="str">
            <v>M</v>
          </cell>
          <cell r="E2830">
            <v>72.8</v>
          </cell>
          <cell r="F2830" t="str">
            <v>ED-50402</v>
          </cell>
          <cell r="G2830">
            <v>0</v>
          </cell>
        </row>
        <row r="2831">
          <cell r="A2831" t="str">
            <v>ED-50403</v>
          </cell>
          <cell r="B2831" t="str">
            <v>MUR-CON-015</v>
          </cell>
          <cell r="C2831" t="str">
            <v>CONCERTINA CLIPADA MODELO ESPIRAL HELICOIDAL DUPLA D = 730 MM</v>
          </cell>
          <cell r="D2831" t="str">
            <v>M</v>
          </cell>
          <cell r="E2831">
            <v>75.8</v>
          </cell>
          <cell r="F2831" t="str">
            <v>ED-50403</v>
          </cell>
          <cell r="G2831">
            <v>0</v>
          </cell>
        </row>
        <row r="2832">
          <cell r="A2832" t="str">
            <v>33.06</v>
          </cell>
          <cell r="B2832">
            <v>9070</v>
          </cell>
          <cell r="C2832" t="str">
            <v>DEFENSA</v>
          </cell>
          <cell r="D2832" t="str">
            <v/>
          </cell>
          <cell r="E2832">
            <v>0</v>
          </cell>
          <cell r="F2832" t="str">
            <v>33.06</v>
          </cell>
          <cell r="G2832">
            <v>0</v>
          </cell>
        </row>
        <row r="2833">
          <cell r="A2833" t="str">
            <v>ED-50404</v>
          </cell>
          <cell r="B2833" t="str">
            <v>MUR-DEF-005</v>
          </cell>
          <cell r="C2833" t="str">
            <v>COLOCAÇÃO DE DEFENSAS SOBRE O MURO FERRO CANTONEIRA L - 1" X 1/8" COMPRIMENTO = 85 CM, ESPAÇAMENTO 1,50 M E 5 FIADAS DE ARAME FARPADO</v>
          </cell>
          <cell r="D2833" t="str">
            <v>M</v>
          </cell>
          <cell r="E2833">
            <v>20.91</v>
          </cell>
          <cell r="F2833" t="str">
            <v>ED-50404</v>
          </cell>
          <cell r="G2833">
            <v>0</v>
          </cell>
        </row>
        <row r="2834">
          <cell r="A2834" t="str">
            <v>ED-50405</v>
          </cell>
          <cell r="B2834" t="str">
            <v>MUR-DEF-010</v>
          </cell>
          <cell r="C2834" t="str">
            <v>COLOCAÇÃO DE DEFENSAS SOBRE O MURO FERRO CANTONEIRA L - 1" X 1/8" COMPRIMENTO = 85 CM, ESPAÇAMENTO 1,50 M E 7 FIADAS DE ARAME FARPADO</v>
          </cell>
          <cell r="D2834" t="str">
            <v>M</v>
          </cell>
          <cell r="E2834">
            <v>23.59</v>
          </cell>
          <cell r="F2834" t="str">
            <v>ED-50405</v>
          </cell>
          <cell r="G2834">
            <v>0</v>
          </cell>
        </row>
        <row r="2835">
          <cell r="A2835" t="str">
            <v>33.07</v>
          </cell>
          <cell r="B2835">
            <v>9071</v>
          </cell>
          <cell r="C2835" t="str">
            <v>MEIO-FIO</v>
          </cell>
          <cell r="D2835" t="str">
            <v/>
          </cell>
          <cell r="E2835">
            <v>0</v>
          </cell>
          <cell r="F2835" t="str">
            <v>33.07</v>
          </cell>
          <cell r="G2835">
            <v>0</v>
          </cell>
        </row>
        <row r="2836">
          <cell r="A2836" t="str">
            <v>ED-51141</v>
          </cell>
          <cell r="B2836" t="str">
            <v>URB-MFC-015</v>
          </cell>
          <cell r="C2836" t="str">
            <v>GUIA DE MEIO-FIO, EM CONCRETO COM FCK 15MPA, MOLDADA IN-LOCO, SEÇÃO 15X45CM, FORMA EM MADEIRA, EXCLUSIVE SARJETA, INCLUSIVE ESCAVAÇÃO, APILOAMENTO E TRANSPORTE COM RETIRADA DO MATERIAL ESCAVADO (EM CAÇAMBA)</v>
          </cell>
          <cell r="D2836" t="str">
            <v>M</v>
          </cell>
          <cell r="E2836">
            <v>87.31</v>
          </cell>
          <cell r="F2836" t="str">
            <v>ED-51141</v>
          </cell>
          <cell r="G2836">
            <v>0</v>
          </cell>
        </row>
        <row r="2837">
          <cell r="A2837" t="str">
            <v>ED-51139</v>
          </cell>
          <cell r="B2837" t="str">
            <v>URB-MFC-005</v>
          </cell>
          <cell r="C2837" t="str">
            <v>GUIA DE MEIO-FIO, EM CONCRETO COM FCK 20MPA, PRÉ-MOLDADA, MFC-01 PADRÃO DER-MG, DIMENSÕES (12X16,7X35)CM, EXCLUSIVE SARJETA, INCLUSIVE ESCAVAÇÃO, APILOAMENTO E TRANSPORTE COM RETIRADA DO MATERIAL ESCAVADO (EM CAÇAMBA)</v>
          </cell>
          <cell r="D2837" t="str">
            <v>M</v>
          </cell>
          <cell r="E2837">
            <v>44.47</v>
          </cell>
          <cell r="F2837" t="str">
            <v>ED-51139</v>
          </cell>
          <cell r="G2837">
            <v>0</v>
          </cell>
        </row>
        <row r="2838">
          <cell r="A2838" t="str">
            <v>ED-51140</v>
          </cell>
          <cell r="B2838" t="str">
            <v>URB-MFC-010</v>
          </cell>
          <cell r="C2838" t="str">
            <v>GUIA DE MEIO-FIO, EM CONCRETO COM FCK 20MPA, PRÉ-MOLDADA, MFC-03 PADRÃO DER-MG, DIMENSÕES (12X18X45)CM, EXCLUSIVE SARJETA, INCLUSIVE ESCAVAÇÃO, APILOAMENTO E TRANSPORTE COM RETIRADA DO MATERIAL ESCAVADO (EM CAÇAMBA)</v>
          </cell>
          <cell r="D2838" t="str">
            <v>M</v>
          </cell>
          <cell r="E2838">
            <v>55.97</v>
          </cell>
          <cell r="F2838" t="str">
            <v>ED-51140</v>
          </cell>
          <cell r="G2838">
            <v>0</v>
          </cell>
        </row>
        <row r="2839">
          <cell r="A2839" t="str">
            <v>ED-48664</v>
          </cell>
          <cell r="B2839" t="str">
            <v>DRE-SAR-020</v>
          </cell>
          <cell r="C2839" t="str">
            <v>GUIA DE MEIO-FIO (10X15X22)CM E SARJETA (30X10)CM COM INCLINAÇÃO DE 10%, EM CONCRETO COM FCK 15MPA, MOLDADA IN-LOCO, FORMA EM MADEIRA, INCLUSIVE ESCAVAÇÃO, APILOAMENTO E TRANSPORTE COM RETIRADA DO MATERIAL ESCAVADO (EM CAÇAMBA)</v>
          </cell>
          <cell r="D2839" t="str">
            <v>M</v>
          </cell>
          <cell r="E2839">
            <v>75.77</v>
          </cell>
          <cell r="F2839" t="str">
            <v>ED-48664</v>
          </cell>
          <cell r="G2839">
            <v>0</v>
          </cell>
        </row>
        <row r="2840">
          <cell r="A2840" t="str">
            <v>ED-48665</v>
          </cell>
          <cell r="B2840" t="str">
            <v>DRE-SAR-025</v>
          </cell>
          <cell r="C2840" t="str">
            <v>MEIO-FIO COM SARJETA, EXECUTADO C/EXTRUSORA (SARJETA 30X8CM MEIO-FIO 15X10CM X H=23CM), INCLUI ESCAVAÇÃO E ACERTO FAIXA 0,45M</v>
          </cell>
          <cell r="D2840" t="str">
            <v>M</v>
          </cell>
          <cell r="E2840">
            <v>33.9</v>
          </cell>
          <cell r="F2840" t="str">
            <v>ED-48665</v>
          </cell>
          <cell r="G2840">
            <v>0</v>
          </cell>
        </row>
        <row r="2841">
          <cell r="A2841" t="str">
            <v>ED-50540</v>
          </cell>
          <cell r="B2841" t="str">
            <v>PIS-CAL-010</v>
          </cell>
          <cell r="C2841" t="str">
            <v>REMOÇÃO E REASSENTAMENTO DE CALÇADA PORTUGUESA</v>
          </cell>
          <cell r="D2841" t="str">
            <v>M2</v>
          </cell>
          <cell r="E2841">
            <v>21.75</v>
          </cell>
          <cell r="F2841" t="str">
            <v>ED-50540</v>
          </cell>
          <cell r="G2841">
            <v>0</v>
          </cell>
        </row>
        <row r="2842">
          <cell r="A2842" t="str">
            <v>ED-51143</v>
          </cell>
          <cell r="B2842" t="str">
            <v>URB-MFG-005</v>
          </cell>
          <cell r="C2842" t="str">
            <v>REMOÇÃO E REASSENTAMENTO DE MEIO-FIO DE GNAISSE COM REAPROVEITAMENTO</v>
          </cell>
          <cell r="D2842" t="str">
            <v>M</v>
          </cell>
          <cell r="E2842">
            <v>45.6</v>
          </cell>
          <cell r="F2842" t="str">
            <v>ED-51143</v>
          </cell>
          <cell r="G2842">
            <v>0</v>
          </cell>
        </row>
        <row r="2843">
          <cell r="A2843" t="str">
            <v>ED-51142</v>
          </cell>
          <cell r="B2843" t="str">
            <v>URB-MFC-020</v>
          </cell>
          <cell r="C2843" t="str">
            <v>REMOÇÃO E REASSENTAMENTO DE MEIO-FIO PRÉ-MOLDADO DE CONCRETO COM REAPROVEITAMENTO</v>
          </cell>
          <cell r="D2843" t="str">
            <v>M</v>
          </cell>
          <cell r="E2843">
            <v>30.66</v>
          </cell>
          <cell r="F2843" t="str">
            <v>ED-51142</v>
          </cell>
          <cell r="G2843">
            <v>0</v>
          </cell>
        </row>
        <row r="2844">
          <cell r="A2844" t="str">
            <v>33.08</v>
          </cell>
          <cell r="B2844">
            <v>9072</v>
          </cell>
          <cell r="C2844" t="str">
            <v>CORDÃO DE CONCRETO</v>
          </cell>
          <cell r="D2844" t="str">
            <v/>
          </cell>
          <cell r="E2844">
            <v>0</v>
          </cell>
          <cell r="F2844" t="str">
            <v>33.08</v>
          </cell>
          <cell r="G2844">
            <v>0</v>
          </cell>
        </row>
        <row r="2845">
          <cell r="A2845" t="str">
            <v>ED-51135</v>
          </cell>
          <cell r="B2845" t="str">
            <v>URB-COR-005</v>
          </cell>
          <cell r="C2845" t="str">
            <v>GUIA DE CORDÃO BOLEADO, EM CONCRETO COM FCK 20MPA, PRÉ-MOLDADA, 10X10CM (ALTURA X LARGURA), INCLUSIVE UMA (1) FIADA DE BLOCO DE CONCRETO, ESP. 9CM, ESCAVAÇÃO, APILOAMENTO E TRANSPORTE COM RETIRADA DO MATERIAL ESCAVADO (EM CAÇAMBA)</v>
          </cell>
          <cell r="D2845" t="str">
            <v>M</v>
          </cell>
          <cell r="E2845">
            <v>29.98</v>
          </cell>
          <cell r="F2845" t="str">
            <v>ED-51135</v>
          </cell>
          <cell r="G2845">
            <v>0</v>
          </cell>
        </row>
        <row r="2846">
          <cell r="A2846" t="str">
            <v>33.09</v>
          </cell>
          <cell r="B2846">
            <v>9073</v>
          </cell>
          <cell r="C2846" t="str">
            <v>CERCA DE MOURÃO</v>
          </cell>
          <cell r="D2846" t="str">
            <v/>
          </cell>
          <cell r="E2846">
            <v>0</v>
          </cell>
          <cell r="F2846" t="str">
            <v>33.09</v>
          </cell>
          <cell r="G2846">
            <v>0</v>
          </cell>
        </row>
        <row r="2847">
          <cell r="A2847" t="str">
            <v>ED-48384</v>
          </cell>
          <cell r="B2847" t="str">
            <v>CER-MOU-005</v>
          </cell>
          <cell r="C2847" t="str">
            <v>CERCA DE MOURÃO H = 2,15 M - MOURÃO PRÉ-FABRICADO DE CONCRETO PONTA LISA A CADA 2,20 M E 7 FIOS DE ARAME FARPADO, EXCLUSIVE BASE</v>
          </cell>
          <cell r="D2847" t="str">
            <v>M</v>
          </cell>
          <cell r="E2847">
            <v>40.71</v>
          </cell>
          <cell r="F2847" t="str">
            <v>ED-48384</v>
          </cell>
          <cell r="G2847">
            <v>0</v>
          </cell>
        </row>
        <row r="2848">
          <cell r="A2848" t="str">
            <v>ED-48385</v>
          </cell>
          <cell r="B2848" t="str">
            <v>CER-MOU-015</v>
          </cell>
          <cell r="C2848" t="str">
            <v>CERCA DE MOURÃO H = 2,80 M - MOURÃO PRÉ-FABRICADO DE CONCRETO PONTA VIRADA A CADA 2,20 M E 7 + 4 FIOS DE ARAME FARPADO, EXCLUSIVE BASE</v>
          </cell>
          <cell r="D2848" t="str">
            <v>M</v>
          </cell>
          <cell r="E2848">
            <v>55.63</v>
          </cell>
          <cell r="F2848" t="str">
            <v>ED-48385</v>
          </cell>
          <cell r="G2848">
            <v>0</v>
          </cell>
        </row>
        <row r="2849">
          <cell r="A2849" t="str">
            <v>ED-48386</v>
          </cell>
          <cell r="B2849" t="str">
            <v>CER-MOU-020</v>
          </cell>
          <cell r="C2849" t="str">
            <v>CERCA DE MOURÃO H = 2,80 M - MOURÃO PRÉ-FABRICADO DE CONCRETO PONTA VIRADA A CADA 2,50 M, 3 FIOS DE ARAME FARPADO E TELA GALVANIZADA # 2" FIO 12, INCLUSIVE FUNDAÇÃO</v>
          </cell>
          <cell r="D2849" t="str">
            <v>M</v>
          </cell>
          <cell r="E2849">
            <v>265.64999999999998</v>
          </cell>
          <cell r="F2849" t="str">
            <v>ED-48386</v>
          </cell>
          <cell r="G2849">
            <v>0</v>
          </cell>
        </row>
        <row r="2850">
          <cell r="A2850" t="str">
            <v>33.10</v>
          </cell>
          <cell r="B2850">
            <v>9074</v>
          </cell>
          <cell r="C2850" t="str">
            <v>BANCO E MESA EM CONCRETO</v>
          </cell>
          <cell r="D2850" t="str">
            <v/>
          </cell>
          <cell r="E2850">
            <v>0</v>
          </cell>
          <cell r="F2850" t="str">
            <v>33.10</v>
          </cell>
          <cell r="G2850">
            <v>0</v>
          </cell>
        </row>
        <row r="2851">
          <cell r="A2851" t="str">
            <v>ED-15449</v>
          </cell>
          <cell r="B2851" t="str">
            <v>-</v>
          </cell>
          <cell r="C2851" t="str">
            <v>BANCO EM CONCRETO APARENTE, SEM ENCOSTO, POLIDO COM ACABAMENTO EM VERNIZ, ESP. 8CM, COMPRIMENTO 200CM, LARGURA 40CM, ALTURA 55CM, EXCLUSIVE FIXAÇÃO EM PISO</v>
          </cell>
          <cell r="D2851" t="str">
            <v>UN</v>
          </cell>
          <cell r="E2851">
            <v>258.98</v>
          </cell>
          <cell r="F2851" t="str">
            <v>ED-15449</v>
          </cell>
          <cell r="G2851">
            <v>0</v>
          </cell>
        </row>
        <row r="2852">
          <cell r="A2852" t="str">
            <v>ED-15446</v>
          </cell>
          <cell r="B2852" t="str">
            <v>-</v>
          </cell>
          <cell r="C2852" t="str">
            <v>BANCO EM CONCRETO APARENTE, SEM ENCOSTO, POLIDO COM ACABAMENTO EM VERNIZ, ESP. 8CM, COMPRIMENTO 200CM, LARGURA 40CM, ALTURA 55CM, INCLUSIVE CORTE NO PISO PARA FIXAÇÃO COM CONCRETO NÃO ESTRUTURAL, PREPARADO EM OBRA COM BETONEIRA, COM FCK 15 MPA</v>
          </cell>
          <cell r="D2852" t="str">
            <v>UN</v>
          </cell>
          <cell r="E2852">
            <v>279.64999999999998</v>
          </cell>
          <cell r="F2852" t="str">
            <v>ED-15446</v>
          </cell>
          <cell r="G2852">
            <v>0</v>
          </cell>
        </row>
        <row r="2853">
          <cell r="A2853" t="str">
            <v>ED-15450</v>
          </cell>
          <cell r="B2853" t="str">
            <v>-</v>
          </cell>
          <cell r="C2853" t="str">
            <v>BANCO EM CONCRETO APARENTE, TIPO-1, PADRÃO SEE-MG, SEM ENCOSTO, POLIDO COM ACABAMENTO EM VERNIZ, ESP. 5CM, COMPRIMENTO 130CM, LARGURA 40CM, ALTURA 45CM, EXCLUSIVE FIXAÇÃO EM PISO</v>
          </cell>
          <cell r="D2853" t="str">
            <v>UN</v>
          </cell>
          <cell r="E2853">
            <v>144.18</v>
          </cell>
          <cell r="F2853" t="str">
            <v>ED-15450</v>
          </cell>
          <cell r="G2853">
            <v>0</v>
          </cell>
        </row>
        <row r="2854">
          <cell r="A2854" t="str">
            <v>ED-15447</v>
          </cell>
          <cell r="B2854" t="str">
            <v>-</v>
          </cell>
          <cell r="C2854" t="str">
            <v>BANCO EM CONCRETO APARENTE, TIPO-1, PADRÃO SEE-MG, SEM ENCOSTO, POLIDO COM ACABAMENTO EM VERNIZ, ESP. 5CM, COMPRIMENTO 130CM, LARGURA 40CM, ALTURA 45CM, INCLUSIVE CORTE NO PISO PARA FIXAÇÃO COM CONCRETO NÃO ESTRUTURAL, PREPARADO EM OBRA COM BETONEIRA, COM FCK 15 MPA</v>
          </cell>
          <cell r="D2854" t="str">
            <v>UN</v>
          </cell>
          <cell r="E2854">
            <v>164.18</v>
          </cell>
          <cell r="F2854" t="str">
            <v>ED-15447</v>
          </cell>
          <cell r="G2854">
            <v>0</v>
          </cell>
        </row>
        <row r="2855">
          <cell r="A2855" t="str">
            <v>ED-15451</v>
          </cell>
          <cell r="B2855" t="str">
            <v>-</v>
          </cell>
          <cell r="C2855" t="str">
            <v>BANCO EM CONCRETO APARENTE, TIPO-2, PADRÃO SEE-MG, SEM ENCOSTO, POLIDO COM ACABAMENTO EM VERNIZ, ESP. 5CM, COMPRIMENTO 150CM, LARGURA 40CM, ALTURA 45CM, EXCLUSIVE FIXAÇÃO EM PISO</v>
          </cell>
          <cell r="D2855" t="str">
            <v>UN</v>
          </cell>
          <cell r="E2855">
            <v>163.33000000000001</v>
          </cell>
          <cell r="F2855" t="str">
            <v>ED-15451</v>
          </cell>
          <cell r="G2855">
            <v>0</v>
          </cell>
        </row>
        <row r="2856">
          <cell r="A2856" t="str">
            <v>ED-15448</v>
          </cell>
          <cell r="B2856" t="str">
            <v>-</v>
          </cell>
          <cell r="C2856" t="str">
            <v>BANCO EM CONCRETO APARENTE, TIPO-2, PADRÃO SEE-MG, SEM ENCOSTO, POLIDO COM ACABAMENTO EM VERNIZ, ESP. 5CM, COMPRIMENTO 150CM, LARGURA 40CM, ALTURA 45CM, INCLUSIVE CORTE NO PISO PARA FIXAÇÃO COM CONCRETO NÃO ESTRUTURAL, PREPARADO EM OBRA COM BETONEIRA, COM FCK 15 MPA</v>
          </cell>
          <cell r="D2856" t="str">
            <v>UN</v>
          </cell>
          <cell r="E2856">
            <v>183.33</v>
          </cell>
          <cell r="F2856" t="str">
            <v>ED-15448</v>
          </cell>
          <cell r="G2856">
            <v>0</v>
          </cell>
        </row>
        <row r="2857">
          <cell r="A2857" t="str">
            <v>ED-48355</v>
          </cell>
          <cell r="B2857" t="str">
            <v>BAN-INT-015</v>
          </cell>
          <cell r="C2857" t="str">
            <v>BANCO EM GRANITO ANDORINHA POLIDO 52 X 30 CM</v>
          </cell>
          <cell r="D2857" t="str">
            <v>U</v>
          </cell>
          <cell r="E2857">
            <v>32.75</v>
          </cell>
          <cell r="F2857" t="str">
            <v>ED-48355</v>
          </cell>
          <cell r="G2857">
            <v>0</v>
          </cell>
        </row>
        <row r="2858">
          <cell r="A2858" t="str">
            <v>ED-48354</v>
          </cell>
          <cell r="B2858" t="str">
            <v>BAN-INT-010</v>
          </cell>
          <cell r="C2858" t="str">
            <v>BANCO INTERNO EM CONCRETO APARENTE, ALTURA 45 CM, LARGURA 30 CM</v>
          </cell>
          <cell r="D2858" t="str">
            <v>M</v>
          </cell>
          <cell r="E2858">
            <v>117.52</v>
          </cell>
          <cell r="F2858" t="str">
            <v>ED-48354</v>
          </cell>
          <cell r="G2858">
            <v>0</v>
          </cell>
        </row>
        <row r="2859">
          <cell r="A2859" t="str">
            <v>ED-48353</v>
          </cell>
          <cell r="B2859" t="str">
            <v>BAN-INT-005</v>
          </cell>
          <cell r="C2859" t="str">
            <v>BANCO INTERNO EM CONCRETO E ALVENARIA, ACABAMENTO EM VERNIZ, E = 8 CM, L = 40 CM</v>
          </cell>
          <cell r="D2859" t="str">
            <v>M</v>
          </cell>
          <cell r="E2859">
            <v>175.79</v>
          </cell>
          <cell r="F2859" t="str">
            <v>ED-48353</v>
          </cell>
          <cell r="G2859">
            <v>0</v>
          </cell>
        </row>
        <row r="2860">
          <cell r="A2860" t="str">
            <v>ED-48359</v>
          </cell>
          <cell r="B2860" t="str">
            <v>MES-ARD-005</v>
          </cell>
          <cell r="C2860" t="str">
            <v>CONJUNTO DE MESA E BANCOS DE ARDÓSIA</v>
          </cell>
          <cell r="D2860" t="str">
            <v>CJ</v>
          </cell>
          <cell r="E2860">
            <v>477.75</v>
          </cell>
          <cell r="F2860" t="str">
            <v>ED-48359</v>
          </cell>
          <cell r="G2860">
            <v>0</v>
          </cell>
        </row>
        <row r="2861">
          <cell r="A2861" t="str">
            <v>ED-48360</v>
          </cell>
          <cell r="B2861" t="str">
            <v>MES-CON-005</v>
          </cell>
          <cell r="C2861" t="str">
            <v>CONJUNTO DE MESA E BANCOS DE CONCRETO PARA JOGOS (02 BANCOS EM ARCO COM D INTERNO = 130 CM E H = 43 CM E MESA COM D = 80 CM, E = 8 CM E H = 75 CM)</v>
          </cell>
          <cell r="D2861" t="str">
            <v>CJ</v>
          </cell>
          <cell r="E2861">
            <v>732.82</v>
          </cell>
          <cell r="F2861" t="str">
            <v>ED-48360</v>
          </cell>
          <cell r="G2861">
            <v>0</v>
          </cell>
        </row>
        <row r="2862">
          <cell r="A2862" t="str">
            <v>33.11</v>
          </cell>
          <cell r="B2862">
            <v>9075</v>
          </cell>
          <cell r="C2862" t="str">
            <v>EQUIPAMENTO ESPORTIVO</v>
          </cell>
          <cell r="D2862" t="str">
            <v/>
          </cell>
          <cell r="E2862">
            <v>0</v>
          </cell>
          <cell r="F2862" t="str">
            <v>33.11</v>
          </cell>
          <cell r="G2862">
            <v>0</v>
          </cell>
        </row>
        <row r="2863">
          <cell r="A2863" t="str">
            <v>ED-49573</v>
          </cell>
          <cell r="B2863" t="str">
            <v>EQP-ESP-025</v>
          </cell>
          <cell r="C2863" t="str">
            <v>REDE DE PETECA COM MASTROS EM TUBO AÇO GALVANIZADO D = 76 MM</v>
          </cell>
          <cell r="D2863" t="str">
            <v>CJ</v>
          </cell>
          <cell r="E2863">
            <v>495</v>
          </cell>
          <cell r="F2863" t="str">
            <v>ED-49573</v>
          </cell>
          <cell r="G2863">
            <v>0</v>
          </cell>
        </row>
        <row r="2864">
          <cell r="A2864" t="str">
            <v>ED-49572</v>
          </cell>
          <cell r="B2864" t="str">
            <v>EQP-ESP-020</v>
          </cell>
          <cell r="C2864" t="str">
            <v>REDE DE VÔLEI COM MASTRO EM TUBO GALVANIZADO SEM PEDESTAL</v>
          </cell>
          <cell r="D2864" t="str">
            <v>CJ</v>
          </cell>
          <cell r="E2864">
            <v>495</v>
          </cell>
          <cell r="F2864" t="str">
            <v>ED-49572</v>
          </cell>
          <cell r="G2864">
            <v>0</v>
          </cell>
        </row>
        <row r="2865">
          <cell r="A2865" t="str">
            <v>ED-49571</v>
          </cell>
          <cell r="B2865" t="str">
            <v>EQP-ESP-015</v>
          </cell>
          <cell r="C2865" t="str">
            <v>REDE DE VÔLEI COM PEDESTAL PARA JUIZ</v>
          </cell>
          <cell r="D2865" t="str">
            <v>CJ</v>
          </cell>
          <cell r="E2865">
            <v>654</v>
          </cell>
          <cell r="F2865" t="str">
            <v>ED-49571</v>
          </cell>
          <cell r="G2865">
            <v>0</v>
          </cell>
        </row>
        <row r="2866">
          <cell r="A2866" t="str">
            <v>ED-49574</v>
          </cell>
          <cell r="B2866" t="str">
            <v>EQP-ESP-030</v>
          </cell>
          <cell r="C2866" t="str">
            <v>TABELA DE BASQUETE EM POSTE METÁLICO E SUPORTE DE PISO</v>
          </cell>
          <cell r="D2866" t="str">
            <v>U</v>
          </cell>
          <cell r="E2866">
            <v>1329.31</v>
          </cell>
          <cell r="F2866" t="str">
            <v>ED-49574</v>
          </cell>
          <cell r="G2866">
            <v>0</v>
          </cell>
        </row>
        <row r="2867">
          <cell r="A2867" t="str">
            <v>ED-49569</v>
          </cell>
          <cell r="B2867" t="str">
            <v>EQP-ESP-005</v>
          </cell>
          <cell r="C2867" t="str">
            <v>TRAVE DE GOL EM TUBO GALVANIZADO PARA QUADRA, INCLUSIVE REDE E PINTURA</v>
          </cell>
          <cell r="D2867" t="str">
            <v>U</v>
          </cell>
          <cell r="E2867">
            <v>611.25</v>
          </cell>
          <cell r="F2867" t="str">
            <v>ED-49569</v>
          </cell>
          <cell r="G2867">
            <v>0</v>
          </cell>
        </row>
        <row r="2868">
          <cell r="A2868" t="str">
            <v>ED-49570</v>
          </cell>
          <cell r="B2868" t="str">
            <v>EQP-ESP-010</v>
          </cell>
          <cell r="C2868" t="str">
            <v>TRAVE DE GOL PARA CAMPO DE FUTEBOL , INCLUSIVE REDE E PINTURA</v>
          </cell>
          <cell r="D2868" t="str">
            <v>U</v>
          </cell>
          <cell r="E2868">
            <v>1552.75</v>
          </cell>
          <cell r="F2868" t="str">
            <v>ED-49570</v>
          </cell>
          <cell r="G2868">
            <v>0</v>
          </cell>
        </row>
        <row r="2869">
          <cell r="A2869" t="str">
            <v>33.12</v>
          </cell>
          <cell r="B2869">
            <v>9076</v>
          </cell>
          <cell r="C2869" t="str">
            <v>EQUIPAMENTO PARA PLAYGROUND</v>
          </cell>
          <cell r="D2869" t="str">
            <v/>
          </cell>
          <cell r="E2869">
            <v>0</v>
          </cell>
          <cell r="F2869" t="str">
            <v>33.12</v>
          </cell>
          <cell r="G2869">
            <v>0</v>
          </cell>
        </row>
        <row r="2870">
          <cell r="A2870" t="str">
            <v>ED-15342</v>
          </cell>
          <cell r="B2870" t="str">
            <v>-</v>
          </cell>
          <cell r="C2870"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870" t="str">
            <v>UN</v>
          </cell>
          <cell r="E2870">
            <v>2252.77</v>
          </cell>
          <cell r="F2870" t="str">
            <v>ED-15342</v>
          </cell>
          <cell r="G2870">
            <v>0</v>
          </cell>
        </row>
        <row r="2871">
          <cell r="A2871" t="str">
            <v>ED-49578</v>
          </cell>
          <cell r="B2871" t="str">
            <v>EQP-PLA-020</v>
          </cell>
          <cell r="C2871"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71" t="str">
            <v>UN</v>
          </cell>
          <cell r="E2871">
            <v>1036.8699999999999</v>
          </cell>
          <cell r="F2871" t="str">
            <v>ED-49578</v>
          </cell>
          <cell r="G2871">
            <v>0</v>
          </cell>
        </row>
        <row r="2872">
          <cell r="A2872" t="str">
            <v>ED-49579</v>
          </cell>
          <cell r="B2872" t="str">
            <v>EQP-PLA-025</v>
          </cell>
          <cell r="C2872" t="str">
            <v>FORNECIMENTO E INSTALAÇÃO DE ESCADA HORIZONTAL METÁLICA PARA PARQUE INFANTIL, FIXADO COM CONCRETO NÃO ESTRUTURAL, PREPARADO EM OBRA COM BETONEIRA, COM FCK 15 MPA , INCLUSIVE ESCAVAÇÃO E TRANSPORTE COM RETIRADA DO MATERIAL ESCAVADO (EM CAÇAMBA)</v>
          </cell>
          <cell r="D2872" t="str">
            <v>UN</v>
          </cell>
          <cell r="E2872">
            <v>816.38</v>
          </cell>
          <cell r="F2872" t="str">
            <v>ED-49579</v>
          </cell>
          <cell r="G2872">
            <v>0</v>
          </cell>
        </row>
        <row r="2873">
          <cell r="A2873" t="str">
            <v>ED-49575</v>
          </cell>
          <cell r="B2873" t="str">
            <v>EQP-PLA-005</v>
          </cell>
          <cell r="C2873"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873" t="str">
            <v>UN</v>
          </cell>
          <cell r="E2873">
            <v>1041.23</v>
          </cell>
          <cell r="F2873" t="str">
            <v>ED-49575</v>
          </cell>
          <cell r="G2873">
            <v>0</v>
          </cell>
        </row>
        <row r="2874">
          <cell r="A2874" t="str">
            <v>ED-49580</v>
          </cell>
          <cell r="B2874" t="str">
            <v>EQP-PLA-030</v>
          </cell>
          <cell r="C2874"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74" t="str">
            <v>UN</v>
          </cell>
          <cell r="E2874">
            <v>1036.8699999999999</v>
          </cell>
          <cell r="F2874" t="str">
            <v>ED-49580</v>
          </cell>
          <cell r="G2874">
            <v>0</v>
          </cell>
        </row>
        <row r="2875">
          <cell r="A2875" t="str">
            <v>ED-49576</v>
          </cell>
          <cell r="B2875" t="str">
            <v>EQP-PLA-010</v>
          </cell>
          <cell r="C2875" t="str">
            <v>FORNECIMENTO E INSTALAÇÃO DE GANGORRA METÁLICA COM DOIS LUGARES PARA PARQUE INFANTIL, FIXADO COM CONCRETO NÃO ESTRUTURAL, PREPARADO EM OBRA COM BETONEIRA, COM FCK 15 MPA , INCLUSIVE ESCAVAÇÃO E TRANSPORTE COM RETIRADA DO MATERIAL ESCAVADO (EM CAÇAMBA)</v>
          </cell>
          <cell r="D2875" t="str">
            <v>UN</v>
          </cell>
          <cell r="E2875">
            <v>1034.43</v>
          </cell>
          <cell r="F2875" t="str">
            <v>ED-49576</v>
          </cell>
          <cell r="G2875">
            <v>0</v>
          </cell>
        </row>
        <row r="2876">
          <cell r="A2876" t="str">
            <v>ED-49577</v>
          </cell>
          <cell r="B2876" t="str">
            <v>EQP-PLA-015</v>
          </cell>
          <cell r="C2876"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76" t="str">
            <v>UN</v>
          </cell>
          <cell r="E2876">
            <v>989.17</v>
          </cell>
          <cell r="F2876" t="str">
            <v>ED-49577</v>
          </cell>
          <cell r="G2876">
            <v>0</v>
          </cell>
        </row>
        <row r="2877">
          <cell r="A2877" t="str">
            <v>33.13</v>
          </cell>
          <cell r="B2877">
            <v>9077</v>
          </cell>
          <cell r="C2877" t="str">
            <v>DRENO EM PÁTIO</v>
          </cell>
          <cell r="D2877" t="str">
            <v/>
          </cell>
          <cell r="E2877">
            <v>0</v>
          </cell>
          <cell r="F2877" t="str">
            <v>33.13</v>
          </cell>
          <cell r="G2877">
            <v>0</v>
          </cell>
        </row>
        <row r="2878">
          <cell r="A2878" t="str">
            <v>ED-51137</v>
          </cell>
          <cell r="B2878" t="str">
            <v>URB-DRE-010</v>
          </cell>
          <cell r="C2878" t="str">
            <v>FORNECIMENTO E LANÇAMENTO DE AREIA EM DRENO E PÁTIO</v>
          </cell>
          <cell r="D2878" t="str">
            <v>M3</v>
          </cell>
          <cell r="E2878">
            <v>118.21</v>
          </cell>
          <cell r="F2878" t="str">
            <v>ED-51137</v>
          </cell>
          <cell r="G2878">
            <v>0</v>
          </cell>
        </row>
        <row r="2879">
          <cell r="A2879" t="str">
            <v>ED-51136</v>
          </cell>
          <cell r="B2879" t="str">
            <v>URB-DRE-005</v>
          </cell>
          <cell r="C2879" t="str">
            <v>FORNECIMENTO E LANÇAMENTO DE BRITA EM DRENO E PÁTIO</v>
          </cell>
          <cell r="D2879" t="str">
            <v>M3</v>
          </cell>
          <cell r="E2879">
            <v>115.56</v>
          </cell>
          <cell r="F2879" t="str">
            <v>ED-51136</v>
          </cell>
          <cell r="G2879">
            <v>0</v>
          </cell>
        </row>
        <row r="2880">
          <cell r="A2880" t="str">
            <v>ED-51138</v>
          </cell>
          <cell r="B2880" t="str">
            <v>URB-DRE-015</v>
          </cell>
          <cell r="C2880" t="str">
            <v>FORNECIMENTO E LANÇAMENTO DE CASCALHO EM DRENO E PÁTIO</v>
          </cell>
          <cell r="D2880" t="str">
            <v>M3</v>
          </cell>
          <cell r="E2880">
            <v>75.930000000000007</v>
          </cell>
          <cell r="F2880" t="str">
            <v>ED-51138</v>
          </cell>
          <cell r="G2880">
            <v>0</v>
          </cell>
        </row>
        <row r="2881">
          <cell r="A2881" t="str">
            <v>34.</v>
          </cell>
          <cell r="B2881">
            <v>8695</v>
          </cell>
          <cell r="C2881" t="str">
            <v>LIMPEZA DE OBRA</v>
          </cell>
          <cell r="D2881" t="str">
            <v/>
          </cell>
          <cell r="E2881">
            <v>0</v>
          </cell>
          <cell r="F2881" t="str">
            <v>34.</v>
          </cell>
          <cell r="G2881">
            <v>0</v>
          </cell>
        </row>
        <row r="2882">
          <cell r="A2882" t="str">
            <v>34.01</v>
          </cell>
          <cell r="B2882">
            <v>9078</v>
          </cell>
          <cell r="C2882" t="str">
            <v>LIMPEZA GERAL</v>
          </cell>
          <cell r="D2882" t="str">
            <v/>
          </cell>
          <cell r="E2882">
            <v>0</v>
          </cell>
          <cell r="F2882" t="str">
            <v>34.01</v>
          </cell>
          <cell r="G2882">
            <v>0</v>
          </cell>
        </row>
        <row r="2883">
          <cell r="A2883" t="str">
            <v>ED-50265</v>
          </cell>
          <cell r="B2883" t="str">
            <v>LIM-FAC-005</v>
          </cell>
          <cell r="C2883" t="str">
            <v>LAVAGEM DE FACHADA COM HIDROJATEAMENTO</v>
          </cell>
          <cell r="D2883" t="str">
            <v>M2</v>
          </cell>
          <cell r="E2883">
            <v>3.84</v>
          </cell>
          <cell r="F2883" t="str">
            <v>ED-50265</v>
          </cell>
          <cell r="G2883">
            <v>0</v>
          </cell>
        </row>
        <row r="2884">
          <cell r="A2884" t="str">
            <v>ED-50264</v>
          </cell>
          <cell r="B2884" t="str">
            <v>LIM-CER-005</v>
          </cell>
          <cell r="C2884" t="str">
            <v>LIMPEZA DE MATERIAL CERÂMICO</v>
          </cell>
          <cell r="D2884" t="str">
            <v>M2</v>
          </cell>
          <cell r="E2884">
            <v>7.14</v>
          </cell>
          <cell r="F2884" t="str">
            <v>ED-50264</v>
          </cell>
          <cell r="G2884">
            <v>0</v>
          </cell>
        </row>
        <row r="2885">
          <cell r="A2885" t="str">
            <v>ED-50271</v>
          </cell>
          <cell r="B2885" t="str">
            <v>LIM-ROD-005</v>
          </cell>
          <cell r="C2885" t="str">
            <v>LIMPEZA DE RODAPÉ</v>
          </cell>
          <cell r="D2885" t="str">
            <v>M2</v>
          </cell>
          <cell r="E2885">
            <v>1.57</v>
          </cell>
          <cell r="F2885" t="str">
            <v>ED-50271</v>
          </cell>
          <cell r="G2885">
            <v>0</v>
          </cell>
        </row>
        <row r="2886">
          <cell r="A2886" t="str">
            <v>ED-50272</v>
          </cell>
          <cell r="B2886" t="str">
            <v>LIM-VID-005</v>
          </cell>
          <cell r="C2886" t="str">
            <v>LIMPEZA DE VIDROS E ESPELHOS</v>
          </cell>
          <cell r="D2886" t="str">
            <v>M2</v>
          </cell>
          <cell r="E2886">
            <v>5.49</v>
          </cell>
          <cell r="F2886" t="str">
            <v>ED-50272</v>
          </cell>
          <cell r="G2886">
            <v>0</v>
          </cell>
        </row>
        <row r="2887">
          <cell r="A2887" t="str">
            <v>ED-50263</v>
          </cell>
          <cell r="B2887" t="str">
            <v>LIM-CAL-005</v>
          </cell>
          <cell r="C2887" t="str">
            <v>LIMPEZA (DESOBSTRUÇÃO) DE CALHAS</v>
          </cell>
          <cell r="D2887" t="str">
            <v>M</v>
          </cell>
          <cell r="E2887">
            <v>6.28</v>
          </cell>
          <cell r="F2887" t="str">
            <v>ED-50263</v>
          </cell>
          <cell r="G2887">
            <v>0</v>
          </cell>
        </row>
        <row r="2888">
          <cell r="A2888" t="str">
            <v>ED-50270</v>
          </cell>
          <cell r="B2888" t="str">
            <v>LIM-PER-010</v>
          </cell>
          <cell r="C2888" t="str">
            <v>LIMPEZA PERMANENTE DA OBRA - 01 SERVENTE X 4 HORAS DIÁRIAS</v>
          </cell>
          <cell r="D2888" t="str">
            <v>MÊS</v>
          </cell>
          <cell r="E2888">
            <v>1728.1</v>
          </cell>
          <cell r="F2888" t="str">
            <v>ED-50270</v>
          </cell>
          <cell r="G2888">
            <v>0</v>
          </cell>
        </row>
        <row r="2889">
          <cell r="A2889" t="str">
            <v>ED-50269</v>
          </cell>
          <cell r="B2889" t="str">
            <v>LIM-PER-005</v>
          </cell>
          <cell r="C2889" t="str">
            <v>LIMPEZA PERMANENTE DA OBRA - 01 SERVENTE X 8 HORAS DIÁRIAS</v>
          </cell>
          <cell r="D2889" t="str">
            <v>MÊS</v>
          </cell>
          <cell r="E2889">
            <v>3456.2</v>
          </cell>
          <cell r="F2889" t="str">
            <v>ED-50269</v>
          </cell>
          <cell r="G2889">
            <v>0</v>
          </cell>
        </row>
        <row r="2890">
          <cell r="A2890" t="str">
            <v>34.02</v>
          </cell>
          <cell r="B2890">
            <v>9079</v>
          </cell>
          <cell r="C2890" t="str">
            <v>LIMPEZA FINAL PARA ENTREGA DA OBRA</v>
          </cell>
          <cell r="D2890" t="str">
            <v/>
          </cell>
          <cell r="E2890">
            <v>0</v>
          </cell>
          <cell r="F2890" t="str">
            <v>34.02</v>
          </cell>
          <cell r="G2890">
            <v>0</v>
          </cell>
        </row>
        <row r="2891">
          <cell r="A2891" t="str">
            <v>ED-50266</v>
          </cell>
          <cell r="B2891" t="str">
            <v>LIM-GER-005</v>
          </cell>
          <cell r="C2891" t="str">
            <v>LIMPEZA FINAL PARA ENTREGA DA OBRA</v>
          </cell>
          <cell r="D2891" t="str">
            <v>M2</v>
          </cell>
          <cell r="E2891">
            <v>5.32</v>
          </cell>
          <cell r="F2891" t="str">
            <v>ED-50266</v>
          </cell>
          <cell r="G2891">
            <v>5.3493750000000011</v>
          </cell>
        </row>
        <row r="2892">
          <cell r="A2892" t="str">
            <v>35.</v>
          </cell>
          <cell r="B2892">
            <v>8696</v>
          </cell>
          <cell r="C2892" t="str">
            <v>OBRAS VIÁRIAS</v>
          </cell>
          <cell r="D2892" t="str">
            <v/>
          </cell>
          <cell r="E2892">
            <v>0</v>
          </cell>
          <cell r="F2892" t="str">
            <v>35.</v>
          </cell>
          <cell r="G2892">
            <v>0</v>
          </cell>
        </row>
        <row r="2893">
          <cell r="A2893" t="str">
            <v>35.01</v>
          </cell>
          <cell r="B2893">
            <v>9080</v>
          </cell>
          <cell r="C2893" t="str">
            <v>ESTABILIZAÇÃO DE SOLO</v>
          </cell>
          <cell r="D2893" t="str">
            <v/>
          </cell>
          <cell r="E2893">
            <v>0</v>
          </cell>
          <cell r="F2893" t="str">
            <v>35.01</v>
          </cell>
          <cell r="G2893">
            <v>0</v>
          </cell>
        </row>
        <row r="2894">
          <cell r="A2894" t="str">
            <v>ED-50411</v>
          </cell>
          <cell r="B2894" t="str">
            <v>ESS-SOL-050</v>
          </cell>
          <cell r="C2894" t="str">
            <v>GEOTÊXTIL NÃO TECIDO PARA ESTABILIZAÇÃO DE SOLOS</v>
          </cell>
          <cell r="D2894" t="str">
            <v>M2</v>
          </cell>
          <cell r="E2894">
            <v>7.73</v>
          </cell>
          <cell r="F2894" t="str">
            <v>ED-50411</v>
          </cell>
          <cell r="G2894">
            <v>0</v>
          </cell>
        </row>
        <row r="2895">
          <cell r="A2895" t="str">
            <v>35.02</v>
          </cell>
          <cell r="B2895">
            <v>9081</v>
          </cell>
          <cell r="C2895" t="str">
            <v>PISO INTERTRAVADO</v>
          </cell>
          <cell r="D2895" t="str">
            <v/>
          </cell>
          <cell r="E2895">
            <v>0</v>
          </cell>
          <cell r="F2895" t="str">
            <v>35.02</v>
          </cell>
          <cell r="G2895">
            <v>0</v>
          </cell>
        </row>
        <row r="2896">
          <cell r="A2896" t="str">
            <v>ED-50419</v>
          </cell>
          <cell r="B2896" t="str">
            <v>OBR-VIA-218</v>
          </cell>
          <cell r="C2896" t="str">
            <v>PISO DE CONCRETO PRÉ-MOLDADO INTERTRAVADO E = 10 CM - FCK = 35 MPA, INCLUINDO FORNECIMENTO E TRANSPORTE DE TODOS OS MATERIAIS, COLCHÃO DE ASSENTAMENTO E = 6 CM</v>
          </cell>
          <cell r="D2896" t="str">
            <v>M2</v>
          </cell>
          <cell r="E2896">
            <v>89.57</v>
          </cell>
          <cell r="F2896" t="str">
            <v>ED-50419</v>
          </cell>
          <cell r="G2896">
            <v>0</v>
          </cell>
        </row>
        <row r="2897">
          <cell r="A2897" t="str">
            <v>ED-50420</v>
          </cell>
          <cell r="B2897" t="str">
            <v>OBR-VIA-219</v>
          </cell>
          <cell r="C2897" t="str">
            <v>PISO DE CONCRETO PRÉ-MOLDADO INTERTRAVADO E = 10 CM - FCK = 40 MPA, INCLUINDO FORNECIMENTO E TRANSPORTE DE TODOS OS MATERIAIS, COLCHÃO DE ASSENTAMENTO E = 6 CM</v>
          </cell>
          <cell r="D2897" t="str">
            <v>M2</v>
          </cell>
          <cell r="E2897">
            <v>89.57</v>
          </cell>
          <cell r="F2897" t="str">
            <v>ED-50420</v>
          </cell>
          <cell r="G2897">
            <v>0</v>
          </cell>
        </row>
        <row r="2898">
          <cell r="A2898" t="str">
            <v>ED-50417</v>
          </cell>
          <cell r="B2898" t="str">
            <v>OBR-VIA-216</v>
          </cell>
          <cell r="C2898" t="str">
            <v>PISO DE CONCRETO PRÉ-MOLDADO INTERTRAVADO E = 6 CM - FCK = 35 MPA, INCLUINDO FORNECIMENTO E TRANSPORTE DE TODOS OS MATERIAIS, COLCHÃO DE ASSENTAMENTO E = 6 CM</v>
          </cell>
          <cell r="D2898" t="str">
            <v>M2</v>
          </cell>
          <cell r="E2898">
            <v>74.709999999999994</v>
          </cell>
          <cell r="F2898" t="str">
            <v>ED-50417</v>
          </cell>
          <cell r="G2898">
            <v>0</v>
          </cell>
        </row>
        <row r="2899">
          <cell r="A2899" t="str">
            <v>ED-50418</v>
          </cell>
          <cell r="B2899" t="str">
            <v>OBR-VIA-217</v>
          </cell>
          <cell r="C2899" t="str">
            <v>PISO DE CONCRETO PRÉ-MOLDADO INTERTRAVADO E = 8 CM - FCK = 35 MPA, INCLUINDO FORNECIMENTO E TRANSPORTE DE TODOS OS MATERIAIS, COLCHÃO DE ASSENTAMENTO E = 6 CM</v>
          </cell>
          <cell r="D2899" t="str">
            <v>M2</v>
          </cell>
          <cell r="E2899">
            <v>84.62</v>
          </cell>
          <cell r="F2899" t="str">
            <v>ED-50418</v>
          </cell>
          <cell r="G2899">
            <v>0</v>
          </cell>
        </row>
        <row r="2900">
          <cell r="A2900" t="str">
            <v>35.03</v>
          </cell>
          <cell r="B2900">
            <v>9082</v>
          </cell>
          <cell r="C2900" t="str">
            <v>PAVIMENTAÇÃO</v>
          </cell>
          <cell r="D2900" t="str">
            <v/>
          </cell>
          <cell r="E2900">
            <v>0</v>
          </cell>
          <cell r="F2900" t="str">
            <v>35.03</v>
          </cell>
          <cell r="G2900">
            <v>0</v>
          </cell>
        </row>
        <row r="2901">
          <cell r="A2901" t="str">
            <v>ED-50413</v>
          </cell>
          <cell r="B2901" t="str">
            <v>OBR-VIA-207</v>
          </cell>
          <cell r="C2901" t="str">
            <v>ALVENARIA POLIÉDRICA, RETIRADA E REASSENTAMENTO SOBRE COXIM DE AREIA</v>
          </cell>
          <cell r="D2901" t="str">
            <v>M2</v>
          </cell>
          <cell r="E2901">
            <v>22.42</v>
          </cell>
          <cell r="F2901" t="str">
            <v>ED-50413</v>
          </cell>
          <cell r="G2901">
            <v>0</v>
          </cell>
        </row>
        <row r="2902">
          <cell r="A2902" t="str">
            <v>ED-50421</v>
          </cell>
          <cell r="B2902" t="str">
            <v>OBR-VIA-440</v>
          </cell>
          <cell r="C2902" t="str">
            <v>ASSENTAMENTO DE MATA-BURRO DE CONCRETO</v>
          </cell>
          <cell r="D2902" t="str">
            <v>U</v>
          </cell>
          <cell r="E2902">
            <v>777.15</v>
          </cell>
          <cell r="F2902" t="str">
            <v>ED-50421</v>
          </cell>
          <cell r="G2902">
            <v>0</v>
          </cell>
        </row>
        <row r="2903">
          <cell r="A2903" t="str">
            <v>ED-50414</v>
          </cell>
          <cell r="B2903" t="str">
            <v>OBR-VIA-208</v>
          </cell>
          <cell r="C2903" t="str">
            <v>CALÇAMENTO EM BLOQUETE, RETIRADA E REASSENTAMENTO SOBRE COXIM DE AREIA</v>
          </cell>
          <cell r="D2903" t="str">
            <v>M2</v>
          </cell>
          <cell r="E2903">
            <v>26.89</v>
          </cell>
          <cell r="F2903" t="str">
            <v>ED-50414</v>
          </cell>
          <cell r="G2903">
            <v>0</v>
          </cell>
        </row>
        <row r="2904">
          <cell r="A2904" t="str">
            <v>ED-50415</v>
          </cell>
          <cell r="B2904" t="str">
            <v>OBR-VIA-210</v>
          </cell>
          <cell r="C2904" t="str">
            <v>EXECUÇÃO DE CALÇAMENTO EM BLOQUETE - E = 6 CM - FCK = 25 MPA, INCLUINDO FORNECIMENTO E TRANSPORTE DE TODOS OS MATERIAIS, COLCHÃO DE ASSENTAMENTO E = 6 CM</v>
          </cell>
          <cell r="D2904" t="str">
            <v>M2</v>
          </cell>
          <cell r="E2904">
            <v>60.84</v>
          </cell>
          <cell r="F2904" t="str">
            <v>ED-50415</v>
          </cell>
          <cell r="G2904">
            <v>0</v>
          </cell>
        </row>
        <row r="2905">
          <cell r="A2905" t="str">
            <v>ED-50416</v>
          </cell>
          <cell r="B2905" t="str">
            <v>OBR-VIA-215</v>
          </cell>
          <cell r="C2905" t="str">
            <v>EXECUÇÃO DE CALÇAMENTO EM BLOQUETE - E = 8 CM - FCK = 35 MPA, INCLUINDO FORNECIMENTO E TRANSPORTE DE TODOS OS MATERIAIS, COLCHÃO DE ASSENTAMENTO E = 6 CM</v>
          </cell>
          <cell r="D2905" t="str">
            <v>M2</v>
          </cell>
          <cell r="E2905">
            <v>70.290000000000006</v>
          </cell>
          <cell r="F2905" t="str">
            <v>ED-50416</v>
          </cell>
          <cell r="G2905">
            <v>0</v>
          </cell>
        </row>
        <row r="2906">
          <cell r="A2906" t="str">
            <v>ED-7624</v>
          </cell>
          <cell r="B2906" t="str">
            <v>-</v>
          </cell>
          <cell r="C2906" t="str">
            <v>EXECUÇÃO E APLICAÇÃO DE CONCRETO ASFÁLTICO PRE-MISTURADO À FRIO (PMF), EM BETONEIRA, INCLUINDO FORNECIMENTO E TRANSPORTE DOS AGREGADOS E MATERIAL BETUMINOSO, INCLUSIVE TRANSPORTE DA MASSA ASFÁLTICA ATÉ A PISTA</v>
          </cell>
          <cell r="D2906" t="str">
            <v>M3</v>
          </cell>
          <cell r="E2906">
            <v>521.72</v>
          </cell>
          <cell r="F2906" t="str">
            <v>ED-7624</v>
          </cell>
          <cell r="G2906">
            <v>0</v>
          </cell>
        </row>
        <row r="2907">
          <cell r="A2907" t="str">
            <v>ED-7623</v>
          </cell>
          <cell r="B2907" t="str">
            <v>-</v>
          </cell>
          <cell r="C2907" t="str">
            <v>EXECUÇÃO E APLICAÇÃO DE CONCRETO BETUMINOSO USINADO A QUENTE (CBUQ), MASSA COMERCIAL, INCLUINDO FORNECIMENTO E TRANSPORTE DOS AGREGADOS E MATERIAL BETUMINOSO, EXCLUSIVE TRANSPORTE DA MASSA ASFÁLTICA ATÉ A PISTA</v>
          </cell>
          <cell r="D2907" t="str">
            <v>M3</v>
          </cell>
          <cell r="E2907">
            <v>1052.47</v>
          </cell>
          <cell r="F2907" t="str">
            <v>ED-7623</v>
          </cell>
          <cell r="G2907">
            <v>0</v>
          </cell>
        </row>
        <row r="2908">
          <cell r="A2908" t="str">
            <v>ED-50412</v>
          </cell>
          <cell r="B2908" t="str">
            <v>OBR-VIA-206</v>
          </cell>
          <cell r="C2908" t="str">
            <v>PARALELEPÍPEDO, RETIRADA E REASSENTAMENTO SOBRE COXIM DE AREIA</v>
          </cell>
          <cell r="D2908" t="str">
            <v>M2</v>
          </cell>
          <cell r="E2908">
            <v>30.38</v>
          </cell>
          <cell r="F2908" t="str">
            <v>ED-50412</v>
          </cell>
          <cell r="G2908">
            <v>0</v>
          </cell>
        </row>
        <row r="2909">
          <cell r="A2909" t="str">
            <v>35.04</v>
          </cell>
          <cell r="B2909">
            <v>9083</v>
          </cell>
          <cell r="C2909" t="str">
            <v>CERCAMENTO</v>
          </cell>
          <cell r="D2909" t="str">
            <v/>
          </cell>
          <cell r="E2909">
            <v>0</v>
          </cell>
          <cell r="F2909" t="str">
            <v>35.04</v>
          </cell>
          <cell r="G2909">
            <v>0</v>
          </cell>
        </row>
        <row r="2910">
          <cell r="A2910" t="str">
            <v>ED-50424</v>
          </cell>
          <cell r="B2910" t="str">
            <v>OBR-PON-080</v>
          </cell>
          <cell r="C2910" t="str">
            <v>TRAVESSIA DE MADEIRA PARA VEÍCULOS</v>
          </cell>
          <cell r="D2910" t="str">
            <v>M2</v>
          </cell>
          <cell r="E2910">
            <v>66.17</v>
          </cell>
          <cell r="F2910" t="str">
            <v>ED-50424</v>
          </cell>
          <cell r="G2910">
            <v>0</v>
          </cell>
        </row>
        <row r="2911">
          <cell r="A2911" t="str">
            <v>35.05</v>
          </cell>
          <cell r="B2911">
            <v>9084</v>
          </cell>
          <cell r="C2911" t="str">
            <v>ENSECADEIRA</v>
          </cell>
          <cell r="D2911" t="str">
            <v/>
          </cell>
          <cell r="E2911">
            <v>0</v>
          </cell>
          <cell r="F2911" t="str">
            <v>35.05</v>
          </cell>
          <cell r="G2911">
            <v>0</v>
          </cell>
        </row>
        <row r="2912">
          <cell r="A2912" t="str">
            <v>ED-50423</v>
          </cell>
          <cell r="B2912" t="str">
            <v>OBR-PON-075</v>
          </cell>
          <cell r="C2912" t="str">
            <v>ENSECADEIRA INCLUSIVE RETIRADA DO MADEIRAMENTO , PAREDE DUPLA</v>
          </cell>
          <cell r="D2912" t="str">
            <v>M2</v>
          </cell>
          <cell r="E2912">
            <v>326.14999999999998</v>
          </cell>
          <cell r="F2912" t="str">
            <v>ED-50423</v>
          </cell>
          <cell r="G2912">
            <v>0</v>
          </cell>
        </row>
        <row r="2913">
          <cell r="A2913" t="str">
            <v>ED-50422</v>
          </cell>
          <cell r="B2913" t="str">
            <v>OBR-PON-070</v>
          </cell>
          <cell r="C2913" t="str">
            <v>ENSECADEIRA INCLUSIVE RETIRADA DO MADEIRAMENTO , PAREDE SIMPLES</v>
          </cell>
          <cell r="D2913" t="str">
            <v>M2</v>
          </cell>
          <cell r="E2913">
            <v>130.51</v>
          </cell>
          <cell r="F2913" t="str">
            <v>ED-50422</v>
          </cell>
          <cell r="G2913">
            <v>0</v>
          </cell>
        </row>
        <row r="2914">
          <cell r="A2914" t="str">
            <v>35.06</v>
          </cell>
          <cell r="B2914">
            <v>9085</v>
          </cell>
          <cell r="C2914" t="str">
            <v>PONTE E TRAVESSIA</v>
          </cell>
          <cell r="D2914" t="str">
            <v/>
          </cell>
          <cell r="E2914">
            <v>0</v>
          </cell>
          <cell r="F2914" t="str">
            <v>35.06</v>
          </cell>
          <cell r="G2914">
            <v>0</v>
          </cell>
        </row>
        <row r="2915">
          <cell r="A2915" t="str">
            <v>ED-50428</v>
          </cell>
          <cell r="B2915" t="str">
            <v>OBR-PON-100</v>
          </cell>
          <cell r="C2915" t="str">
            <v>LANÇAMENTO DE VIGA METÁLICA - PONTE DE 08 METROS: 2.97 TONELADAS (2 VIGAS) - PONTE DE 10 METROS: 3.72 TONELADAS (2 VIGAS) - PONTE DE 12 METROS: 4.46 TONELADAS (2 VIGAS) - PONTE DE 15 METROS: 6.26 TONELADAS (2 VIGAS) - PONTE DE 18 METROS: 10.8 TONELADAS (3</v>
          </cell>
          <cell r="D2915" t="str">
            <v>KG</v>
          </cell>
          <cell r="E2915">
            <v>1.01</v>
          </cell>
          <cell r="F2915" t="str">
            <v>ED-50428</v>
          </cell>
          <cell r="G2915">
            <v>0</v>
          </cell>
        </row>
        <row r="2916">
          <cell r="A2916" t="str">
            <v>ED-50427</v>
          </cell>
          <cell r="B2916" t="str">
            <v>OBR-PON-095</v>
          </cell>
          <cell r="C2916" t="str">
            <v>TRANSPORTE DE TABULEIROS DE CONCRETO - PONTE DE 08 METROS: 14.4 TONELADAS - PONTE DE 10 METROS: 16.8 TONELADAS - PONTE DE 12 METROS: 19.2 TONELADAS - PONTE DE 15 METROS: 24.0 TONELADAS - PONTE DE 18 METROS: 28.8 TONELADAS</v>
          </cell>
          <cell r="D2916" t="str">
            <v>TXKM</v>
          </cell>
          <cell r="E2916">
            <v>0.62</v>
          </cell>
          <cell r="F2916" t="str">
            <v>ED-50427</v>
          </cell>
          <cell r="G2916">
            <v>0</v>
          </cell>
        </row>
        <row r="2917">
          <cell r="A2917" t="str">
            <v>ED-50426</v>
          </cell>
          <cell r="B2917" t="str">
            <v>OBR-PON-090</v>
          </cell>
          <cell r="C2917" t="str">
            <v>TRANSPORTE DE VIGAS METÁLICAS - PONTE DE 08 METROS: 2.97 TONELADAS (2 VIGAS) - PONTE DE 10 METROS: 3.72 TONELADAS (2 VIGAS) - PONTE DE 12 METROS: 4.46 TONELADAS (2 VIGAS) - PONTE DE 15 METROS: 6.26 TONELADAS (2 VIGAS) - PONTE DE 18 METROS: 10.8 TONELADAS</v>
          </cell>
          <cell r="D2917" t="str">
            <v>TXKM</v>
          </cell>
          <cell r="E2917">
            <v>0.62</v>
          </cell>
          <cell r="F2917" t="str">
            <v>ED-50426</v>
          </cell>
          <cell r="G2917">
            <v>0</v>
          </cell>
        </row>
        <row r="2918">
          <cell r="A2918" t="str">
            <v>ED-50425</v>
          </cell>
          <cell r="B2918" t="str">
            <v>OBR-PON-085</v>
          </cell>
          <cell r="C2918" t="str">
            <v>TRAVESSIA DE CHAPA METÁLICA PARA VEÍCULOS</v>
          </cell>
          <cell r="D2918" t="str">
            <v>M2</v>
          </cell>
          <cell r="E2918">
            <v>356.89</v>
          </cell>
          <cell r="F2918" t="str">
            <v>ED-50425</v>
          </cell>
          <cell r="G2918">
            <v>0</v>
          </cell>
        </row>
        <row r="2919">
          <cell r="A2919" t="str">
            <v>36.</v>
          </cell>
          <cell r="B2919">
            <v>8697</v>
          </cell>
          <cell r="C2919" t="str">
            <v>TRANSPORTES</v>
          </cell>
          <cell r="D2919" t="str">
            <v/>
          </cell>
          <cell r="E2919">
            <v>0</v>
          </cell>
          <cell r="F2919" t="str">
            <v>36.</v>
          </cell>
          <cell r="G2919">
            <v>0</v>
          </cell>
        </row>
        <row r="2920">
          <cell r="A2920" t="str">
            <v>36.01</v>
          </cell>
          <cell r="B2920">
            <v>9086</v>
          </cell>
          <cell r="C2920" t="str">
            <v>CARGA E DESCARGA DE MATERIAL</v>
          </cell>
          <cell r="D2920" t="str">
            <v/>
          </cell>
          <cell r="E2920">
            <v>0</v>
          </cell>
          <cell r="F2920" t="str">
            <v>36.01</v>
          </cell>
          <cell r="G2920">
            <v>0</v>
          </cell>
        </row>
        <row r="2921">
          <cell r="A2921" t="str">
            <v>ED-51131</v>
          </cell>
          <cell r="B2921" t="str">
            <v>TRA-CAR-005</v>
          </cell>
          <cell r="C2921" t="str">
            <v>CARGA DE MATERIAL DE QUALQUER NATUREZA SOBRE CAMINHÃO - MANUAL</v>
          </cell>
          <cell r="D2921" t="str">
            <v>M3</v>
          </cell>
          <cell r="E2921">
            <v>31.42</v>
          </cell>
          <cell r="F2921" t="str">
            <v>ED-51131</v>
          </cell>
          <cell r="G2921">
            <v>0</v>
          </cell>
        </row>
        <row r="2922">
          <cell r="A2922" t="str">
            <v>ED-51132</v>
          </cell>
          <cell r="B2922" t="str">
            <v>TRA-CAR-010</v>
          </cell>
          <cell r="C2922" t="str">
            <v>CARGA DE MATERIAL DE QUALQUER NATUREZA SOBRE CAMINHÃO - MECÂNICA</v>
          </cell>
          <cell r="D2922" t="str">
            <v>M3</v>
          </cell>
          <cell r="E2922">
            <v>1.41</v>
          </cell>
          <cell r="F2922" t="str">
            <v>ED-51132</v>
          </cell>
          <cell r="G2922">
            <v>0</v>
          </cell>
        </row>
        <row r="2923">
          <cell r="A2923" t="str">
            <v>36.02</v>
          </cell>
          <cell r="B2923">
            <v>9087</v>
          </cell>
          <cell r="C2923" t="str">
            <v>TRANSPORTE DE MATERIAL</v>
          </cell>
          <cell r="D2923" t="str">
            <v/>
          </cell>
          <cell r="E2923">
            <v>0</v>
          </cell>
          <cell r="F2923" t="str">
            <v>36.02</v>
          </cell>
          <cell r="G2923">
            <v>0</v>
          </cell>
        </row>
        <row r="2924">
          <cell r="A2924" t="str">
            <v>ED-51133</v>
          </cell>
          <cell r="B2924" t="str">
            <v>TRA-MAO-005</v>
          </cell>
          <cell r="C2924" t="str">
            <v>TRANSPORTE DE MATERIAL DE QUALQUER NATUREZA CARRINHO DE MÃO DMT &lt;= 50 M</v>
          </cell>
          <cell r="D2924" t="str">
            <v>M3</v>
          </cell>
          <cell r="E2924">
            <v>31.42</v>
          </cell>
          <cell r="F2924" t="str">
            <v>ED-51133</v>
          </cell>
          <cell r="G2924">
            <v>0</v>
          </cell>
        </row>
        <row r="2925">
          <cell r="A2925" t="str">
            <v>ED-51134</v>
          </cell>
          <cell r="B2925" t="str">
            <v>TRA-MAO-010</v>
          </cell>
          <cell r="C2925" t="str">
            <v>TRANSPORTE DE MATERIAL DE QUALQUER NATUREZA CARRINHO DE MÃO 50 M &lt; DMT &lt;= 100 M</v>
          </cell>
          <cell r="D2925" t="str">
            <v>M3</v>
          </cell>
          <cell r="E2925">
            <v>47.13</v>
          </cell>
          <cell r="F2925" t="str">
            <v>ED-51134</v>
          </cell>
          <cell r="G2925">
            <v>0</v>
          </cell>
        </row>
        <row r="2926">
          <cell r="A2926" t="str">
            <v>ED-51127</v>
          </cell>
          <cell r="B2926" t="str">
            <v>TRA-CAM-005</v>
          </cell>
          <cell r="C2926" t="str">
            <v>TRANSPORTE DE MATERIAL DE QUALQUER NATUREZA EM CAMINHÃO DMT &lt;= 1 KM (DENTRO DO PERÍMETRO URBANO)</v>
          </cell>
          <cell r="D2926" t="str">
            <v>M3</v>
          </cell>
          <cell r="E2926">
            <v>3.37</v>
          </cell>
          <cell r="F2926" t="str">
            <v>ED-51127</v>
          </cell>
          <cell r="G2926">
            <v>0</v>
          </cell>
        </row>
        <row r="2927">
          <cell r="A2927" t="str">
            <v>ED-51130</v>
          </cell>
          <cell r="B2927" t="str">
            <v>TRA-CAM-020</v>
          </cell>
          <cell r="C2927" t="str">
            <v>TRANSPORTE DE MATERIAL DE QUALQUER NATUREZA EM CAMINHÃO DMT &gt; 5 KM (DENTRO DO PERÍMETRO URBANO)</v>
          </cell>
          <cell r="D2927" t="str">
            <v>M3XKM</v>
          </cell>
          <cell r="E2927">
            <v>3.2</v>
          </cell>
          <cell r="F2927" t="str">
            <v>ED-51130</v>
          </cell>
          <cell r="G2927">
            <v>0</v>
          </cell>
        </row>
        <row r="2928">
          <cell r="A2928" t="str">
            <v>ED-51128</v>
          </cell>
          <cell r="B2928" t="str">
            <v>TRA-CAM-010</v>
          </cell>
          <cell r="C2928" t="str">
            <v>TRANSPORTE DE MATERIAL DE QUALQUER NATUREZA EM CAMINHÃO 1 KM &lt; DMT &lt;= 2 KM (DENTRO DO PERÍMETRO URBANO)</v>
          </cell>
          <cell r="D2928" t="str">
            <v>M3</v>
          </cell>
          <cell r="E2928">
            <v>11.35</v>
          </cell>
          <cell r="F2928" t="str">
            <v>ED-51128</v>
          </cell>
          <cell r="G2928">
            <v>0</v>
          </cell>
        </row>
        <row r="2929">
          <cell r="A2929" t="str">
            <v>ED-51129</v>
          </cell>
          <cell r="B2929" t="str">
            <v>TRA-CAM-015</v>
          </cell>
          <cell r="C2929" t="str">
            <v>TRANSPORTE DE MATERIAL DE QUALQUER NATUREZA EM CAMINHÃO 2 KM &lt; DMT &lt;= 5 KM (DENTRO DO PERÍMETRO URBANO)</v>
          </cell>
          <cell r="D2929" t="str">
            <v>M3XKM</v>
          </cell>
          <cell r="E2929">
            <v>3.33</v>
          </cell>
          <cell r="F2929" t="str">
            <v>ED-51129</v>
          </cell>
          <cell r="G2929">
            <v>0</v>
          </cell>
        </row>
        <row r="2930">
          <cell r="A2930" t="str">
            <v>ED-51125</v>
          </cell>
          <cell r="B2930" t="str">
            <v>TRA-CAÇ-015</v>
          </cell>
          <cell r="C2930" t="str">
            <v>TRANSPORTE DE MATERIAL DEMOLIDO EM CAÇAMBA</v>
          </cell>
          <cell r="D2930" t="str">
            <v>M3</v>
          </cell>
          <cell r="E2930">
            <v>30</v>
          </cell>
          <cell r="F2930" t="str">
            <v>ED-51125</v>
          </cell>
          <cell r="G2930">
            <v>0</v>
          </cell>
        </row>
        <row r="2931">
          <cell r="A2931" t="str">
            <v>ED-51126</v>
          </cell>
          <cell r="B2931" t="str">
            <v>TRA-CAÇ-016</v>
          </cell>
          <cell r="C2931" t="str">
            <v>TRANSPORTE DE MATERIAL DEMOLIDO EM CAÇAMBA (MUNICÍPIO: BELO HORIZONTE)</v>
          </cell>
          <cell r="D2931" t="str">
            <v>M3</v>
          </cell>
          <cell r="E2931">
            <v>39.4</v>
          </cell>
          <cell r="F2931" t="str">
            <v>ED-51126</v>
          </cell>
          <cell r="G2931">
            <v>0</v>
          </cell>
        </row>
        <row r="2932">
          <cell r="A2932" t="str">
            <v>37.</v>
          </cell>
          <cell r="B2932">
            <v>8698</v>
          </cell>
          <cell r="C2932" t="str">
            <v>PROJETO PADRÃO ESCOLAR</v>
          </cell>
          <cell r="D2932" t="str">
            <v/>
          </cell>
          <cell r="E2932">
            <v>0</v>
          </cell>
          <cell r="F2932" t="str">
            <v>37.</v>
          </cell>
          <cell r="G2932">
            <v>0</v>
          </cell>
        </row>
        <row r="2933">
          <cell r="A2933" t="str">
            <v>37.01</v>
          </cell>
          <cell r="B2933">
            <v>9088</v>
          </cell>
          <cell r="C2933" t="str">
            <v>ALAMBRADO E MURO</v>
          </cell>
          <cell r="D2933" t="str">
            <v/>
          </cell>
          <cell r="E2933">
            <v>0</v>
          </cell>
          <cell r="F2933" t="str">
            <v>37.01</v>
          </cell>
          <cell r="G2933">
            <v>0</v>
          </cell>
        </row>
        <row r="2934">
          <cell r="A2934" t="str">
            <v>ED-50827</v>
          </cell>
          <cell r="B2934" t="str">
            <v>SEE-ALA-005</v>
          </cell>
          <cell r="C2934" t="str">
            <v>ALAMBRADO H = 3,20 M, TELA GALVANIZADA FIO 12, # 7,5 CM, TUBO FERRO 50 MM, PAREDE CHAPA 13, FIXADO EM FUNDAÇÃO DE CONCRETO FCK = 20 MPA, COM PROF. = 50 CM, INCLUSIVE UM PORTÃO (180 X 210 CM) E PINTURA</v>
          </cell>
          <cell r="D2934" t="str">
            <v>M</v>
          </cell>
          <cell r="E2934">
            <v>599.79999999999995</v>
          </cell>
          <cell r="F2934" t="str">
            <v>ED-50827</v>
          </cell>
          <cell r="G2934">
            <v>0</v>
          </cell>
        </row>
        <row r="2935">
          <cell r="A2935" t="str">
            <v>ED-50828</v>
          </cell>
          <cell r="B2935" t="str">
            <v>SEE-ALA-010</v>
          </cell>
          <cell r="C2935" t="str">
            <v>ALAMBRADO H = 4,00 M, TELA GALVANIZADA FIO 12, # 7,5 CM, TUBO FERRO 50 MM, PAREDE CHAPA 13, FIXADO EM FUNDAÇÃO DE CONCRETO FCK = 20 MPA, COM PROF. = 50 CM, INCLUSIVE DOIS PORTÕES (180 X 210 CM E 90 X 210 CM) E PINTURA</v>
          </cell>
          <cell r="D2935" t="str">
            <v>M</v>
          </cell>
          <cell r="E2935">
            <v>656.64</v>
          </cell>
          <cell r="F2935" t="str">
            <v>ED-50828</v>
          </cell>
          <cell r="G2935">
            <v>0</v>
          </cell>
        </row>
        <row r="2936">
          <cell r="A2936" t="str">
            <v>ED-50829</v>
          </cell>
          <cell r="B2936" t="str">
            <v>SEE-ALA-015</v>
          </cell>
          <cell r="C2936" t="str">
            <v>ALAMBRADO H = 6,00 M, TELA GALVANIZADA FIO 12, # 7,5 CM, TUBO FERRO 50 MM, PAREDE CHAPA 13, FIXADO EM FUNDAÇÃO DE CONCRETO FCK = 15 MPA, COM PROF. = 50 CM, INCLUSIVE UM PORTÃO (90 X 210 CM) E PINTURA</v>
          </cell>
          <cell r="D2936" t="str">
            <v>M</v>
          </cell>
          <cell r="E2936">
            <v>798.77</v>
          </cell>
          <cell r="F2936" t="str">
            <v>ED-50829</v>
          </cell>
          <cell r="G2936">
            <v>0</v>
          </cell>
        </row>
        <row r="2937">
          <cell r="A2937" t="str">
            <v>37.02</v>
          </cell>
          <cell r="B2937">
            <v>9089</v>
          </cell>
          <cell r="C2937" t="str">
            <v>ESQUADRIA</v>
          </cell>
          <cell r="D2937" t="str">
            <v/>
          </cell>
          <cell r="E2937">
            <v>0</v>
          </cell>
          <cell r="F2937" t="str">
            <v>37.02</v>
          </cell>
          <cell r="G2937">
            <v>0</v>
          </cell>
        </row>
        <row r="2938">
          <cell r="A2938" t="str">
            <v>ED-50831</v>
          </cell>
          <cell r="B2938" t="str">
            <v>SEE-ALÇ-010</v>
          </cell>
          <cell r="C2938" t="str">
            <v>ALÇAPÃO - EMPENA (60 CM X 100 CM) ESTRUTURA EM CHAPA METÁLICA, ASSENTADA. CONFORME PROJETO AMPLIAÇÃO ESQUADRIAS PADRÃO 5/2000</v>
          </cell>
          <cell r="D2938" t="str">
            <v>U</v>
          </cell>
          <cell r="E2938">
            <v>210.3</v>
          </cell>
          <cell r="F2938" t="str">
            <v>ED-50831</v>
          </cell>
          <cell r="G2938">
            <v>0</v>
          </cell>
        </row>
        <row r="2939">
          <cell r="A2939" t="str">
            <v>ED-50830</v>
          </cell>
          <cell r="B2939" t="str">
            <v>SEE-ALÇ-005</v>
          </cell>
          <cell r="C2939" t="str">
            <v>ALÇAPÃO (85,50 CM X 65,70 CM) ESTRUTURA EM CHAPA METÁLICA, ASSENTADA. CONFORME PROJETO AMPLIAÇÃO ESQUADRIAS PADRÃO 5/2000</v>
          </cell>
          <cell r="D2939" t="str">
            <v>U</v>
          </cell>
          <cell r="E2939">
            <v>209.69</v>
          </cell>
          <cell r="F2939" t="str">
            <v>ED-50830</v>
          </cell>
          <cell r="G2939">
            <v>0</v>
          </cell>
        </row>
        <row r="2940">
          <cell r="A2940" t="str">
            <v>ED-50840</v>
          </cell>
          <cell r="B2940" t="str">
            <v>SEE-ESQ-005</v>
          </cell>
          <cell r="C2940" t="str">
            <v>COMPENSADO PINTADO PARA FECHAMENTO BALCÃO SECRETARIA, INCLUSO CANTONEIRAS PARA FIXAÇÃO NA ALVENARIA E TAMPO. CONFORME DETALHE 33-D AGOSTO 2001 PROJETO PADRÃO DER-MG</v>
          </cell>
          <cell r="D2940" t="str">
            <v>M2</v>
          </cell>
          <cell r="E2940">
            <v>90.37</v>
          </cell>
          <cell r="F2940" t="str">
            <v>ED-50840</v>
          </cell>
          <cell r="G2940">
            <v>0</v>
          </cell>
        </row>
        <row r="2941">
          <cell r="A2941" t="str">
            <v>ED-50896</v>
          </cell>
          <cell r="B2941" t="str">
            <v>SEE-SER-055</v>
          </cell>
          <cell r="C2941" t="str">
            <v>GF1 - (340 X 145 CM ) GRADE FIXA PARA PROTEÇÃO DE JANELAS, EM BARRA DE FERRO QUADRADO DE 1/2" E QUADRO DE FERRO CHATO DE 1/2"X 1/8", COLOCADA</v>
          </cell>
          <cell r="D2941" t="str">
            <v>U</v>
          </cell>
          <cell r="E2941">
            <v>1309.1600000000001</v>
          </cell>
          <cell r="F2941" t="str">
            <v>ED-50896</v>
          </cell>
          <cell r="G2941">
            <v>0</v>
          </cell>
        </row>
        <row r="2942">
          <cell r="A2942" t="str">
            <v>ED-50897</v>
          </cell>
          <cell r="B2942" t="str">
            <v>SEE-SER-056</v>
          </cell>
          <cell r="C2942" t="str">
            <v>GF1 - (340 X 165 CM ) GRADE FIXA PARA PROTEÇÃO DE JANELAS, EM BARRA DE FERRO QUADRADO DE 1/2" E QUADRO DE FERRO CHATO DE 1/2"X 1/8", COLOCADA</v>
          </cell>
          <cell r="D2942" t="str">
            <v>U</v>
          </cell>
          <cell r="E2942">
            <v>1489.73</v>
          </cell>
          <cell r="F2942" t="str">
            <v>ED-50897</v>
          </cell>
          <cell r="G2942">
            <v>0</v>
          </cell>
        </row>
        <row r="2943">
          <cell r="A2943" t="str">
            <v>ED-50899</v>
          </cell>
          <cell r="B2943" t="str">
            <v>SEE-SER-061</v>
          </cell>
          <cell r="C2943" t="str">
            <v>GF2 - (340 X 105 CM ) GRADE FIXA PARA PROTEÇÃO DE JANELAS, EM BARRA DE FERRO QUADRADO DE 1/2" E QUADRO DE FERRO CHATO DE 1/2"X 1/8", COLOCADA</v>
          </cell>
          <cell r="D2943" t="str">
            <v>U</v>
          </cell>
          <cell r="E2943">
            <v>948.01</v>
          </cell>
          <cell r="F2943" t="str">
            <v>ED-50899</v>
          </cell>
          <cell r="G2943">
            <v>0</v>
          </cell>
        </row>
        <row r="2944">
          <cell r="A2944" t="str">
            <v>ED-50898</v>
          </cell>
          <cell r="B2944" t="str">
            <v>SEE-SER-060</v>
          </cell>
          <cell r="C2944" t="str">
            <v>GF2 - (340 X 165 CM ) GRADE FIXA PARA PROTEÇÃO DE JANELAS, EM BARRA DE FERRO QUADRADO DE 1/2" E QUADRO DE FERRO CHATO DE 1/2"X 1/8", COLOCADA</v>
          </cell>
          <cell r="D2944" t="str">
            <v>U</v>
          </cell>
          <cell r="E2944">
            <v>1489.73</v>
          </cell>
          <cell r="F2944" t="str">
            <v>ED-50898</v>
          </cell>
          <cell r="G2944">
            <v>0</v>
          </cell>
        </row>
        <row r="2945">
          <cell r="A2945" t="str">
            <v>ED-50900</v>
          </cell>
          <cell r="B2945" t="str">
            <v>SEE-SER-065</v>
          </cell>
          <cell r="C2945" t="str">
            <v>GF3 - (340 X 60 CM ) GRADE FIXA PARA PROTEÇÃO DE JANELAS, EM BARRA DE FERRO QUADRADO DE 1/2" E QUADRO DE FERRO CHATO DE 1/2"X 1/8", COLOCADA</v>
          </cell>
          <cell r="D2945" t="str">
            <v>U</v>
          </cell>
          <cell r="E2945">
            <v>541.72</v>
          </cell>
          <cell r="F2945" t="str">
            <v>ED-50900</v>
          </cell>
          <cell r="G2945">
            <v>0</v>
          </cell>
        </row>
        <row r="2946">
          <cell r="A2946" t="str">
            <v>ED-50901</v>
          </cell>
          <cell r="B2946" t="str">
            <v>SEE-SER-066</v>
          </cell>
          <cell r="C2946" t="str">
            <v>GF3 - (340 X 80 CM ) GRADE FIXA PARA PROTEÇÃO DE JANELAS, EM BARRA DE FERRO QUADRADO DE 1/2" E QUADRO DE FERRO CHATO DE 1/2"X 1/8", COLOCADA</v>
          </cell>
          <cell r="D2946" t="str">
            <v>U</v>
          </cell>
          <cell r="E2946">
            <v>722.29</v>
          </cell>
          <cell r="F2946" t="str">
            <v>ED-50901</v>
          </cell>
          <cell r="G2946">
            <v>0</v>
          </cell>
        </row>
        <row r="2947">
          <cell r="A2947" t="str">
            <v>ED-50902</v>
          </cell>
          <cell r="B2947" t="str">
            <v>SEE-SER-070</v>
          </cell>
          <cell r="C2947" t="str">
            <v>GF4 - (162,5 X 80 CM ) GRADE FIXA PARA PROTEÇÃO DE JANELAS, EM BARRA DE FERRO QUADRADO DE 1/2" E QUADRO DE FERRO CHATO DE 1/2"X 1/8", COLOCADA</v>
          </cell>
          <cell r="D2947" t="str">
            <v>U</v>
          </cell>
          <cell r="E2947">
            <v>345.21</v>
          </cell>
          <cell r="F2947" t="str">
            <v>ED-50902</v>
          </cell>
          <cell r="G2947">
            <v>0</v>
          </cell>
        </row>
        <row r="2948">
          <cell r="A2948" t="str">
            <v>ED-50904</v>
          </cell>
          <cell r="B2948" t="str">
            <v>SEE-SER-076</v>
          </cell>
          <cell r="C2948" t="str">
            <v>GF5 - (340 X 185 CM ) GRADE FIXA PARA PROTEÇÃO DE JANELAS, EM BARRA DE FERRO QUADRADO DE 1/2" E QUADRO DE FERRO CHATO DE 1/2"X 1/8", COLOCADA</v>
          </cell>
          <cell r="D2948" t="str">
            <v>U</v>
          </cell>
          <cell r="E2948">
            <v>1670.3</v>
          </cell>
          <cell r="F2948" t="str">
            <v>ED-50904</v>
          </cell>
          <cell r="G2948">
            <v>0</v>
          </cell>
        </row>
        <row r="2949">
          <cell r="A2949" t="str">
            <v>ED-50903</v>
          </cell>
          <cell r="B2949" t="str">
            <v>SEE-SER-075</v>
          </cell>
          <cell r="C2949" t="str">
            <v>GF5 - (340 X 40 CM ) GRADE FIXA PARA PROTEÇÃO DE JANELAS, EM BARRA DE FERRO QUADRADO DE 1/2" E QUADRO DE FERRO CHATO DE 1/2"X 1/8", COLOCADA</v>
          </cell>
          <cell r="D2949" t="str">
            <v>U</v>
          </cell>
          <cell r="E2949">
            <v>361.14</v>
          </cell>
          <cell r="F2949" t="str">
            <v>ED-50903</v>
          </cell>
          <cell r="G2949">
            <v>0</v>
          </cell>
        </row>
        <row r="2950">
          <cell r="A2950" t="str">
            <v>ED-50913</v>
          </cell>
          <cell r="B2950" t="str">
            <v>SEE-SER-150</v>
          </cell>
          <cell r="C2950" t="str">
            <v>GR - GRADE FIXA EM FERRO (180 X 158 CM) , COLOCADA</v>
          </cell>
          <cell r="D2950" t="str">
            <v>U</v>
          </cell>
          <cell r="E2950">
            <v>755.22</v>
          </cell>
          <cell r="F2950" t="str">
            <v>ED-50913</v>
          </cell>
          <cell r="G2950">
            <v>0</v>
          </cell>
        </row>
        <row r="2951">
          <cell r="A2951" t="str">
            <v>ED-50912</v>
          </cell>
          <cell r="B2951" t="str">
            <v>SEE-SER-135</v>
          </cell>
          <cell r="C2951" t="str">
            <v>JANELA PERFIL CANTONEIRA BASCULANTE 0,60 X 0,60 M, CONFORME DETALHE PADRÃO ESCOLAR 4/98 VERSÃO 2005</v>
          </cell>
          <cell r="D2951" t="str">
            <v>U</v>
          </cell>
          <cell r="E2951">
            <v>131.53</v>
          </cell>
          <cell r="F2951" t="str">
            <v>ED-50912</v>
          </cell>
          <cell r="G2951">
            <v>0</v>
          </cell>
        </row>
        <row r="2952">
          <cell r="A2952" t="str">
            <v>ED-50911</v>
          </cell>
          <cell r="B2952" t="str">
            <v>SEE-SER-130</v>
          </cell>
          <cell r="C2952" t="str">
            <v>JANELA PERFIL CANTONEIRA BASCULANTE 1,20 X 0,60 M, CONFORME DETALHE PADRÃO ESCOLAR 4/98 VERSÃO 2005</v>
          </cell>
          <cell r="D2952" t="str">
            <v>U</v>
          </cell>
          <cell r="E2952">
            <v>263.07</v>
          </cell>
          <cell r="F2952" t="str">
            <v>ED-50911</v>
          </cell>
          <cell r="G2952">
            <v>0</v>
          </cell>
        </row>
        <row r="2953">
          <cell r="A2953" t="str">
            <v>ED-50882</v>
          </cell>
          <cell r="B2953" t="str">
            <v>SEE-SER-016</v>
          </cell>
          <cell r="C2953" t="str">
            <v>JB1 - (340 X 40 CM) BASCULANTE DE FERRO ASSENTADA COM PARAFUSOS E BUCHA, CONFORME DETALHE E ESPECIFICAÇÕES</v>
          </cell>
          <cell r="D2953" t="str">
            <v>U</v>
          </cell>
          <cell r="E2953">
            <v>482.48</v>
          </cell>
          <cell r="F2953" t="str">
            <v>ED-50882</v>
          </cell>
          <cell r="G2953">
            <v>0</v>
          </cell>
        </row>
        <row r="2954">
          <cell r="A2954" t="str">
            <v>ED-50881</v>
          </cell>
          <cell r="B2954" t="str">
            <v>SEE-SER-015</v>
          </cell>
          <cell r="C2954" t="str">
            <v>JB1 - (345 X 40 CM) BASCULANTE DE FERRO ASSENTADA COM PARAFUSOS E BUCHA, CONFORME DETALHE E ESPECIFICAÇÕES</v>
          </cell>
          <cell r="D2954" t="str">
            <v>U</v>
          </cell>
          <cell r="E2954">
            <v>489.58</v>
          </cell>
          <cell r="F2954" t="str">
            <v>ED-50881</v>
          </cell>
          <cell r="G2954">
            <v>0</v>
          </cell>
        </row>
        <row r="2955">
          <cell r="A2955" t="str">
            <v>ED-50884</v>
          </cell>
          <cell r="B2955" t="str">
            <v>SEE-SER-021</v>
          </cell>
          <cell r="C2955" t="str">
            <v>JB2 - (340 X 60 CM) BASCULANTE DE FERRO ASSENTADA COM PARAFUSOS E BUCHA,CONFORME DETALHE E ESPECIFICAÇÕES</v>
          </cell>
          <cell r="D2955" t="str">
            <v>U</v>
          </cell>
          <cell r="E2955">
            <v>723.73</v>
          </cell>
          <cell r="F2955" t="str">
            <v>ED-50884</v>
          </cell>
          <cell r="G2955">
            <v>0</v>
          </cell>
        </row>
        <row r="2956">
          <cell r="A2956" t="str">
            <v>ED-50883</v>
          </cell>
          <cell r="B2956" t="str">
            <v>SEE-SER-020</v>
          </cell>
          <cell r="C2956" t="str">
            <v>JB2 - (345 X 60 CM) BASCULANTE DE FERRO ASSENTADA COM PARAFUSOS E BUCHA,CONFORME DETALHE E ESPECIFICAÇÕES</v>
          </cell>
          <cell r="D2956" t="str">
            <v>U</v>
          </cell>
          <cell r="E2956">
            <v>734.37</v>
          </cell>
          <cell r="F2956" t="str">
            <v>ED-50883</v>
          </cell>
          <cell r="G2956">
            <v>0</v>
          </cell>
        </row>
        <row r="2957">
          <cell r="A2957" t="str">
            <v>ED-50886</v>
          </cell>
          <cell r="B2957" t="str">
            <v>SEE-SER-026</v>
          </cell>
          <cell r="C2957" t="str">
            <v>JB3 - (340 X 80 CM) BASCULANTE DE FERRO ASSENTADA COM PARAFUSOS E BUCHA,CONFORME DETALHE E ESPECIFICAÇÕES</v>
          </cell>
          <cell r="D2957" t="str">
            <v>U</v>
          </cell>
          <cell r="E2957">
            <v>964.97</v>
          </cell>
          <cell r="F2957" t="str">
            <v>ED-50886</v>
          </cell>
          <cell r="G2957">
            <v>0</v>
          </cell>
        </row>
        <row r="2958">
          <cell r="A2958" t="str">
            <v>ED-50885</v>
          </cell>
          <cell r="B2958" t="str">
            <v>SEE-SER-025</v>
          </cell>
          <cell r="C2958" t="str">
            <v>JB3 - (345 X 80 CM) BASCULANTE DE FERRO ASSENTADA COM PARAFUSOS E BUCHA,CONFORME DETALHE E ESPECIFICAÇÕES</v>
          </cell>
          <cell r="D2958" t="str">
            <v>U</v>
          </cell>
          <cell r="E2958">
            <v>979.16</v>
          </cell>
          <cell r="F2958" t="str">
            <v>ED-50885</v>
          </cell>
          <cell r="G2958">
            <v>0</v>
          </cell>
        </row>
        <row r="2959">
          <cell r="A2959" t="str">
            <v>ED-50887</v>
          </cell>
          <cell r="B2959" t="str">
            <v>SEE-SER-030</v>
          </cell>
          <cell r="C2959" t="str">
            <v>JB4 - (165 X 80 CM) BASCULANTE DE FERRO ASSENTADA COM PARAFUSOS E BUCHA,CONFORME DETALHE E ESPECIFICAÇÕES</v>
          </cell>
          <cell r="D2959" t="str">
            <v>U</v>
          </cell>
          <cell r="E2959">
            <v>478.93</v>
          </cell>
          <cell r="F2959" t="str">
            <v>ED-50887</v>
          </cell>
          <cell r="G2959">
            <v>0</v>
          </cell>
        </row>
        <row r="2960">
          <cell r="A2960" t="str">
            <v>ED-50888</v>
          </cell>
          <cell r="B2960" t="str">
            <v>SEE-SER-035</v>
          </cell>
          <cell r="C2960" t="str">
            <v>JB5 - (172,5 X 40 CM) BASCULANTE DE FERRO ASSENTADA COM PARAFUSOS E BUCHA,CONFORME DETALHE E ESPECIFICAÇÕES</v>
          </cell>
          <cell r="D2960" t="str">
            <v>U</v>
          </cell>
          <cell r="E2960">
            <v>244.79</v>
          </cell>
          <cell r="F2960" t="str">
            <v>ED-50888</v>
          </cell>
          <cell r="G2960">
            <v>0</v>
          </cell>
        </row>
        <row r="2961">
          <cell r="A2961" t="str">
            <v>ED-50889</v>
          </cell>
          <cell r="B2961" t="str">
            <v>SEE-SER-036</v>
          </cell>
          <cell r="C2961" t="str">
            <v>JB5 - (195 X 40 CM) BASCULANTE DE FERRO ASSENTADA COM PARAFUSOS E BUCHA,CONFORME DETALHE E ESPECIFICAÇÕES</v>
          </cell>
          <cell r="D2961" t="str">
            <v>U</v>
          </cell>
          <cell r="E2961">
            <v>276.72000000000003</v>
          </cell>
          <cell r="F2961" t="str">
            <v>ED-50889</v>
          </cell>
          <cell r="G2961">
            <v>0</v>
          </cell>
        </row>
        <row r="2962">
          <cell r="A2962" t="str">
            <v>ED-50891</v>
          </cell>
          <cell r="B2962" t="str">
            <v>SEE-SER-041</v>
          </cell>
          <cell r="C2962" t="str">
            <v>JB6 - (210 X 40 CM) BASCULANTE DE FERRO ASSENTADA COM PARAFUSOS E BUCHA,CONFORME DETALHE E ESPECIFICAÇÕES</v>
          </cell>
          <cell r="D2962" t="str">
            <v>U</v>
          </cell>
          <cell r="E2962">
            <v>312.19</v>
          </cell>
          <cell r="F2962" t="str">
            <v>ED-50891</v>
          </cell>
          <cell r="G2962">
            <v>0</v>
          </cell>
        </row>
        <row r="2963">
          <cell r="A2963" t="str">
            <v>ED-50890</v>
          </cell>
          <cell r="B2963" t="str">
            <v>SEE-SER-040</v>
          </cell>
          <cell r="C2963" t="str">
            <v>JB6 - (82,25 X 40 CM) BASCULANTE DE FERRO ASSENTADA COM PARAFUSOS E BUCHA,CONFORME DETALHE E ESPECIFICAÇÕES</v>
          </cell>
          <cell r="D2963" t="str">
            <v>U</v>
          </cell>
          <cell r="E2963">
            <v>116.71</v>
          </cell>
          <cell r="F2963" t="str">
            <v>ED-50890</v>
          </cell>
          <cell r="G2963">
            <v>0</v>
          </cell>
        </row>
        <row r="2964">
          <cell r="A2964" t="str">
            <v>ED-50893</v>
          </cell>
          <cell r="B2964" t="str">
            <v>SEE-SER-046</v>
          </cell>
          <cell r="C2964" t="str">
            <v>JB7 - (162,5 X 40 CM) BASCULANTE DE FERRO ASSENTADA COM PARAFUSOS E BUCHA,CONFORME DETALHE E ESPECIFICAÇÕES</v>
          </cell>
          <cell r="D2964" t="str">
            <v>U</v>
          </cell>
          <cell r="E2964">
            <v>230.6</v>
          </cell>
          <cell r="F2964" t="str">
            <v>ED-50893</v>
          </cell>
          <cell r="G2964">
            <v>0</v>
          </cell>
        </row>
        <row r="2965">
          <cell r="A2965" t="str">
            <v>ED-50892</v>
          </cell>
          <cell r="B2965" t="str">
            <v>SEE-SER-045</v>
          </cell>
          <cell r="C2965" t="str">
            <v>JB7 - (165 X 40 CM) BASCULANTE DE FERRO ASSENTADA COM PARAFUSOS E BUCHA,CONFORME DETALHE E ESPECIFICAÇÕES</v>
          </cell>
          <cell r="D2965" t="str">
            <v>U</v>
          </cell>
          <cell r="E2965">
            <v>234.14</v>
          </cell>
          <cell r="F2965" t="str">
            <v>ED-50892</v>
          </cell>
          <cell r="G2965">
            <v>0</v>
          </cell>
        </row>
        <row r="2966">
          <cell r="A2966" t="str">
            <v>ED-50895</v>
          </cell>
          <cell r="B2966" t="str">
            <v>SEE-SER-051</v>
          </cell>
          <cell r="C2966" t="str">
            <v>JB8 - (130 X 40 CM) BASCULANTE DE FERRO ASSENTADA COM PARAFUSOS E BUCHA,CONFORME DETALHE E ESPECIFICAÇÕES</v>
          </cell>
          <cell r="D2966" t="str">
            <v>U</v>
          </cell>
          <cell r="E2966">
            <v>184.48</v>
          </cell>
          <cell r="F2966" t="str">
            <v>ED-50895</v>
          </cell>
          <cell r="G2966">
            <v>0</v>
          </cell>
        </row>
        <row r="2967">
          <cell r="A2967" t="str">
            <v>ED-50894</v>
          </cell>
          <cell r="B2967" t="str">
            <v>SEE-SER-050</v>
          </cell>
          <cell r="C2967" t="str">
            <v>JB8 - (135 X 40 CM) BASCULANTE DE FERRO ASSENTADA COM PARAFUSOS E BUCHA,CONFORME DETALHE E ESPECIFICAÇÕES</v>
          </cell>
          <cell r="D2967" t="str">
            <v>U</v>
          </cell>
          <cell r="E2967">
            <v>191.57</v>
          </cell>
          <cell r="F2967" t="str">
            <v>ED-50894</v>
          </cell>
          <cell r="G2967">
            <v>0</v>
          </cell>
        </row>
        <row r="2968">
          <cell r="A2968" t="str">
            <v>ED-50878</v>
          </cell>
          <cell r="B2968" t="str">
            <v>SEE-SER-006</v>
          </cell>
          <cell r="C2968" t="str">
            <v>JC1 - (340 X 145 CM) BASCULANTE DE FERRO ASSENTADA COM PARAFUSOS E BUCHA, CONFORME DETALHE E ESPECIFICAÇÕES</v>
          </cell>
          <cell r="D2968" t="str">
            <v>U</v>
          </cell>
          <cell r="E2968">
            <v>1749.01</v>
          </cell>
          <cell r="F2968" t="str">
            <v>ED-50878</v>
          </cell>
          <cell r="G2968">
            <v>0</v>
          </cell>
        </row>
        <row r="2969">
          <cell r="A2969" t="str">
            <v>ED-50877</v>
          </cell>
          <cell r="B2969" t="str">
            <v>SEE-SER-005</v>
          </cell>
          <cell r="C2969" t="str">
            <v>JC1 - (345 X 145 CM) BASCULANTE DE FERRO ASSENTADA COM PARAFUSOS E BUCHA, CONFORME DETALHE E ESPECIFICAÇÕES</v>
          </cell>
          <cell r="D2969" t="str">
            <v>U</v>
          </cell>
          <cell r="E2969">
            <v>1774.73</v>
          </cell>
          <cell r="F2969" t="str">
            <v>ED-50877</v>
          </cell>
          <cell r="G2969">
            <v>0</v>
          </cell>
        </row>
        <row r="2970">
          <cell r="A2970" t="str">
            <v>ED-50880</v>
          </cell>
          <cell r="B2970" t="str">
            <v>SEE-SER-011</v>
          </cell>
          <cell r="C2970" t="str">
            <v>JC2 - (340 X 165 CM) BASCULANTE DE FERRO ASSENTADA COM PARAFUSOS E BUCHA,CONFORME DETALHE E ESPECIFICAÇÕES</v>
          </cell>
          <cell r="D2970" t="str">
            <v>U</v>
          </cell>
          <cell r="E2970">
            <v>1990.25</v>
          </cell>
          <cell r="F2970" t="str">
            <v>ED-50880</v>
          </cell>
          <cell r="G2970">
            <v>0</v>
          </cell>
        </row>
        <row r="2971">
          <cell r="A2971" t="str">
            <v>ED-50879</v>
          </cell>
          <cell r="B2971" t="str">
            <v>SEE-SER-010</v>
          </cell>
          <cell r="C2971" t="str">
            <v>JC2 - (345 X 165 CM) BASCULANTE DE FERRO ASSENTADA COM PARAFUSOS E BUCHA,CONFORME DETALHE E ESPECIFICAÇÕES</v>
          </cell>
          <cell r="D2971" t="str">
            <v>U</v>
          </cell>
          <cell r="E2971">
            <v>2019.52</v>
          </cell>
          <cell r="F2971" t="str">
            <v>ED-50879</v>
          </cell>
          <cell r="G2971">
            <v>0</v>
          </cell>
        </row>
        <row r="2972">
          <cell r="A2972" t="str">
            <v>ED-50905</v>
          </cell>
          <cell r="B2972" t="str">
            <v>SEE-SER-080</v>
          </cell>
          <cell r="C2972" t="str">
            <v>JT - (150 X 75 CM) PAINEL FIXO EM TELA METÁLICA FIO 12 #5MM</v>
          </cell>
          <cell r="D2972" t="str">
            <v>U</v>
          </cell>
          <cell r="E2972">
            <v>278.13</v>
          </cell>
          <cell r="F2972" t="str">
            <v>ED-50905</v>
          </cell>
          <cell r="G2972">
            <v>0</v>
          </cell>
        </row>
        <row r="2973">
          <cell r="A2973" t="str">
            <v>ED-50906</v>
          </cell>
          <cell r="B2973" t="str">
            <v>SEE-SER-081</v>
          </cell>
          <cell r="C2973" t="str">
            <v>JT - (150 X 80 CM) PAINEL FIXO EM TELA METÁLICA FIO 12 #5MM</v>
          </cell>
          <cell r="D2973" t="str">
            <v>U</v>
          </cell>
          <cell r="E2973">
            <v>296.67</v>
          </cell>
          <cell r="F2973" t="str">
            <v>ED-50906</v>
          </cell>
          <cell r="G2973">
            <v>0</v>
          </cell>
        </row>
        <row r="2974">
          <cell r="A2974" t="str">
            <v>ED-50917</v>
          </cell>
          <cell r="B2974" t="str">
            <v>SEE-SER-170</v>
          </cell>
          <cell r="C2974" t="str">
            <v>J6 - (140 CM X 140 CM) GRADE FIXA DE FERRO ASSENTADA COM PARAFUSOS E BUCHA, CONFORME DETALHE E ESPECIFICAÇÕES</v>
          </cell>
          <cell r="D2974" t="str">
            <v>U</v>
          </cell>
          <cell r="E2974">
            <v>520.47</v>
          </cell>
          <cell r="F2974" t="str">
            <v>ED-50917</v>
          </cell>
          <cell r="G2974">
            <v>0</v>
          </cell>
        </row>
        <row r="2975">
          <cell r="A2975" t="str">
            <v>ED-50918</v>
          </cell>
          <cell r="B2975" t="str">
            <v>SEE-SER-175</v>
          </cell>
          <cell r="C2975" t="str">
            <v>J9 - (140 CM X 175 CM) DE ABRIR, DUAS PORTAS, EM CHAPA METÁLICA DE FERRO ASSENTADA COM PARAFUSOS E BUCHA, CONFORME DETALHE E ESPECIFICAÇÕES</v>
          </cell>
          <cell r="D2975" t="str">
            <v>U</v>
          </cell>
          <cell r="E2975">
            <v>711.74</v>
          </cell>
          <cell r="F2975" t="str">
            <v>ED-50918</v>
          </cell>
          <cell r="G2975">
            <v>0</v>
          </cell>
        </row>
        <row r="2976">
          <cell r="A2976" t="str">
            <v>ED-50907</v>
          </cell>
          <cell r="B2976" t="str">
            <v>SEE-SER-100</v>
          </cell>
          <cell r="C2976" t="str">
            <v>PG - (70 X 70 CM) PORTA COMPLETA, ESTRUTURA EM CHAPA, ASSENTADA , CONFORME DETALHES E ESPECIFICAÇÕES</v>
          </cell>
          <cell r="D2976" t="str">
            <v>U</v>
          </cell>
          <cell r="E2976">
            <v>174.74</v>
          </cell>
          <cell r="F2976" t="str">
            <v>ED-50907</v>
          </cell>
          <cell r="G2976">
            <v>0</v>
          </cell>
        </row>
        <row r="2977">
          <cell r="A2977" t="str">
            <v>ED-50915</v>
          </cell>
          <cell r="B2977" t="str">
            <v>SEE-SER-160</v>
          </cell>
          <cell r="C2977" t="str">
            <v>PORTA METÁLICA 70 X 210 CM , INCLUINDO FECHADURA TIPO EXTERNA E FERRAGENS, CONFORME DETALHE PADRÃO ESCOLAR 4/98 VERSÃO 2005</v>
          </cell>
          <cell r="D2977" t="str">
            <v>U</v>
          </cell>
          <cell r="E2977">
            <v>427.04</v>
          </cell>
          <cell r="F2977" t="str">
            <v>ED-50915</v>
          </cell>
          <cell r="G2977">
            <v>0</v>
          </cell>
        </row>
        <row r="2978">
          <cell r="A2978" t="str">
            <v>ED-50916</v>
          </cell>
          <cell r="B2978" t="str">
            <v>SEE-SER-165</v>
          </cell>
          <cell r="C2978" t="str">
            <v>PORTA METÁLICA 80 X 210 CM , INCLUINDO FECHADURA TIPO EXTERNA E FERRAGENS, CONFORME DETALHE PADRÃO ESCOLAR 4/98 VERSÃO 2005</v>
          </cell>
          <cell r="D2978" t="str">
            <v>U</v>
          </cell>
          <cell r="E2978">
            <v>488.05</v>
          </cell>
          <cell r="F2978" t="str">
            <v>ED-50916</v>
          </cell>
          <cell r="G2978">
            <v>0</v>
          </cell>
        </row>
        <row r="2979">
          <cell r="A2979" t="str">
            <v>ED-50909</v>
          </cell>
          <cell r="B2979" t="str">
            <v>SEE-SER-120</v>
          </cell>
          <cell r="C2979" t="str">
            <v>PORTA 1,00 X 2,10 CM, CONFORME DETALHE DE PROJETO</v>
          </cell>
          <cell r="D2979" t="str">
            <v>U</v>
          </cell>
          <cell r="E2979">
            <v>610.07000000000005</v>
          </cell>
          <cell r="F2979" t="str">
            <v>ED-50909</v>
          </cell>
          <cell r="G2979">
            <v>0</v>
          </cell>
        </row>
        <row r="2980">
          <cell r="A2980" t="str">
            <v>ED-50914</v>
          </cell>
          <cell r="B2980" t="str">
            <v>SEE-SER-155</v>
          </cell>
          <cell r="C2980" t="str">
            <v>PV - (165 X 90 CM) PORTA COMPLETA, 2 FOLHAS, ESTRUTURA EM CHAPA, MARCO EM CHAPA DOBRADA, ASSENTADA , CONFORME DETALHES E ESPECIFICAÇÕES</v>
          </cell>
          <cell r="D2980" t="str">
            <v>U</v>
          </cell>
          <cell r="E2980">
            <v>240.51</v>
          </cell>
          <cell r="F2980" t="str">
            <v>ED-50914</v>
          </cell>
          <cell r="G2980">
            <v>0</v>
          </cell>
        </row>
        <row r="2981">
          <cell r="A2981" t="str">
            <v>ED-50908</v>
          </cell>
          <cell r="B2981" t="str">
            <v>SEE-SER-110</v>
          </cell>
          <cell r="C2981" t="str">
            <v>PV1 - PORTA DE ABRIR VENEZIANA CHAPA DE ABRIR, (CANTINA), 150 X 130 X 90 CM</v>
          </cell>
          <cell r="D2981" t="str">
            <v>U</v>
          </cell>
          <cell r="E2981">
            <v>488.49</v>
          </cell>
          <cell r="F2981" t="str">
            <v>ED-50908</v>
          </cell>
          <cell r="G2981">
            <v>0</v>
          </cell>
        </row>
        <row r="2982">
          <cell r="A2982" t="str">
            <v>ED-50841</v>
          </cell>
          <cell r="B2982" t="str">
            <v>SEE-ESQ-010</v>
          </cell>
          <cell r="C2982" t="str">
            <v>P8 (83 CM X 60 CM) PORTINHOLA EM COMPENSADO PINTADO COM TRINCO, CONFORME DETALHE 33-D AGOSTO 2001 PROJETO PADRÃO DER-MG</v>
          </cell>
          <cell r="D2982" t="str">
            <v>M2</v>
          </cell>
          <cell r="E2982">
            <v>131.52000000000001</v>
          </cell>
          <cell r="F2982" t="str">
            <v>ED-50841</v>
          </cell>
          <cell r="G2982">
            <v>0</v>
          </cell>
        </row>
        <row r="2983">
          <cell r="A2983" t="str">
            <v>37.03</v>
          </cell>
          <cell r="B2983">
            <v>9090</v>
          </cell>
          <cell r="C2983" t="str">
            <v>ELEMENTO PRÉ-MOLDADO</v>
          </cell>
          <cell r="D2983" t="str">
            <v/>
          </cell>
          <cell r="E2983">
            <v>0</v>
          </cell>
          <cell r="F2983" t="str">
            <v>37.03</v>
          </cell>
          <cell r="G2983">
            <v>0</v>
          </cell>
        </row>
        <row r="2984">
          <cell r="A2984" t="str">
            <v>ED-50835</v>
          </cell>
          <cell r="B2984" t="str">
            <v>SEE-ARM-020</v>
          </cell>
          <cell r="C2984" t="str">
            <v>ARMÁRIO PARA VASSOURAS - D.M.L.</v>
          </cell>
          <cell r="D2984" t="str">
            <v>U</v>
          </cell>
          <cell r="E2984">
            <v>164.4</v>
          </cell>
          <cell r="F2984" t="str">
            <v>ED-50835</v>
          </cell>
          <cell r="G2984">
            <v>0</v>
          </cell>
        </row>
        <row r="2985">
          <cell r="A2985" t="str">
            <v>ED-50834</v>
          </cell>
          <cell r="B2985" t="str">
            <v>SEE-ARM-015</v>
          </cell>
          <cell r="C2985" t="str">
            <v>ARMÁRIO SOB BANCADA LABORATÓRIO (0,52X0,71X7,05)+(0,52X0,71X3,05) EM ESTRUTURA DE MADEIRA E PORTAS EM COMPENSADO 20 MM, REVESTIDO EM LAMINADO MELAMÍNICO NAS DUAS FACES, CONFORME DETALHES PROJETO PADRÃO DER-MG</v>
          </cell>
          <cell r="D2985" t="str">
            <v>CJ</v>
          </cell>
          <cell r="E2985">
            <v>821.6</v>
          </cell>
          <cell r="F2985" t="str">
            <v>ED-50834</v>
          </cell>
          <cell r="G2985">
            <v>0</v>
          </cell>
        </row>
        <row r="2986">
          <cell r="A2986" t="str">
            <v>37.04</v>
          </cell>
          <cell r="B2986">
            <v>9091</v>
          </cell>
          <cell r="C2986" t="str">
            <v>ESTRUTURA DE CONCRETO</v>
          </cell>
          <cell r="D2986" t="str">
            <v/>
          </cell>
          <cell r="E2986">
            <v>0</v>
          </cell>
          <cell r="F2986" t="str">
            <v>37.04</v>
          </cell>
          <cell r="G2986">
            <v>0</v>
          </cell>
        </row>
        <row r="2987">
          <cell r="A2987" t="str">
            <v>ED-50859</v>
          </cell>
          <cell r="B2987" t="str">
            <v>SEE-FUN-005</v>
          </cell>
          <cell r="C2987" t="str">
            <v>BLOCO ARMADO EM CONCRETO 20 MPA, INCLUSIVE LASTRO 5 CM EM CONCRETO MAGRO 9 MPA, FORMAS LATERAIS E DESFORMA.</v>
          </cell>
          <cell r="D2987" t="str">
            <v>M3</v>
          </cell>
          <cell r="E2987">
            <v>3074.85</v>
          </cell>
          <cell r="F2987" t="str">
            <v>ED-50859</v>
          </cell>
          <cell r="G2987">
            <v>0</v>
          </cell>
        </row>
        <row r="2988">
          <cell r="A2988" t="str">
            <v>ED-50860</v>
          </cell>
          <cell r="B2988" t="str">
            <v>SEE-FUN-010</v>
          </cell>
          <cell r="C2988" t="str">
            <v>CINTA ARMADA EM CONCRETO 20 MPA, INCLUSIVE LASTRO 5 CM EM CONCRETO MAGRO 9 MPA, FORMAS LATERAIS E DESFORMA.</v>
          </cell>
          <cell r="D2988" t="str">
            <v>M3</v>
          </cell>
          <cell r="E2988">
            <v>3074.85</v>
          </cell>
          <cell r="F2988" t="str">
            <v>ED-50860</v>
          </cell>
          <cell r="G2988">
            <v>0</v>
          </cell>
        </row>
        <row r="2989">
          <cell r="A2989" t="str">
            <v>ED-50851</v>
          </cell>
          <cell r="B2989" t="str">
            <v>SEE-EST-050</v>
          </cell>
          <cell r="C2989" t="str">
            <v>CINTA DE CONCRETO ARMADO APARENTE (17X10CM), 20MPA, EM GUARDA-CORPO E PEITORIL, NAS CIRCULAÇÕES, INCLUSIVE FORMA E ARMAÇÃO</v>
          </cell>
          <cell r="D2989" t="str">
            <v>M3</v>
          </cell>
          <cell r="E2989">
            <v>1439.85</v>
          </cell>
          <cell r="F2989" t="str">
            <v>ED-50851</v>
          </cell>
          <cell r="G2989">
            <v>0</v>
          </cell>
        </row>
        <row r="2990">
          <cell r="A2990" t="str">
            <v>ED-50844</v>
          </cell>
          <cell r="B2990" t="str">
            <v>SEE-EST-015</v>
          </cell>
          <cell r="C2990" t="str">
            <v>CINTA DE CONCRETO ARMADO (10 X 10 CM) 20 MPA, EM GUARDA- CORPO, INCLUSIVE FORMA E AÇO, NAS CIRCULAÇÕES</v>
          </cell>
          <cell r="D2990" t="str">
            <v>M3</v>
          </cell>
          <cell r="E2990">
            <v>1575.13</v>
          </cell>
          <cell r="F2990" t="str">
            <v>ED-50844</v>
          </cell>
          <cell r="G2990">
            <v>0</v>
          </cell>
        </row>
        <row r="2991">
          <cell r="A2991" t="str">
            <v>ED-50846</v>
          </cell>
          <cell r="B2991" t="str">
            <v>SEE-EST-025</v>
          </cell>
          <cell r="C2991" t="str">
            <v>ESCADA DE CONCRETO 20 MPA, APARENTE, ESPELHO = 16,3 CM, ARMAÇÃO, FORMA PLASTIFICADA, ESCORAMENTO E DESFORMA</v>
          </cell>
          <cell r="D2991" t="str">
            <v>M3</v>
          </cell>
          <cell r="E2991">
            <v>2128.91</v>
          </cell>
          <cell r="F2991" t="str">
            <v>ED-50846</v>
          </cell>
          <cell r="G2991">
            <v>0</v>
          </cell>
        </row>
        <row r="2992">
          <cell r="A2992" t="str">
            <v>ED-50852</v>
          </cell>
          <cell r="B2992" t="str">
            <v>SEE-EST-055</v>
          </cell>
          <cell r="C2992" t="str">
            <v>ESCADA SOBRE O SOLO DEGRAUS APROXIMADAMENTE 50 X 16,5 CM</v>
          </cell>
          <cell r="D2992" t="str">
            <v>M2</v>
          </cell>
          <cell r="E2992">
            <v>120.06</v>
          </cell>
          <cell r="F2992" t="str">
            <v>ED-50852</v>
          </cell>
          <cell r="G2992">
            <v>0</v>
          </cell>
        </row>
        <row r="2993">
          <cell r="A2993" t="str">
            <v>ED-50847</v>
          </cell>
          <cell r="B2993" t="str">
            <v>SEE-EST-030</v>
          </cell>
          <cell r="C2993" t="str">
            <v>LAJE MACIÇA 15 CM DE CONCRETO 13,5 MPA COM ADITIVO IMPERMEABILIZANTE, ARMAÇÃO, FORMA , DESFORMA ( FUNDO CAIXA DÁGUA E COBERTURA)</v>
          </cell>
          <cell r="D2993" t="str">
            <v>M2</v>
          </cell>
          <cell r="E2993">
            <v>212.08</v>
          </cell>
          <cell r="F2993" t="str">
            <v>ED-50847</v>
          </cell>
          <cell r="G2993">
            <v>0</v>
          </cell>
        </row>
        <row r="2994">
          <cell r="A2994" t="str">
            <v>ED-50848</v>
          </cell>
          <cell r="B2994" t="str">
            <v>SEE-EST-035</v>
          </cell>
          <cell r="C2994" t="str">
            <v>LAJE 10 CM MACIÇA DE CONCRETO 20 MPA, COM ARMAÇÃO, FORMA RESINADA, ESCORAMENTO E DESFORMA</v>
          </cell>
          <cell r="D2994" t="str">
            <v>M2</v>
          </cell>
          <cell r="E2994">
            <v>181.49</v>
          </cell>
          <cell r="F2994" t="str">
            <v>ED-50848</v>
          </cell>
          <cell r="G2994">
            <v>0</v>
          </cell>
        </row>
        <row r="2995">
          <cell r="A2995" t="str">
            <v>ED-50849</v>
          </cell>
          <cell r="B2995" t="str">
            <v>SEE-EST-040</v>
          </cell>
          <cell r="C2995" t="str">
            <v>LAJE 8 CM MACIÇA DE CONCRETO 20MPA, COM ARMAÇÃO, FORMA RESINADA. ESCORAMENTO E DESFORMA</v>
          </cell>
          <cell r="D2995" t="str">
            <v>M2</v>
          </cell>
          <cell r="E2995">
            <v>155.16999999999999</v>
          </cell>
          <cell r="F2995" t="str">
            <v>ED-50849</v>
          </cell>
          <cell r="G2995">
            <v>0</v>
          </cell>
        </row>
        <row r="2996">
          <cell r="A2996" t="str">
            <v>ED-50845</v>
          </cell>
          <cell r="B2996" t="str">
            <v>SEE-EST-020</v>
          </cell>
          <cell r="C2996" t="str">
            <v>PAREDE 15 CM CONCRETO 20 MPA COM ADITIVO IMPERMEABILIZANTE, ARMAÇÃO, FORMA, DESFORMA (PAREDE DA CAIXA DÁGUA)</v>
          </cell>
          <cell r="D2996" t="str">
            <v>M2</v>
          </cell>
          <cell r="E2996">
            <v>272.48</v>
          </cell>
          <cell r="F2996" t="str">
            <v>ED-50845</v>
          </cell>
          <cell r="G2996">
            <v>0</v>
          </cell>
        </row>
        <row r="2997">
          <cell r="A2997" t="str">
            <v>ED-50842</v>
          </cell>
          <cell r="B2997" t="str">
            <v>SEE-EST-005</v>
          </cell>
          <cell r="C2997" t="str">
            <v>PILAR EM CONCRETO APARENTE 20 MPA, INCLUSIVE ARMAÇÃO, FORMA PLASTIFICADA E DESFORMA</v>
          </cell>
          <cell r="D2997" t="str">
            <v>M3</v>
          </cell>
          <cell r="E2997">
            <v>2498.6</v>
          </cell>
          <cell r="F2997" t="str">
            <v>ED-50842</v>
          </cell>
          <cell r="G2997">
            <v>0</v>
          </cell>
        </row>
        <row r="2998">
          <cell r="A2998" t="str">
            <v>ED-50843</v>
          </cell>
          <cell r="B2998" t="str">
            <v>SEE-EST-010</v>
          </cell>
          <cell r="C2998" t="str">
            <v>PILARETE DE CONCRETO 17 X 20 CM CONCRETO 20 MPA, APARENTE NA FACE EXTERNA , INCLUSIVE FORMA E AÇO, EM GUARDA - CORPO NAS CIRCULAÇÕES</v>
          </cell>
          <cell r="D2998" t="str">
            <v>M3</v>
          </cell>
          <cell r="E2998">
            <v>2443.83</v>
          </cell>
          <cell r="F2998" t="str">
            <v>ED-50843</v>
          </cell>
          <cell r="G2998">
            <v>0</v>
          </cell>
        </row>
        <row r="2999">
          <cell r="A2999" t="str">
            <v>ED-50850</v>
          </cell>
          <cell r="B2999" t="str">
            <v>SEE-EST-045</v>
          </cell>
          <cell r="C2999" t="str">
            <v>VIGA DE 0,21 A 0,35 M DE LARGURA EM CONCRETO 20MPA, APARENTE, ARMAÇÃO, FORMA PLASTIFICADA, ESCORAMENTO E DESFORMA</v>
          </cell>
          <cell r="D2999" t="str">
            <v>M3</v>
          </cell>
          <cell r="E2999">
            <v>1699.21</v>
          </cell>
          <cell r="F2999" t="str">
            <v>ED-50850</v>
          </cell>
          <cell r="G2999">
            <v>0</v>
          </cell>
        </row>
        <row r="3000">
          <cell r="A3000" t="str">
            <v>37.05</v>
          </cell>
          <cell r="B3000">
            <v>9092</v>
          </cell>
          <cell r="C3000" t="str">
            <v>ESTRUTURA METÁLICA</v>
          </cell>
          <cell r="D3000" t="str">
            <v/>
          </cell>
          <cell r="E3000">
            <v>0</v>
          </cell>
          <cell r="F3000" t="str">
            <v>37.05</v>
          </cell>
          <cell r="G3000">
            <v>0</v>
          </cell>
        </row>
        <row r="3001">
          <cell r="A3001" t="str">
            <v>ED-50919</v>
          </cell>
          <cell r="B3001" t="str">
            <v>SEE-TEL-005</v>
          </cell>
          <cell r="C3001" t="str">
            <v>TF- (350 X 72 CM) TELA FIXA SOLDADA ENTRE PILARETES METÁLICOS DE SUSTENTAÇÃO DAS TERÇAS EM PERFIL CANTONEIRA E TELA CORRUGADA</v>
          </cell>
          <cell r="D3001" t="str">
            <v>U</v>
          </cell>
          <cell r="E3001">
            <v>231.1</v>
          </cell>
          <cell r="F3001" t="str">
            <v>ED-50919</v>
          </cell>
          <cell r="G3001">
            <v>0</v>
          </cell>
        </row>
        <row r="3002">
          <cell r="A3002" t="str">
            <v>37.06</v>
          </cell>
          <cell r="B3002">
            <v>9093</v>
          </cell>
          <cell r="C3002" t="str">
            <v>FOSSA SÉPTICA</v>
          </cell>
          <cell r="D3002" t="str">
            <v/>
          </cell>
          <cell r="E3002">
            <v>0</v>
          </cell>
          <cell r="F3002" t="str">
            <v>37.06</v>
          </cell>
          <cell r="G3002">
            <v>0</v>
          </cell>
        </row>
        <row r="3003">
          <cell r="A3003" t="str">
            <v>ED-50854</v>
          </cell>
          <cell r="B3003" t="str">
            <v>SEE-FOS-005</v>
          </cell>
          <cell r="C3003" t="str">
            <v>FOSSA SÉPTICA TIPO A EM CONCRETO E ALVENARIA, CONFORME DETALHE 31 (PADRÃO PRÉDIOS ESCOLARES), INCLUSIVE POÇO ABSORVENTE E CAIXA, INCLUSIVE BOTA FORA DE MATERIAL ESCAVADO</v>
          </cell>
          <cell r="D3003" t="str">
            <v>U</v>
          </cell>
          <cell r="E3003">
            <v>12508.35</v>
          </cell>
          <cell r="F3003" t="str">
            <v>ED-50854</v>
          </cell>
          <cell r="G3003">
            <v>0</v>
          </cell>
        </row>
        <row r="3004">
          <cell r="A3004" t="str">
            <v>ED-50855</v>
          </cell>
          <cell r="B3004" t="str">
            <v>SEE-FOS-010</v>
          </cell>
          <cell r="C3004" t="str">
            <v>FOSSA SÉPTICA TIPO B EM CONCRETO E ALVENARIA, CONFORME DETALHE 31 (PADRÃO PRÉDIOS ESCOLARES), INCLUSIVE POÇO ABSORVENTE E CAIXA, INCLUSIVE BOTA FORA DE MATERIAL ESCAVADO</v>
          </cell>
          <cell r="D3004" t="str">
            <v>U</v>
          </cell>
          <cell r="E3004">
            <v>15359.06</v>
          </cell>
          <cell r="F3004" t="str">
            <v>ED-50855</v>
          </cell>
          <cell r="G3004">
            <v>0</v>
          </cell>
        </row>
        <row r="3005">
          <cell r="A3005" t="str">
            <v>ED-50856</v>
          </cell>
          <cell r="B3005" t="str">
            <v>SEE-FOS-015</v>
          </cell>
          <cell r="C3005" t="str">
            <v>FOSSA SÉPTICA TIPO C EM CONCRETO E ALVENARIA, CONFORME DETALHE 31 (PADRÃO PRÉDIOS ESCOLARES), INCLUSIVE POÇO ABSORVENTE E CAIXA, INCLUSIVE BOTA FORA DE MATERIAL ESCAVADO</v>
          </cell>
          <cell r="D3005" t="str">
            <v>U</v>
          </cell>
          <cell r="E3005">
            <v>16870.169999999998</v>
          </cell>
          <cell r="F3005" t="str">
            <v>ED-50856</v>
          </cell>
          <cell r="G3005">
            <v>0</v>
          </cell>
        </row>
        <row r="3006">
          <cell r="A3006" t="str">
            <v>ED-50857</v>
          </cell>
          <cell r="B3006" t="str">
            <v>SEE-FOS-020</v>
          </cell>
          <cell r="C3006" t="str">
            <v>FOSSA SÉPTICA TIPO D EM CONCRETO E ALVENARIA, CONFORME DETALHE 31 (PADRÃO PRÉDIOS ESCOLARES), INCLUSIVE POÇO ABSORVENTE E CAIXA, INCLUSIVE BOTA FORA DE MATERIAL ESCAVADO</v>
          </cell>
          <cell r="D3006" t="str">
            <v>U</v>
          </cell>
          <cell r="E3006">
            <v>18435.759999999998</v>
          </cell>
          <cell r="F3006" t="str">
            <v>ED-50857</v>
          </cell>
          <cell r="G3006">
            <v>0</v>
          </cell>
        </row>
        <row r="3007">
          <cell r="A3007" t="str">
            <v>ED-50858</v>
          </cell>
          <cell r="B3007" t="str">
            <v>SEE-FOS-025</v>
          </cell>
          <cell r="C3007" t="str">
            <v>FOSSA SÉPTICA TIPO E EM CONCRETO E ALVENARIA, CONFORME DETALHE 31 (PADRÃO PRÉDIOS ESCOLARES), INCLUSIVE POÇO ABSORVENTE E CAIXA, INCLUSIVE BOTA FORA DE MATERIAL ESCAVADO</v>
          </cell>
          <cell r="D3007" t="str">
            <v>U</v>
          </cell>
          <cell r="E3007">
            <v>19804.169999999998</v>
          </cell>
          <cell r="F3007" t="str">
            <v>ED-50858</v>
          </cell>
          <cell r="G3007">
            <v>0</v>
          </cell>
        </row>
        <row r="3008">
          <cell r="A3008" t="str">
            <v>ED-50864</v>
          </cell>
          <cell r="B3008" t="str">
            <v>SEE-POÇ-005</v>
          </cell>
          <cell r="C3008" t="str">
            <v>POÇO ABSORVENTE DE D = 150 CM X 3 M, REVESTIDO EM ALVENARIA DE TIJOLO REQUEIMADO, FUNDO DE AREIA E BRITA E TAMPA EM LAJE ESP. = 8 CM, INCLUSIVE BOTA FORA DE MATERIAL ESCAVADO</v>
          </cell>
          <cell r="D3008" t="str">
            <v>U</v>
          </cell>
          <cell r="E3008">
            <v>3273.2</v>
          </cell>
          <cell r="F3008" t="str">
            <v>ED-50864</v>
          </cell>
          <cell r="G3008">
            <v>0</v>
          </cell>
        </row>
        <row r="3009">
          <cell r="A3009" t="str">
            <v>37.07</v>
          </cell>
          <cell r="B3009">
            <v>9095</v>
          </cell>
          <cell r="C3009" t="str">
            <v>LAVATÓRIO E BANCADA</v>
          </cell>
          <cell r="D3009" t="str">
            <v/>
          </cell>
          <cell r="E3009">
            <v>0</v>
          </cell>
          <cell r="F3009" t="str">
            <v>37.07</v>
          </cell>
          <cell r="G3009">
            <v>0</v>
          </cell>
        </row>
        <row r="3010">
          <cell r="A3010" t="str">
            <v>ED-50838</v>
          </cell>
          <cell r="B3010" t="str">
            <v>SEE-BAN-005</v>
          </cell>
          <cell r="C3010" t="str">
            <v>BANCADA DE LABORATÓRIO COMPLETA, INCLUSIVE ARMÁRIO EM COMPENSADO 20 MM, COM PORTA REVESTIDA EM LAMINADO MELAMÍNICO BRANCO NAS DUAS FACES, H = 75 CM, PRATELEIRA REVESTIDA, BANCADA L = 60 CM E RODABANCADA DE GRANITO CINZA ANDORINHA,</v>
          </cell>
          <cell r="D3010" t="str">
            <v>CJ</v>
          </cell>
          <cell r="E3010">
            <v>4751.5200000000004</v>
          </cell>
          <cell r="F3010" t="str">
            <v>ED-50838</v>
          </cell>
          <cell r="G3010">
            <v>0</v>
          </cell>
        </row>
        <row r="3011">
          <cell r="A3011" t="str">
            <v>37.08</v>
          </cell>
          <cell r="B3011">
            <v>9096</v>
          </cell>
          <cell r="C3011" t="str">
            <v>BEBEDOURO</v>
          </cell>
          <cell r="D3011" t="str">
            <v/>
          </cell>
          <cell r="E3011">
            <v>0</v>
          </cell>
          <cell r="F3011" t="str">
            <v>37.08</v>
          </cell>
          <cell r="G3011">
            <v>0</v>
          </cell>
        </row>
        <row r="3012">
          <cell r="A3012" t="str">
            <v>ED-15472</v>
          </cell>
          <cell r="B3012" t="str">
            <v>-</v>
          </cell>
          <cell r="C3012" t="str">
            <v>BEBEDOURO/LAVATÓRIO COLETIVO EM AÇO INOX AISI 304, APOIADO EM ALVENARIA COM REVESTIMENTO CERÂMICO, NAS DUAS FACES, INCLUSIVE VÁLVULA DE ESCOAMENTO DE METAL NA COR CROMADA, SIFÃO DE METAL TIPO COPO NA COR CROMADA, FORNECIMENTO E INSTALAÇÃO (PADRÃO ESCOLAR)</v>
          </cell>
          <cell r="D3012" t="str">
            <v>UN</v>
          </cell>
          <cell r="E3012">
            <v>2532.46</v>
          </cell>
          <cell r="F3012" t="str">
            <v>ED-15472</v>
          </cell>
          <cell r="G3012">
            <v>0</v>
          </cell>
        </row>
        <row r="3013">
          <cell r="A3013" t="str">
            <v>37.09</v>
          </cell>
          <cell r="B3013">
            <v>9097</v>
          </cell>
          <cell r="C3013" t="str">
            <v>MOBILIÁRIO</v>
          </cell>
          <cell r="D3013" t="str">
            <v/>
          </cell>
          <cell r="E3013">
            <v>0</v>
          </cell>
          <cell r="F3013" t="str">
            <v>37.09</v>
          </cell>
          <cell r="G3013">
            <v>0</v>
          </cell>
        </row>
        <row r="3014">
          <cell r="A3014" t="str">
            <v>ED-50832</v>
          </cell>
          <cell r="B3014" t="str">
            <v>SEE-ARM-005</v>
          </cell>
          <cell r="C3014" t="str">
            <v>AC-ARMÁRIO (71 X 52 X 350 CM) EM MADEIRA MACIÇA, COM PORTAS E PUXADORES, SOB BANCADA DO LABORATORIO COM PRATELEIRA, REVESTIDO EM LAMINADO MELAMÍNICO</v>
          </cell>
          <cell r="D3014" t="str">
            <v>CJ</v>
          </cell>
          <cell r="E3014">
            <v>560.9</v>
          </cell>
          <cell r="F3014" t="str">
            <v>ED-50832</v>
          </cell>
          <cell r="G3014">
            <v>0</v>
          </cell>
        </row>
        <row r="3015">
          <cell r="A3015" t="str">
            <v>ED-50837</v>
          </cell>
          <cell r="B3015" t="str">
            <v>SEE-ARQ-005</v>
          </cell>
          <cell r="C3015" t="str">
            <v>ARQUIBANCADA PADRÃO DE CONCRETO SEM SOLO, METRO DE CADA DEGRAU DE 90 X 40 CM, DESEMPENADO A FRESCO E DEGRAUS INTERMEDIÁRIO DE 10 EM 10 M (PARA MEDIÇÕES: MULTIPLICAR A EXTENSÃO PELO NÚMERO DE DEGRAUS) - (PADRÃO SEE)</v>
          </cell>
          <cell r="D3015" t="str">
            <v>M</v>
          </cell>
          <cell r="E3015">
            <v>51.41</v>
          </cell>
          <cell r="F3015" t="str">
            <v>ED-50837</v>
          </cell>
          <cell r="G3015">
            <v>0</v>
          </cell>
        </row>
        <row r="3016">
          <cell r="A3016" t="str">
            <v>ED-50833</v>
          </cell>
          <cell r="B3016" t="str">
            <v>SEE-ARM-010</v>
          </cell>
          <cell r="C3016" t="str">
            <v>A1- ARMÁRIO COM PORTAS DE MADEIRA SOB BANCA, UM MÓDULO DE 80 X 110 CM, PRATELEIRA E MESA DE ARDOSIA POLIDA, E = 3 CM</v>
          </cell>
          <cell r="D3016" t="str">
            <v>CJ</v>
          </cell>
          <cell r="E3016">
            <v>435</v>
          </cell>
          <cell r="F3016" t="str">
            <v>ED-50833</v>
          </cell>
          <cell r="G3016">
            <v>0</v>
          </cell>
        </row>
        <row r="3017">
          <cell r="A3017" t="str">
            <v>ED-50836</v>
          </cell>
          <cell r="B3017" t="str">
            <v>SEE-ARM-025</v>
          </cell>
          <cell r="C3017" t="str">
            <v>ESCANINHO</v>
          </cell>
          <cell r="D3017" t="str">
            <v>U</v>
          </cell>
          <cell r="E3017">
            <v>198</v>
          </cell>
          <cell r="F3017" t="str">
            <v>ED-50836</v>
          </cell>
          <cell r="G3017">
            <v>0</v>
          </cell>
        </row>
        <row r="3018">
          <cell r="A3018" t="str">
            <v>ED-50863</v>
          </cell>
          <cell r="B3018" t="str">
            <v>SEE-MAN-005</v>
          </cell>
          <cell r="C3018" t="str">
            <v>MANTA DE BORRACHA DE 5 MM NATURAL/COMUM PARA BANCADA</v>
          </cell>
          <cell r="D3018" t="str">
            <v>M2</v>
          </cell>
          <cell r="E3018">
            <v>19.23</v>
          </cell>
          <cell r="F3018" t="str">
            <v>ED-50863</v>
          </cell>
          <cell r="G3018">
            <v>0</v>
          </cell>
        </row>
        <row r="3019">
          <cell r="A3019" t="str">
            <v>37.10</v>
          </cell>
          <cell r="B3019">
            <v>9098</v>
          </cell>
          <cell r="C3019" t="str">
            <v>QUADRO ESCOLAR</v>
          </cell>
          <cell r="D3019" t="str">
            <v/>
          </cell>
          <cell r="E3019">
            <v>0</v>
          </cell>
          <cell r="F3019" t="str">
            <v>37.10</v>
          </cell>
          <cell r="G3019">
            <v>0</v>
          </cell>
        </row>
        <row r="3020">
          <cell r="A3020" t="str">
            <v>ED-50871</v>
          </cell>
          <cell r="B3020" t="str">
            <v>SEE-QUA-026</v>
          </cell>
          <cell r="C3020" t="str">
            <v>QUADRO DE AVISO COMPLETO, COM PORTA DE ACRÍLICO 50 X 80 X 8 CM</v>
          </cell>
          <cell r="D3020" t="str">
            <v>U</v>
          </cell>
          <cell r="E3020">
            <v>740.84</v>
          </cell>
          <cell r="F3020" t="str">
            <v>ED-50871</v>
          </cell>
          <cell r="G3020">
            <v>0</v>
          </cell>
        </row>
        <row r="3021">
          <cell r="A3021" t="str">
            <v>ED-50870</v>
          </cell>
          <cell r="B3021" t="str">
            <v>SEE-QUA-025</v>
          </cell>
          <cell r="C3021" t="str">
            <v>QUADRO DE AVISO COMPLETO, COM PORTA DE VIDRO 50 X 80 X 8 CM</v>
          </cell>
          <cell r="D3021" t="str">
            <v>U</v>
          </cell>
          <cell r="E3021">
            <v>640.84</v>
          </cell>
          <cell r="F3021" t="str">
            <v>ED-50870</v>
          </cell>
          <cell r="G3021">
            <v>0</v>
          </cell>
        </row>
        <row r="3022">
          <cell r="A3022" t="str">
            <v>ED-50872</v>
          </cell>
          <cell r="B3022" t="str">
            <v>SEE-QUA-030</v>
          </cell>
          <cell r="C3022" t="str">
            <v>QUADRO DE AVISOS 80 X 40 CM, COMPLETO, COLOCADO</v>
          </cell>
          <cell r="D3022" t="str">
            <v>U</v>
          </cell>
          <cell r="E3022">
            <v>540.84</v>
          </cell>
          <cell r="F3022" t="str">
            <v>ED-50872</v>
          </cell>
          <cell r="G3022">
            <v>0</v>
          </cell>
        </row>
        <row r="3023">
          <cell r="A3023" t="str">
            <v>ED-50874</v>
          </cell>
          <cell r="B3023" t="str">
            <v>SEE-QUA-036</v>
          </cell>
          <cell r="C3023" t="str">
            <v>QUADRO DE CHAVE DE MADEIRA 70 GANCHOS - PORTA COM ACRÍLICO, 40 X 60 CM</v>
          </cell>
          <cell r="D3023" t="str">
            <v>U</v>
          </cell>
          <cell r="E3023">
            <v>640.84</v>
          </cell>
          <cell r="F3023" t="str">
            <v>ED-50874</v>
          </cell>
          <cell r="G3023">
            <v>0</v>
          </cell>
        </row>
        <row r="3024">
          <cell r="A3024" t="str">
            <v>ED-50873</v>
          </cell>
          <cell r="B3024" t="str">
            <v>SEE-QUA-035</v>
          </cell>
          <cell r="C3024" t="str">
            <v>QUADRO DE CHAVE DE MADEIRA 70 GANCHOS - PORTA COM VIDRO, 40 X 60 CM</v>
          </cell>
          <cell r="D3024" t="str">
            <v>U</v>
          </cell>
          <cell r="E3024">
            <v>540.84</v>
          </cell>
          <cell r="F3024" t="str">
            <v>ED-50873</v>
          </cell>
          <cell r="G3024">
            <v>0</v>
          </cell>
        </row>
        <row r="3025">
          <cell r="A3025" t="str">
            <v>ED-50875</v>
          </cell>
          <cell r="B3025" t="str">
            <v>SEE-QUA-040</v>
          </cell>
          <cell r="C3025" t="str">
            <v>QUADRO DE CHAVES 50 X 46 CM</v>
          </cell>
          <cell r="D3025" t="str">
            <v>U</v>
          </cell>
          <cell r="E3025">
            <v>540.84</v>
          </cell>
          <cell r="F3025" t="str">
            <v>ED-50875</v>
          </cell>
          <cell r="G3025">
            <v>0</v>
          </cell>
        </row>
        <row r="3026">
          <cell r="A3026" t="str">
            <v>ED-50910</v>
          </cell>
          <cell r="B3026" t="str">
            <v>SEE-SER-125</v>
          </cell>
          <cell r="C3026" t="str">
            <v>QUADRO METÁLICO 2,00 X 0,60 M EM TELA METÁLICA 1", FIO # 10</v>
          </cell>
          <cell r="D3026" t="str">
            <v>U</v>
          </cell>
          <cell r="E3026">
            <v>296.67</v>
          </cell>
          <cell r="F3026" t="str">
            <v>ED-50910</v>
          </cell>
          <cell r="G3026">
            <v>0</v>
          </cell>
        </row>
        <row r="3027">
          <cell r="A3027" t="str">
            <v>ED-50865</v>
          </cell>
          <cell r="B3027" t="str">
            <v>SEE-QUA-005</v>
          </cell>
          <cell r="C3027" t="str">
            <v>QUADRO PARA GIZ DE LAMINADO MELAMÍNICO COLOCADO 308 X 125 CM COM PORTA GIZ E MOLDURA, COM DOIS QUADROS PARA CARTAZES DE 127 X 125 CM</v>
          </cell>
          <cell r="D3027" t="str">
            <v>U</v>
          </cell>
          <cell r="E3027">
            <v>2182.5300000000002</v>
          </cell>
          <cell r="F3027" t="str">
            <v>ED-50865</v>
          </cell>
          <cell r="G3027">
            <v>0</v>
          </cell>
        </row>
        <row r="3028">
          <cell r="A3028" t="str">
            <v>ED-50866</v>
          </cell>
          <cell r="B3028" t="str">
            <v>SEE-QUA-010</v>
          </cell>
          <cell r="C3028" t="str">
            <v>QUADRO PARA GIZ E CARTAZES - MOLDURA EM ALUMÍNIO</v>
          </cell>
          <cell r="D3028" t="str">
            <v>U</v>
          </cell>
          <cell r="E3028">
            <v>1561.69</v>
          </cell>
          <cell r="F3028" t="str">
            <v>ED-50866</v>
          </cell>
          <cell r="G3028">
            <v>0</v>
          </cell>
        </row>
        <row r="3029">
          <cell r="A3029" t="str">
            <v>ED-50868</v>
          </cell>
          <cell r="B3029" t="str">
            <v>SEE-QUA-016</v>
          </cell>
          <cell r="C3029" t="str">
            <v>QUADRO PARA GIZ E CARTAZES, 310 X 131 CM - MOLDURA EM MADEIRA</v>
          </cell>
          <cell r="D3029" t="str">
            <v>U</v>
          </cell>
          <cell r="E3029">
            <v>1161.69</v>
          </cell>
          <cell r="F3029" t="str">
            <v>ED-50868</v>
          </cell>
          <cell r="G3029">
            <v>0</v>
          </cell>
        </row>
        <row r="3030">
          <cell r="A3030" t="str">
            <v>ED-50867</v>
          </cell>
          <cell r="B3030" t="str">
            <v>SEE-QUA-015</v>
          </cell>
          <cell r="C3030" t="str">
            <v>QUADRO PARA GIZ E CARTAZES, 557 X 126 CM - MOLDURA EM MADEIRA</v>
          </cell>
          <cell r="D3030" t="str">
            <v>U</v>
          </cell>
          <cell r="E3030">
            <v>1761.69</v>
          </cell>
          <cell r="F3030" t="str">
            <v>ED-50867</v>
          </cell>
          <cell r="G3030">
            <v>0</v>
          </cell>
        </row>
        <row r="3031">
          <cell r="A3031" t="str">
            <v>ED-50869</v>
          </cell>
          <cell r="B3031" t="str">
            <v>SEE-QUA-020</v>
          </cell>
          <cell r="C3031" t="str">
            <v>QUADRO PARA PINCEL ATÔMICO, EM CHAPA RESINADA (310 X 131 CM), COMPLETO</v>
          </cell>
          <cell r="D3031" t="str">
            <v>U</v>
          </cell>
          <cell r="E3031">
            <v>1161.69</v>
          </cell>
          <cell r="F3031" t="str">
            <v>ED-50869</v>
          </cell>
          <cell r="G3031">
            <v>0</v>
          </cell>
        </row>
        <row r="3032">
          <cell r="A3032" t="str">
            <v>37.11</v>
          </cell>
          <cell r="B3032">
            <v>9099</v>
          </cell>
          <cell r="C3032" t="str">
            <v>RÉGUA E BARRAMENTO DE MADEIRA</v>
          </cell>
          <cell r="D3032" t="str">
            <v/>
          </cell>
          <cell r="E3032">
            <v>0</v>
          </cell>
          <cell r="F3032" t="str">
            <v>37.11</v>
          </cell>
          <cell r="G3032">
            <v>0</v>
          </cell>
        </row>
        <row r="3033">
          <cell r="A3033" t="str">
            <v>ED-50839</v>
          </cell>
          <cell r="B3033" t="str">
            <v>SEE-BAR-005</v>
          </cell>
          <cell r="C3033" t="str">
            <v>BARRAMENTO DE MADEIRA IPÊ PARA SALA DE AULA, L = 7 CM</v>
          </cell>
          <cell r="D3033" t="str">
            <v>M</v>
          </cell>
          <cell r="E3033">
            <v>15.79</v>
          </cell>
          <cell r="F3033" t="str">
            <v>ED-50839</v>
          </cell>
          <cell r="G3033">
            <v>0</v>
          </cell>
        </row>
        <row r="3034">
          <cell r="A3034" t="str">
            <v>ED-50876</v>
          </cell>
          <cell r="B3034" t="str">
            <v>SEE-REG-005</v>
          </cell>
          <cell r="C3034" t="str">
            <v>RÉGUA DE 10 X 1,7 CM (PEROBA ROSA) CANTO BOLEADO</v>
          </cell>
          <cell r="D3034" t="str">
            <v>M</v>
          </cell>
          <cell r="E3034">
            <v>21.99</v>
          </cell>
          <cell r="F3034" t="str">
            <v>ED-50876</v>
          </cell>
          <cell r="G3034">
            <v>0</v>
          </cell>
        </row>
        <row r="3035">
          <cell r="A3035" t="str">
            <v>38.</v>
          </cell>
          <cell r="B3035">
            <v>8699</v>
          </cell>
          <cell r="C3035" t="str">
            <v>PROJETO PADRÃO PENITENCIÁRIA</v>
          </cell>
          <cell r="D3035" t="str">
            <v/>
          </cell>
          <cell r="E3035">
            <v>0</v>
          </cell>
          <cell r="F3035" t="str">
            <v>38.</v>
          </cell>
          <cell r="G3035">
            <v>0</v>
          </cell>
        </row>
        <row r="3036">
          <cell r="A3036" t="str">
            <v>38.01</v>
          </cell>
          <cell r="B3036">
            <v>9100</v>
          </cell>
          <cell r="C3036" t="str">
            <v>ALAMBRADO E MURO</v>
          </cell>
          <cell r="D3036" t="str">
            <v/>
          </cell>
          <cell r="E3036">
            <v>0</v>
          </cell>
          <cell r="F3036" t="str">
            <v>38.01</v>
          </cell>
          <cell r="G3036">
            <v>0</v>
          </cell>
        </row>
        <row r="3037">
          <cell r="A3037" t="str">
            <v>ED-50787</v>
          </cell>
          <cell r="B3037" t="str">
            <v>SEDS-ALA-005</v>
          </cell>
          <cell r="C3037" t="str">
            <v>ALAMBRADO PARA PENITENCIÁRIAS, COM TELA DE ARAME GALVANIZADO FIO 10 # 2" FIXADA EM QUADROS DE TUBOS AÇO GALVANIZADO D = 3", COM ESTICADOR D = 2", H = 4,0 M, CONFORME DETALHE 24 SEDS (INCLUSIVE FUNDAÇÃO) - PADRÃO PENITENCIÁRIA</v>
          </cell>
          <cell r="D3037" t="str">
            <v>M</v>
          </cell>
          <cell r="E3037">
            <v>447.41</v>
          </cell>
          <cell r="F3037" t="str">
            <v>ED-50787</v>
          </cell>
          <cell r="G3037">
            <v>0</v>
          </cell>
        </row>
        <row r="3038">
          <cell r="A3038" t="str">
            <v>ED-50818</v>
          </cell>
          <cell r="B3038" t="str">
            <v>SEDS-MUR-005</v>
          </cell>
          <cell r="C3038" t="str">
            <v>MURO DE SEGURANÇA EM BLOCO DE CONCRETO REVESTIDO E PINTADO COM TINTA ACRÍLICA E = 20 CM, H = 5,15 M, EXCLUSIVE FUNDAÇÃO (ESTACA E BLOCOS) - DET SEDS 23</v>
          </cell>
          <cell r="D3038" t="str">
            <v>M</v>
          </cell>
          <cell r="E3038">
            <v>1589.73</v>
          </cell>
          <cell r="F3038" t="str">
            <v>ED-50818</v>
          </cell>
          <cell r="G3038">
            <v>0</v>
          </cell>
        </row>
        <row r="3039">
          <cell r="A3039" t="str">
            <v>38.02</v>
          </cell>
          <cell r="B3039">
            <v>9101</v>
          </cell>
          <cell r="C3039" t="str">
            <v>ESQUADRIA</v>
          </cell>
          <cell r="D3039" t="str">
            <v/>
          </cell>
          <cell r="E3039">
            <v>0</v>
          </cell>
          <cell r="F3039" t="str">
            <v>38.02</v>
          </cell>
          <cell r="G3039">
            <v>0</v>
          </cell>
        </row>
        <row r="3040">
          <cell r="A3040" t="str">
            <v>ED-50788</v>
          </cell>
          <cell r="B3040" t="str">
            <v>SEDS-ANT-005</v>
          </cell>
          <cell r="C3040" t="str">
            <v>ANTEPARO METÁLICO PARA SETEIRAS DAS ALAS H = 50 CM - PADRÃO SEDS</v>
          </cell>
          <cell r="D3040" t="str">
            <v>U</v>
          </cell>
          <cell r="E3040">
            <v>140.9</v>
          </cell>
          <cell r="F3040" t="str">
            <v>ED-50788</v>
          </cell>
          <cell r="G3040">
            <v>0</v>
          </cell>
        </row>
        <row r="3041">
          <cell r="A3041" t="str">
            <v>ED-50809</v>
          </cell>
          <cell r="B3041" t="str">
            <v>SEDS-ESQ-080</v>
          </cell>
          <cell r="C3041" t="str">
            <v>ESQUADRIA METÁLICA PARA PASSA DOCUMENTOS - PADRÃO SEDS</v>
          </cell>
          <cell r="D3041" t="str">
            <v>U</v>
          </cell>
          <cell r="E3041">
            <v>431.42</v>
          </cell>
          <cell r="F3041" t="str">
            <v>ED-50809</v>
          </cell>
          <cell r="G3041">
            <v>0</v>
          </cell>
        </row>
        <row r="3042">
          <cell r="A3042" t="str">
            <v>ED-50811</v>
          </cell>
          <cell r="B3042" t="str">
            <v>SEDS-ESQ-090</v>
          </cell>
          <cell r="C3042" t="str">
            <v>GRADE FIXA E PORTA DE ABRIR COM GRADE E CHAPA E TRANCA DE SEGURANÇA</v>
          </cell>
          <cell r="D3042" t="str">
            <v>M2</v>
          </cell>
          <cell r="E3042">
            <v>803.68</v>
          </cell>
          <cell r="F3042" t="str">
            <v>ED-50811</v>
          </cell>
          <cell r="G3042">
            <v>0</v>
          </cell>
        </row>
        <row r="3043">
          <cell r="A3043" t="str">
            <v>ED-50798</v>
          </cell>
          <cell r="B3043" t="str">
            <v>SEDS-ESQ-025</v>
          </cell>
          <cell r="C3043" t="str">
            <v>JANELA BASCULANTE METÁLICA EM QUADRO CANTONEIRA 3/4"X 3/4" X 1/8" COM TELA MOSQUITEIRO - PADRÃO SEDS</v>
          </cell>
          <cell r="D3043" t="str">
            <v>M2</v>
          </cell>
          <cell r="E3043">
            <v>495.16</v>
          </cell>
          <cell r="F3043" t="str">
            <v>ED-50798</v>
          </cell>
          <cell r="G3043">
            <v>0</v>
          </cell>
        </row>
        <row r="3044">
          <cell r="A3044" t="str">
            <v>ED-50799</v>
          </cell>
          <cell r="B3044" t="str">
            <v>SEDS-ESQ-030</v>
          </cell>
          <cell r="C3044" t="str">
            <v>JANELA DE FERRO - PADRÃO SEDS</v>
          </cell>
          <cell r="D3044" t="str">
            <v>M2</v>
          </cell>
          <cell r="E3044">
            <v>400.32</v>
          </cell>
          <cell r="F3044" t="str">
            <v>ED-50799</v>
          </cell>
          <cell r="G3044">
            <v>0</v>
          </cell>
        </row>
        <row r="3045">
          <cell r="A3045" t="str">
            <v>ED-50797</v>
          </cell>
          <cell r="B3045" t="str">
            <v>SEDS-ESQ-020</v>
          </cell>
          <cell r="C3045" t="str">
            <v>JANELA DE FERRO E METALON COM CHAPA E GRADE - PADRÃO SEDS</v>
          </cell>
          <cell r="D3045" t="str">
            <v>M2</v>
          </cell>
          <cell r="E3045">
            <v>560.16</v>
          </cell>
          <cell r="F3045" t="str">
            <v>ED-50797</v>
          </cell>
          <cell r="G3045">
            <v>0</v>
          </cell>
        </row>
        <row r="3046">
          <cell r="A3046" t="str">
            <v>ED-50805</v>
          </cell>
          <cell r="B3046" t="str">
            <v>SEDS-ESQ-060</v>
          </cell>
          <cell r="C3046" t="str">
            <v>JANELA EM GRADE - PADRÃO SEDS</v>
          </cell>
          <cell r="D3046" t="str">
            <v>M2</v>
          </cell>
          <cell r="E3046">
            <v>375.16</v>
          </cell>
          <cell r="F3046" t="str">
            <v>ED-50805</v>
          </cell>
          <cell r="G3046">
            <v>0</v>
          </cell>
        </row>
        <row r="3047">
          <cell r="A3047" t="str">
            <v>ED-50806</v>
          </cell>
          <cell r="B3047" t="str">
            <v>SEDS-ESQ-065</v>
          </cell>
          <cell r="C3047" t="str">
            <v>JANELA EM GRADE DE FERRO EM BARRAS TRANSVERSAIS DE FERRO CHATO SAE 1045 2" X 5/16" - PADRÃO SEDS</v>
          </cell>
          <cell r="D3047" t="str">
            <v>M2</v>
          </cell>
          <cell r="E3047">
            <v>335.16</v>
          </cell>
          <cell r="F3047" t="str">
            <v>ED-50806</v>
          </cell>
          <cell r="G3047">
            <v>0</v>
          </cell>
        </row>
        <row r="3048">
          <cell r="A3048" t="str">
            <v>ED-50795</v>
          </cell>
          <cell r="B3048" t="str">
            <v>SEDS-ESQ-010</v>
          </cell>
          <cell r="C3048" t="str">
            <v>JANELA EM GRADE E TELA - PADRÃO SEDS</v>
          </cell>
          <cell r="D3048" t="str">
            <v>M2</v>
          </cell>
          <cell r="E3048">
            <v>345.16</v>
          </cell>
          <cell r="F3048" t="str">
            <v>ED-50795</v>
          </cell>
          <cell r="G3048">
            <v>0</v>
          </cell>
        </row>
        <row r="3049">
          <cell r="A3049" t="str">
            <v>ED-50801</v>
          </cell>
          <cell r="B3049" t="str">
            <v>SEDS-ESQ-040</v>
          </cell>
          <cell r="C3049" t="str">
            <v>JANELA FIXA EM CHAPA - PADRÃO SEDS</v>
          </cell>
          <cell r="D3049" t="str">
            <v>M2</v>
          </cell>
          <cell r="E3049">
            <v>345.16</v>
          </cell>
          <cell r="F3049" t="str">
            <v>ED-50801</v>
          </cell>
          <cell r="G3049">
            <v>0</v>
          </cell>
        </row>
        <row r="3050">
          <cell r="A3050" t="str">
            <v>ED-50810</v>
          </cell>
          <cell r="B3050" t="str">
            <v>SEDS-ESQ-085</v>
          </cell>
          <cell r="C3050" t="str">
            <v>JANELA TIPO VENEZIANA EM CHAPA 14 - PADRÃO SEDS</v>
          </cell>
          <cell r="D3050" t="str">
            <v>M2</v>
          </cell>
          <cell r="E3050">
            <v>501.73</v>
          </cell>
          <cell r="F3050" t="str">
            <v>ED-50810</v>
          </cell>
          <cell r="G3050">
            <v>0</v>
          </cell>
        </row>
        <row r="3051">
          <cell r="A3051" t="str">
            <v>ED-50800</v>
          </cell>
          <cell r="B3051" t="str">
            <v>SEDS-ESQ-035</v>
          </cell>
          <cell r="C3051" t="str">
            <v>JANELA VENEZIANA FIXA EM CHAPA 14 - PADRÃO SEDS</v>
          </cell>
          <cell r="D3051" t="str">
            <v>M2</v>
          </cell>
          <cell r="E3051">
            <v>501.73</v>
          </cell>
          <cell r="F3051" t="str">
            <v>ED-50800</v>
          </cell>
          <cell r="G3051">
            <v>0</v>
          </cell>
        </row>
        <row r="3052">
          <cell r="A3052" t="str">
            <v>ED-50802</v>
          </cell>
          <cell r="B3052" t="str">
            <v>SEDS-ESQ-045</v>
          </cell>
          <cell r="C3052" t="str">
            <v>PORTA DE ABRIR EM BARRAS TRANSVERSAIS DE FERRO CHATO SAE 1045 2" X 5/16" REVESTIDA EM CHAPA 14 SAE 1020 - PADRÃO SEDS</v>
          </cell>
          <cell r="D3052" t="str">
            <v>M2</v>
          </cell>
          <cell r="E3052">
            <v>915.16</v>
          </cell>
          <cell r="F3052" t="str">
            <v>ED-50802</v>
          </cell>
          <cell r="G3052">
            <v>0</v>
          </cell>
        </row>
        <row r="3053">
          <cell r="A3053" t="str">
            <v>ED-50803</v>
          </cell>
          <cell r="B3053" t="str">
            <v>SEDS-ESQ-050</v>
          </cell>
          <cell r="C3053" t="str">
            <v>PORTA DE ABRIR EM FERRO E TELA FIO 6 - PADRÃO SEDS</v>
          </cell>
          <cell r="D3053" t="str">
            <v>M2</v>
          </cell>
          <cell r="E3053">
            <v>265.16000000000003</v>
          </cell>
          <cell r="F3053" t="str">
            <v>ED-50803</v>
          </cell>
          <cell r="G3053">
            <v>0</v>
          </cell>
        </row>
        <row r="3054">
          <cell r="A3054" t="str">
            <v>ED-50807</v>
          </cell>
          <cell r="B3054" t="str">
            <v>SEDS-ESQ-070</v>
          </cell>
          <cell r="C3054" t="str">
            <v>PORTA DE ABRIR EM GRADE - PADRÃO SEDS</v>
          </cell>
          <cell r="D3054" t="str">
            <v>M2</v>
          </cell>
          <cell r="E3054">
            <v>595.16</v>
          </cell>
          <cell r="F3054" t="str">
            <v>ED-50807</v>
          </cell>
          <cell r="G3054">
            <v>0</v>
          </cell>
        </row>
        <row r="3055">
          <cell r="A3055" t="str">
            <v>ED-50808</v>
          </cell>
          <cell r="B3055" t="str">
            <v>SEDS-ESQ-075</v>
          </cell>
          <cell r="C3055" t="str">
            <v>PORTA DE ABRIR EM GRADE E TELA - PADRÃO SEDS</v>
          </cell>
          <cell r="D3055" t="str">
            <v>M2</v>
          </cell>
          <cell r="E3055">
            <v>765.16</v>
          </cell>
          <cell r="F3055" t="str">
            <v>ED-50808</v>
          </cell>
          <cell r="G3055">
            <v>0</v>
          </cell>
        </row>
        <row r="3056">
          <cell r="A3056" t="str">
            <v>ED-50794</v>
          </cell>
          <cell r="B3056" t="str">
            <v>SEDS-ESQ-005</v>
          </cell>
          <cell r="C3056" t="str">
            <v>PORTA DE ABRIR, 01 FOLHA, EM CHAPA 14 SAE 1020 - PADRÃO SEDS</v>
          </cell>
          <cell r="D3056" t="str">
            <v>M2</v>
          </cell>
          <cell r="E3056">
            <v>565.16</v>
          </cell>
          <cell r="F3056" t="str">
            <v>ED-50794</v>
          </cell>
          <cell r="G3056">
            <v>0</v>
          </cell>
        </row>
        <row r="3057">
          <cell r="A3057" t="str">
            <v>ED-50796</v>
          </cell>
          <cell r="B3057" t="str">
            <v>SEDS-ESQ-015</v>
          </cell>
          <cell r="C3057" t="str">
            <v>PORTA DE ABRIR, 02 FOLHAS, EM CHAPA 14 SAE 1020 - PADRÃO SEDS</v>
          </cell>
          <cell r="D3057" t="str">
            <v>M2</v>
          </cell>
          <cell r="E3057">
            <v>565.16</v>
          </cell>
          <cell r="F3057" t="str">
            <v>ED-50796</v>
          </cell>
          <cell r="G3057">
            <v>0</v>
          </cell>
        </row>
        <row r="3058">
          <cell r="A3058" t="str">
            <v>ED-50804</v>
          </cell>
          <cell r="B3058" t="str">
            <v>SEDS-ESQ-055</v>
          </cell>
          <cell r="C3058" t="str">
            <v>PORTA EM TELA ONDULADA ARTÍSTICA MALHA 30 X 30 CM, FIO 10 - PADRÃO SEDS</v>
          </cell>
          <cell r="D3058" t="str">
            <v>M2</v>
          </cell>
          <cell r="E3058">
            <v>365.16</v>
          </cell>
          <cell r="F3058" t="str">
            <v>ED-50804</v>
          </cell>
          <cell r="G3058">
            <v>0</v>
          </cell>
        </row>
        <row r="3059">
          <cell r="A3059" t="str">
            <v>ED-50821</v>
          </cell>
          <cell r="B3059" t="str">
            <v>SEDS-SET-005</v>
          </cell>
          <cell r="C3059" t="str">
            <v>S1- SETEIRA EM CHAPA 95 X 12 CM - PADRÃO SEDS</v>
          </cell>
          <cell r="D3059" t="str">
            <v>U</v>
          </cell>
          <cell r="E3059">
            <v>187.18</v>
          </cell>
          <cell r="F3059" t="str">
            <v>ED-50821</v>
          </cell>
          <cell r="G3059">
            <v>0</v>
          </cell>
        </row>
        <row r="3060">
          <cell r="A3060" t="str">
            <v>ED-50822</v>
          </cell>
          <cell r="B3060" t="str">
            <v>SEDS-SET-010</v>
          </cell>
          <cell r="C3060" t="str">
            <v>S2 - SETEIRA EM CHAPA 115 X 12 CM - PADRÀO SEDS</v>
          </cell>
          <cell r="D3060" t="str">
            <v>U</v>
          </cell>
          <cell r="E3060">
            <v>265.87</v>
          </cell>
          <cell r="F3060" t="str">
            <v>ED-50822</v>
          </cell>
          <cell r="G3060">
            <v>0</v>
          </cell>
        </row>
        <row r="3061">
          <cell r="A3061" t="str">
            <v>ED-50823</v>
          </cell>
          <cell r="B3061" t="str">
            <v>SEDS-SET-015</v>
          </cell>
          <cell r="C3061" t="str">
            <v>S3 - JANELA DE GRADE DE SETEIRA FIXA 80 X 12 CM - PADRÃO SEDS</v>
          </cell>
          <cell r="D3061" t="str">
            <v>U</v>
          </cell>
          <cell r="E3061">
            <v>179.08</v>
          </cell>
          <cell r="F3061" t="str">
            <v>ED-50823</v>
          </cell>
          <cell r="G3061">
            <v>0</v>
          </cell>
        </row>
        <row r="3062">
          <cell r="A3062" t="str">
            <v>38.03</v>
          </cell>
          <cell r="B3062">
            <v>9102</v>
          </cell>
          <cell r="C3062" t="str">
            <v>CORRIMÃO E GUARDA CORPO</v>
          </cell>
          <cell r="D3062" t="str">
            <v/>
          </cell>
          <cell r="E3062">
            <v>0</v>
          </cell>
          <cell r="F3062" t="str">
            <v>38.03</v>
          </cell>
          <cell r="G3062">
            <v>0</v>
          </cell>
        </row>
        <row r="3063">
          <cell r="A3063" t="str">
            <v>ED-50792</v>
          </cell>
          <cell r="B3063" t="str">
            <v>SEDS-COR-005</v>
          </cell>
          <cell r="C3063" t="str">
            <v>GUARDA-CORPO - PADRÃO SEDS</v>
          </cell>
          <cell r="D3063" t="str">
            <v>M</v>
          </cell>
          <cell r="E3063">
            <v>307.8</v>
          </cell>
          <cell r="F3063" t="str">
            <v>ED-50792</v>
          </cell>
          <cell r="G3063">
            <v>0</v>
          </cell>
        </row>
        <row r="3064">
          <cell r="A3064" t="str">
            <v>38.04</v>
          </cell>
          <cell r="B3064">
            <v>9103</v>
          </cell>
          <cell r="C3064" t="str">
            <v>ELEMENTO PRÉ-MOLDADO</v>
          </cell>
          <cell r="D3064" t="str">
            <v/>
          </cell>
          <cell r="E3064">
            <v>0</v>
          </cell>
          <cell r="F3064" t="str">
            <v>38.04</v>
          </cell>
          <cell r="G3064">
            <v>0</v>
          </cell>
        </row>
        <row r="3065">
          <cell r="A3065" t="str">
            <v>ED-50789</v>
          </cell>
          <cell r="B3065" t="str">
            <v>SEDS-BEL-005</v>
          </cell>
          <cell r="C3065" t="str">
            <v>BELICHE SIMPLES, EXCETO ESCADA - PADRÃO SEDS</v>
          </cell>
          <cell r="D3065" t="str">
            <v>U</v>
          </cell>
          <cell r="E3065">
            <v>2142.63</v>
          </cell>
          <cell r="F3065" t="str">
            <v>ED-50789</v>
          </cell>
          <cell r="G3065">
            <v>0</v>
          </cell>
        </row>
        <row r="3066">
          <cell r="A3066" t="str">
            <v>ED-50790</v>
          </cell>
          <cell r="B3066" t="str">
            <v>SEDS-CAM-005</v>
          </cell>
          <cell r="C3066" t="str">
            <v>CAMA INDIVIDUAL - D5-A - PADRÃO SEDS</v>
          </cell>
          <cell r="D3066" t="str">
            <v>U</v>
          </cell>
          <cell r="E3066">
            <v>783.68</v>
          </cell>
          <cell r="F3066" t="str">
            <v>ED-50790</v>
          </cell>
          <cell r="G3066">
            <v>0</v>
          </cell>
        </row>
        <row r="3067">
          <cell r="A3067" t="str">
            <v>ED-50793</v>
          </cell>
          <cell r="B3067" t="str">
            <v>SEDS-ESC-005</v>
          </cell>
          <cell r="C3067" t="str">
            <v>ESCADA PARA BELICHE - PADRÃO SEDS</v>
          </cell>
          <cell r="D3067" t="str">
            <v>U</v>
          </cell>
          <cell r="E3067">
            <v>207.5</v>
          </cell>
          <cell r="F3067" t="str">
            <v>ED-50793</v>
          </cell>
          <cell r="G3067">
            <v>0</v>
          </cell>
        </row>
        <row r="3068">
          <cell r="A3068" t="str">
            <v>ED-50817</v>
          </cell>
          <cell r="B3068" t="str">
            <v>SEDS-MES-010</v>
          </cell>
          <cell r="C3068" t="str">
            <v>MESA DE CABECEIRA EM CONCRETO, EXCETO BANCO DE CONCRETO E PINTURA - D6-A - PADRÃO SEDS</v>
          </cell>
          <cell r="D3068" t="str">
            <v>M</v>
          </cell>
          <cell r="E3068">
            <v>108.64</v>
          </cell>
          <cell r="F3068" t="str">
            <v>ED-50817</v>
          </cell>
          <cell r="G3068">
            <v>0</v>
          </cell>
        </row>
        <row r="3069">
          <cell r="A3069" t="str">
            <v>ED-50816</v>
          </cell>
          <cell r="B3069" t="str">
            <v>SEDS-MES-005</v>
          </cell>
          <cell r="C3069" t="str">
            <v>MESA DE CABECEIRA EM CONCRETO, EXCETO PINTURA - D6 - PADRÃO SEDS</v>
          </cell>
          <cell r="D3069" t="str">
            <v>M</v>
          </cell>
          <cell r="E3069">
            <v>291.35000000000002</v>
          </cell>
          <cell r="F3069" t="str">
            <v>ED-50816</v>
          </cell>
          <cell r="G3069">
            <v>0</v>
          </cell>
        </row>
        <row r="3070">
          <cell r="A3070" t="str">
            <v>ED-50819</v>
          </cell>
          <cell r="B3070" t="str">
            <v>SEDS-PRA-005</v>
          </cell>
          <cell r="C3070" t="str">
            <v>PRATELEIRA DE CONCRETO, ACABAMENTO NATADO VERDE L = 40 CM - PADRÃO SEDS</v>
          </cell>
          <cell r="D3070" t="str">
            <v>M</v>
          </cell>
          <cell r="E3070">
            <v>176.27</v>
          </cell>
          <cell r="F3070" t="str">
            <v>ED-50819</v>
          </cell>
          <cell r="G3070">
            <v>0</v>
          </cell>
        </row>
        <row r="3071">
          <cell r="A3071" t="str">
            <v>ED-50820</v>
          </cell>
          <cell r="B3071" t="str">
            <v>SEDS-PRA-010</v>
          </cell>
          <cell r="C3071" t="str">
            <v>PRATELEIRA DE CONCRETO COM DRAMIX, L = 40 CM COM APOIO EM METALON</v>
          </cell>
          <cell r="D3071" t="str">
            <v>M</v>
          </cell>
          <cell r="E3071">
            <v>170.86</v>
          </cell>
          <cell r="F3071" t="str">
            <v>ED-50820</v>
          </cell>
          <cell r="G3071">
            <v>0</v>
          </cell>
        </row>
        <row r="3072">
          <cell r="A3072" t="str">
            <v>38.05</v>
          </cell>
          <cell r="B3072">
            <v>9104</v>
          </cell>
          <cell r="C3072" t="str">
            <v>ESTRUTURA DE CONCRETO</v>
          </cell>
          <cell r="D3072" t="str">
            <v/>
          </cell>
          <cell r="E3072">
            <v>0</v>
          </cell>
          <cell r="F3072" t="str">
            <v>38.05</v>
          </cell>
          <cell r="G3072">
            <v>0</v>
          </cell>
        </row>
        <row r="3073">
          <cell r="A3073" t="str">
            <v>ED-50815</v>
          </cell>
          <cell r="B3073" t="str">
            <v>SEDS-MAR-005</v>
          </cell>
          <cell r="C3073" t="str">
            <v>MARCO DE CONCRETO ARMADO JUNTO ÀS PORTAS DE CELA E/OU ALOJAMENTO - INCLUSO FORMA, DESFORMA, AÇO E CONCRETO FCK = 20 MPA</v>
          </cell>
          <cell r="D3073" t="str">
            <v>M3</v>
          </cell>
          <cell r="E3073">
            <v>1832.88</v>
          </cell>
          <cell r="F3073" t="str">
            <v>ED-50815</v>
          </cell>
          <cell r="G3073">
            <v>0</v>
          </cell>
        </row>
        <row r="3074">
          <cell r="A3074" t="str">
            <v>38.06</v>
          </cell>
          <cell r="B3074">
            <v>9105</v>
          </cell>
          <cell r="C3074" t="str">
            <v>LAVATÓRIO E BANCADA</v>
          </cell>
          <cell r="D3074" t="str">
            <v/>
          </cell>
          <cell r="E3074">
            <v>0</v>
          </cell>
          <cell r="F3074" t="str">
            <v>38.06</v>
          </cell>
          <cell r="G3074">
            <v>0</v>
          </cell>
        </row>
        <row r="3075">
          <cell r="A3075" t="str">
            <v>ED-50824</v>
          </cell>
          <cell r="B3075" t="str">
            <v>SEDS-TAN-005</v>
          </cell>
          <cell r="C3075" t="str">
            <v>BANCADA COM TANQUE EM CONCRETO 140 X 55 CM, (D12), EXCETO ALVENARIA, BARRADO EM AZULEJO E PINTURA - PADRÃO SEDS</v>
          </cell>
          <cell r="D3075" t="str">
            <v>U</v>
          </cell>
          <cell r="E3075">
            <v>1236.3</v>
          </cell>
          <cell r="F3075" t="str">
            <v>ED-50824</v>
          </cell>
          <cell r="G3075">
            <v>0</v>
          </cell>
        </row>
        <row r="3076">
          <cell r="A3076" t="str">
            <v>ED-50814</v>
          </cell>
          <cell r="B3076" t="str">
            <v>SEDS-LAV-005</v>
          </cell>
          <cell r="C3076" t="str">
            <v>LAVATÓRIO DE ALVENARIA E CONCRETO 60 X 40 CM (D1) - PADRÃO SEDS</v>
          </cell>
          <cell r="D3076" t="str">
            <v>U</v>
          </cell>
          <cell r="E3076">
            <v>367</v>
          </cell>
          <cell r="F3076" t="str">
            <v>ED-50814</v>
          </cell>
          <cell r="G3076">
            <v>0</v>
          </cell>
        </row>
        <row r="3077">
          <cell r="A3077" t="str">
            <v>38.07</v>
          </cell>
          <cell r="B3077">
            <v>9106</v>
          </cell>
          <cell r="C3077" t="str">
            <v>LOUÇA SANITÁRIA</v>
          </cell>
          <cell r="D3077" t="str">
            <v/>
          </cell>
          <cell r="E3077">
            <v>0</v>
          </cell>
          <cell r="F3077" t="str">
            <v>38.07</v>
          </cell>
          <cell r="G3077">
            <v>0</v>
          </cell>
        </row>
        <row r="3078">
          <cell r="A3078" t="str">
            <v>ED-50825</v>
          </cell>
          <cell r="B3078" t="str">
            <v>SEDS-VAS-005</v>
          </cell>
          <cell r="C3078" t="str">
            <v>BACIA SANITÁRIA ENVELOPADO (VASO) DE LOUÇA CONVENCIONAL, COR BRANCA, INCLUSIVE ACESSÓRIOS DE FIXAÇÃO/VEDAÇÃO, TUBO DE LIGAÇÃO DE LATÃO COM CANOPLA, FORNECIMENTO E INSTALAÇÃO, EXCLUSIVE VÁLVULA DE DESCARGA - D2/SITUAÇÃO 01 - PADRÃO SEDS</v>
          </cell>
          <cell r="D3078" t="str">
            <v>U</v>
          </cell>
          <cell r="E3078">
            <v>352.56</v>
          </cell>
          <cell r="F3078" t="str">
            <v>ED-50825</v>
          </cell>
          <cell r="G3078">
            <v>0</v>
          </cell>
        </row>
        <row r="3079">
          <cell r="A3079" t="str">
            <v>38.08</v>
          </cell>
          <cell r="B3079">
            <v>9107</v>
          </cell>
          <cell r="C3079" t="str">
            <v>GRELHA E RALO</v>
          </cell>
          <cell r="D3079" t="str">
            <v/>
          </cell>
          <cell r="E3079">
            <v>0</v>
          </cell>
          <cell r="F3079" t="str">
            <v>38.08</v>
          </cell>
          <cell r="G3079">
            <v>0</v>
          </cell>
        </row>
        <row r="3080">
          <cell r="A3080" t="str">
            <v>ED-50813</v>
          </cell>
          <cell r="B3080" t="str">
            <v>SEDS-GRE-010</v>
          </cell>
          <cell r="C3080" t="str">
            <v>GRELHA EM AÇO INOX L = 20 CM - PADRÃO SEDS</v>
          </cell>
          <cell r="D3080" t="str">
            <v>M</v>
          </cell>
          <cell r="E3080">
            <v>485.38</v>
          </cell>
          <cell r="F3080" t="str">
            <v>ED-50813</v>
          </cell>
          <cell r="G3080">
            <v>0</v>
          </cell>
        </row>
        <row r="3081">
          <cell r="A3081" t="str">
            <v>ED-50812</v>
          </cell>
          <cell r="B3081" t="str">
            <v>SEDS-GRE-005</v>
          </cell>
          <cell r="C3081" t="str">
            <v>GRELHA METÁLICA 20 X 20 CM - PADRÃO SEDS</v>
          </cell>
          <cell r="D3081" t="str">
            <v>U</v>
          </cell>
          <cell r="E3081">
            <v>64.930000000000007</v>
          </cell>
          <cell r="F3081" t="str">
            <v>ED-50812</v>
          </cell>
          <cell r="G3081">
            <v>0</v>
          </cell>
        </row>
        <row r="3082">
          <cell r="A3082" t="str">
            <v>39.</v>
          </cell>
          <cell r="B3082">
            <v>50</v>
          </cell>
          <cell r="C3082" t="str">
            <v>MÃO DE OBRA COM ENCARGOS COMPLEMENTARES</v>
          </cell>
          <cell r="D3082" t="str">
            <v/>
          </cell>
          <cell r="E3082">
            <v>0</v>
          </cell>
          <cell r="F3082" t="str">
            <v>39.</v>
          </cell>
          <cell r="G3082">
            <v>0</v>
          </cell>
        </row>
        <row r="3083">
          <cell r="A3083" t="str">
            <v>39.01</v>
          </cell>
          <cell r="B3083">
            <v>9111</v>
          </cell>
          <cell r="C3083" t="str">
            <v>OFICIAL E AJUDANTE</v>
          </cell>
          <cell r="D3083" t="str">
            <v/>
          </cell>
          <cell r="E3083">
            <v>0</v>
          </cell>
          <cell r="F3083" t="str">
            <v>39.01</v>
          </cell>
          <cell r="G3083">
            <v>0</v>
          </cell>
        </row>
        <row r="3084">
          <cell r="A3084" t="str">
            <v>ED-50360</v>
          </cell>
          <cell r="B3084" t="str">
            <v>MAO-AJD-005</v>
          </cell>
          <cell r="C3084" t="str">
            <v>AJUDANTE DE ARMADOR COM ENCARGOS COMPLEMENTARES</v>
          </cell>
          <cell r="D3084" t="str">
            <v>HORA</v>
          </cell>
          <cell r="E3084">
            <v>16.52</v>
          </cell>
          <cell r="F3084" t="str">
            <v>ED-50360</v>
          </cell>
          <cell r="G3084">
            <v>0</v>
          </cell>
        </row>
        <row r="3085">
          <cell r="A3085" t="str">
            <v>ED-50363</v>
          </cell>
          <cell r="B3085" t="str">
            <v>MAO-AJD-020</v>
          </cell>
          <cell r="C3085" t="str">
            <v>AJUDANTE DE BOMBEIRO/ENCANADOR COM ENCARGOS COMPLEMENTARES</v>
          </cell>
          <cell r="D3085" t="str">
            <v>HORA</v>
          </cell>
          <cell r="E3085">
            <v>16.32</v>
          </cell>
          <cell r="F3085" t="str">
            <v>ED-50363</v>
          </cell>
          <cell r="G3085">
            <v>0</v>
          </cell>
        </row>
        <row r="3086">
          <cell r="A3086" t="str">
            <v>ED-50361</v>
          </cell>
          <cell r="B3086" t="str">
            <v>MAO-AJD-010</v>
          </cell>
          <cell r="C3086" t="str">
            <v>AJUDANTE DE CARPINTEIRO COM ENCARGOS COMPLEMENTARES</v>
          </cell>
          <cell r="D3086" t="str">
            <v>HORA</v>
          </cell>
          <cell r="E3086">
            <v>18.07</v>
          </cell>
          <cell r="F3086" t="str">
            <v>ED-50361</v>
          </cell>
          <cell r="G3086">
            <v>0</v>
          </cell>
        </row>
        <row r="3087">
          <cell r="A3087" t="str">
            <v>ED-50362</v>
          </cell>
          <cell r="B3087" t="str">
            <v>MAO-AJD-015</v>
          </cell>
          <cell r="C3087" t="str">
            <v>AJUDANTE DE ELETRICISTA COM ENCARGOS COMPLEMENTARES</v>
          </cell>
          <cell r="D3087" t="str">
            <v>HORA</v>
          </cell>
          <cell r="E3087">
            <v>16.84</v>
          </cell>
          <cell r="F3087" t="str">
            <v>ED-50362</v>
          </cell>
          <cell r="G3087">
            <v>0</v>
          </cell>
        </row>
        <row r="3088">
          <cell r="A3088" t="str">
            <v>ED-50365</v>
          </cell>
          <cell r="B3088" t="str">
            <v>MAO-AJD-030</v>
          </cell>
          <cell r="C3088" t="str">
            <v>AJUDANTE DE PINTOR COM ENCARGOS COMPLEMENTARES</v>
          </cell>
          <cell r="D3088" t="str">
            <v>HORA</v>
          </cell>
          <cell r="E3088">
            <v>15.71</v>
          </cell>
          <cell r="F3088" t="str">
            <v>ED-50365</v>
          </cell>
          <cell r="G3088">
            <v>0</v>
          </cell>
        </row>
        <row r="3089">
          <cell r="A3089" t="str">
            <v>ED-50364</v>
          </cell>
          <cell r="B3089" t="str">
            <v>MAO-AJD-025</v>
          </cell>
          <cell r="C3089" t="str">
            <v>AJUDANTE DE TELHADISTA COM ENCARGOS COMPLEMENTARES</v>
          </cell>
          <cell r="D3089" t="str">
            <v>HORA</v>
          </cell>
          <cell r="E3089">
            <v>18.07</v>
          </cell>
          <cell r="F3089" t="str">
            <v>ED-50364</v>
          </cell>
          <cell r="G3089">
            <v>0</v>
          </cell>
        </row>
        <row r="3090">
          <cell r="A3090" t="str">
            <v>ED-50366</v>
          </cell>
          <cell r="B3090" t="str">
            <v>MAO-AJD-035</v>
          </cell>
          <cell r="C3090" t="str">
            <v>AJUDANTE ESPECIALIZADO COM ENCARGOS COMPLEMENTARES</v>
          </cell>
          <cell r="D3090" t="str">
            <v>HORA</v>
          </cell>
          <cell r="E3090">
            <v>19.13</v>
          </cell>
          <cell r="F3090" t="str">
            <v>ED-50366</v>
          </cell>
          <cell r="G3090">
            <v>0</v>
          </cell>
        </row>
        <row r="3091">
          <cell r="A3091" t="str">
            <v>ED-52306</v>
          </cell>
          <cell r="B3091" t="str">
            <v>-</v>
          </cell>
          <cell r="C3091" t="str">
            <v>AJUDANTE IMPERMEABILIZADOR COM ENCARGOS COMPLEMENTARES</v>
          </cell>
          <cell r="D3091" t="str">
            <v>HORA</v>
          </cell>
          <cell r="E3091">
            <v>15.71</v>
          </cell>
          <cell r="F3091" t="str">
            <v>ED-52306</v>
          </cell>
          <cell r="G3091">
            <v>0</v>
          </cell>
        </row>
        <row r="3092">
          <cell r="A3092" t="str">
            <v>ED-50375</v>
          </cell>
          <cell r="B3092" t="str">
            <v>MAO-OFC-045</v>
          </cell>
          <cell r="C3092" t="str">
            <v>ARMADOR COM ENCARGOS COMPLEMENTARES</v>
          </cell>
          <cell r="D3092" t="str">
            <v>HORA</v>
          </cell>
          <cell r="E3092">
            <v>21.94</v>
          </cell>
          <cell r="F3092" t="str">
            <v>ED-50375</v>
          </cell>
          <cell r="G3092">
            <v>0</v>
          </cell>
        </row>
        <row r="3093">
          <cell r="A3093" t="str">
            <v>ED-50369</v>
          </cell>
          <cell r="B3093" t="str">
            <v>MAO-OFC-005</v>
          </cell>
          <cell r="C3093" t="str">
            <v>AZULEJISTA COM ENCARGOS COMPLEMENTARES</v>
          </cell>
          <cell r="D3093" t="str">
            <v>HORA</v>
          </cell>
          <cell r="E3093">
            <v>24.18</v>
          </cell>
          <cell r="F3093" t="str">
            <v>ED-50369</v>
          </cell>
          <cell r="G3093">
            <v>0</v>
          </cell>
        </row>
        <row r="3094">
          <cell r="A3094" t="str">
            <v>ED-50374</v>
          </cell>
          <cell r="B3094" t="str">
            <v>MAO-OFC-040</v>
          </cell>
          <cell r="C3094" t="str">
            <v>BOMBEIRO/ENCANADOR COM ENCARGOS COMPLEMENTARES</v>
          </cell>
          <cell r="D3094" t="str">
            <v>HORA</v>
          </cell>
          <cell r="E3094">
            <v>21.6</v>
          </cell>
          <cell r="F3094" t="str">
            <v>ED-50374</v>
          </cell>
          <cell r="G3094">
            <v>0</v>
          </cell>
        </row>
        <row r="3095">
          <cell r="A3095" t="str">
            <v>ED-50370</v>
          </cell>
          <cell r="B3095" t="str">
            <v>MAO-OFC-010</v>
          </cell>
          <cell r="C3095" t="str">
            <v>CALCETEIRO COM ENCARGOS COMPLEMENTARES</v>
          </cell>
          <cell r="D3095" t="str">
            <v>HORA</v>
          </cell>
          <cell r="E3095">
            <v>16.559999999999999</v>
          </cell>
          <cell r="F3095" t="str">
            <v>ED-50370</v>
          </cell>
          <cell r="G3095">
            <v>0</v>
          </cell>
        </row>
        <row r="3096">
          <cell r="A3096" t="str">
            <v>ED-50371</v>
          </cell>
          <cell r="B3096" t="str">
            <v>MAO-OFC-015</v>
          </cell>
          <cell r="C3096" t="str">
            <v>CARPINTEIRO DE ESQUADRIA COM ENCARGOS COMPLEMENTARES</v>
          </cell>
          <cell r="D3096" t="str">
            <v>HORA</v>
          </cell>
          <cell r="E3096">
            <v>19.72</v>
          </cell>
          <cell r="F3096" t="str">
            <v>ED-50371</v>
          </cell>
          <cell r="G3096">
            <v>0</v>
          </cell>
        </row>
        <row r="3097">
          <cell r="A3097" t="str">
            <v>ED-50372</v>
          </cell>
          <cell r="B3097" t="str">
            <v>MAO-OFC-020</v>
          </cell>
          <cell r="C3097" t="str">
            <v>CARPINTEIRO DE FORMA COM ENCARGOS COMPLEMENTARES</v>
          </cell>
          <cell r="D3097" t="str">
            <v>HORA</v>
          </cell>
          <cell r="E3097">
            <v>21.87</v>
          </cell>
          <cell r="F3097" t="str">
            <v>ED-50372</v>
          </cell>
          <cell r="G3097">
            <v>0</v>
          </cell>
        </row>
        <row r="3098">
          <cell r="A3098" t="str">
            <v>ED-50373</v>
          </cell>
          <cell r="B3098" t="str">
            <v>MAO-OFC-035</v>
          </cell>
          <cell r="C3098" t="str">
            <v>ELETRICISTA COM ENCARGOS COMPLEMENTARES</v>
          </cell>
          <cell r="D3098" t="str">
            <v>HORA</v>
          </cell>
          <cell r="E3098">
            <v>22.3</v>
          </cell>
          <cell r="F3098" t="str">
            <v>ED-50373</v>
          </cell>
          <cell r="G3098">
            <v>0</v>
          </cell>
        </row>
        <row r="3099">
          <cell r="A3099" t="str">
            <v>ED-50387</v>
          </cell>
          <cell r="B3099" t="str">
            <v>MAO-OFC-110</v>
          </cell>
          <cell r="C3099" t="str">
            <v>ESTUCADOR COM ENCARGOS COMPLEMENTARES</v>
          </cell>
          <cell r="D3099" t="str">
            <v>HORA</v>
          </cell>
          <cell r="E3099">
            <v>22.09</v>
          </cell>
          <cell r="F3099" t="str">
            <v>ED-50387</v>
          </cell>
          <cell r="G3099">
            <v>0</v>
          </cell>
        </row>
        <row r="3100">
          <cell r="A3100" t="str">
            <v>ED-50376</v>
          </cell>
          <cell r="B3100" t="str">
            <v>MAO-OFC-050</v>
          </cell>
          <cell r="C3100" t="str">
            <v>GESSEIRO COM ENCARGOS COMPLEMENTARES</v>
          </cell>
          <cell r="D3100" t="str">
            <v>HORA</v>
          </cell>
          <cell r="E3100">
            <v>21.94</v>
          </cell>
          <cell r="F3100" t="str">
            <v>ED-50376</v>
          </cell>
          <cell r="G3100">
            <v>0</v>
          </cell>
        </row>
        <row r="3101">
          <cell r="A3101" t="str">
            <v>ED-50377</v>
          </cell>
          <cell r="B3101" t="str">
            <v>MAO-OFC-055</v>
          </cell>
          <cell r="C3101" t="str">
            <v>GRANITEIRO/MARMORISTA COM ENCARGOS COMPLEMENTARES</v>
          </cell>
          <cell r="D3101" t="str">
            <v>HORA</v>
          </cell>
          <cell r="E3101">
            <v>22.4</v>
          </cell>
          <cell r="F3101" t="str">
            <v>ED-50377</v>
          </cell>
          <cell r="G3101">
            <v>0</v>
          </cell>
        </row>
        <row r="3102">
          <cell r="A3102" t="str">
            <v>ED-52307</v>
          </cell>
          <cell r="B3102" t="str">
            <v>-</v>
          </cell>
          <cell r="C3102" t="str">
            <v>IMPERMEABILIZADOR COM ENCARGOS COMPLEMENTARES</v>
          </cell>
          <cell r="D3102" t="str">
            <v>HORA</v>
          </cell>
          <cell r="E3102">
            <v>22.06</v>
          </cell>
          <cell r="F3102" t="str">
            <v>ED-52307</v>
          </cell>
          <cell r="G3102">
            <v>0</v>
          </cell>
        </row>
        <row r="3103">
          <cell r="A3103" t="str">
            <v>ED-50378</v>
          </cell>
          <cell r="B3103" t="str">
            <v>MAO-OFC-060</v>
          </cell>
          <cell r="C3103" t="str">
            <v>JARDINEIRO COM ENCARGOS COMPLEMENTARES</v>
          </cell>
          <cell r="D3103" t="str">
            <v>HORA</v>
          </cell>
          <cell r="E3103">
            <v>21.31</v>
          </cell>
          <cell r="F3103" t="str">
            <v>ED-50378</v>
          </cell>
          <cell r="G3103">
            <v>0</v>
          </cell>
        </row>
        <row r="3104">
          <cell r="A3104" t="str">
            <v>ED-50379</v>
          </cell>
          <cell r="B3104" t="str">
            <v>MAO-OFC-065</v>
          </cell>
          <cell r="C3104" t="str">
            <v>LADRILHISTA COM ENCARGOS COMPLEMENTARES</v>
          </cell>
          <cell r="D3104" t="str">
            <v>HORA</v>
          </cell>
          <cell r="E3104">
            <v>24.18</v>
          </cell>
          <cell r="F3104" t="str">
            <v>ED-50379</v>
          </cell>
          <cell r="G3104">
            <v>0</v>
          </cell>
        </row>
        <row r="3105">
          <cell r="A3105" t="str">
            <v>ED-50388</v>
          </cell>
          <cell r="B3105" t="str">
            <v>MAO-OFC-115</v>
          </cell>
          <cell r="C3105" t="str">
            <v>MARCENEIRO COM ENCARGOS COMPLEMENTARES</v>
          </cell>
          <cell r="D3105" t="str">
            <v>HORA</v>
          </cell>
          <cell r="E3105">
            <v>22.3</v>
          </cell>
          <cell r="F3105" t="str">
            <v>ED-50388</v>
          </cell>
          <cell r="G3105">
            <v>0</v>
          </cell>
        </row>
        <row r="3106">
          <cell r="A3106" t="str">
            <v>ED-50380</v>
          </cell>
          <cell r="B3106" t="str">
            <v>MAO-OFC-070</v>
          </cell>
          <cell r="C3106" t="str">
            <v>MONTADOR COM ENCARGOS COMPLEMENTARES</v>
          </cell>
          <cell r="D3106" t="str">
            <v>HORA</v>
          </cell>
          <cell r="E3106">
            <v>22.7</v>
          </cell>
          <cell r="F3106" t="str">
            <v>ED-50380</v>
          </cell>
          <cell r="G3106">
            <v>0</v>
          </cell>
        </row>
        <row r="3107">
          <cell r="A3107" t="str">
            <v>ED-8501</v>
          </cell>
          <cell r="B3107" t="str">
            <v>-</v>
          </cell>
          <cell r="C3107" t="str">
            <v>OPERADOR DE BETONEIRA ESTACIONÁRIA COM ENCARGOS COMPLEMENTARES</v>
          </cell>
          <cell r="D3107" t="str">
            <v>HORA</v>
          </cell>
          <cell r="E3107">
            <v>20.440000000000001</v>
          </cell>
          <cell r="F3107" t="str">
            <v>ED-8501</v>
          </cell>
          <cell r="G3107">
            <v>0</v>
          </cell>
        </row>
        <row r="3108">
          <cell r="A3108" t="str">
            <v>ED-50381</v>
          </cell>
          <cell r="B3108" t="str">
            <v>MAO-OFC-075</v>
          </cell>
          <cell r="C3108" t="str">
            <v>PEDREIRO COM ENCARGOS COMPLEMENTARES</v>
          </cell>
          <cell r="D3108" t="str">
            <v>HORA</v>
          </cell>
          <cell r="E3108">
            <v>22.09</v>
          </cell>
          <cell r="F3108" t="str">
            <v>ED-50381</v>
          </cell>
          <cell r="G3108">
            <v>0</v>
          </cell>
        </row>
        <row r="3109">
          <cell r="A3109" t="str">
            <v>ED-50382</v>
          </cell>
          <cell r="B3109" t="str">
            <v>MAO-OFC-080</v>
          </cell>
          <cell r="C3109" t="str">
            <v>PINTOR COM ENCARGOS COMPLEMENTARES</v>
          </cell>
          <cell r="D3109" t="str">
            <v>HORA</v>
          </cell>
          <cell r="E3109">
            <v>23.08</v>
          </cell>
          <cell r="F3109" t="str">
            <v>ED-50382</v>
          </cell>
          <cell r="G3109">
            <v>0</v>
          </cell>
        </row>
        <row r="3110">
          <cell r="A3110" t="str">
            <v>ED-50383</v>
          </cell>
          <cell r="B3110" t="str">
            <v>MAO-OFC-085</v>
          </cell>
          <cell r="C3110" t="str">
            <v>POCEIRO COM ENCARGOS COMPLEMENTARES</v>
          </cell>
          <cell r="D3110" t="str">
            <v>HORA</v>
          </cell>
          <cell r="E3110">
            <v>21.51</v>
          </cell>
          <cell r="F3110" t="str">
            <v>ED-50383</v>
          </cell>
          <cell r="G3110">
            <v>0</v>
          </cell>
        </row>
        <row r="3111">
          <cell r="A3111" t="str">
            <v>ED-50384</v>
          </cell>
          <cell r="B3111" t="str">
            <v>MAO-OFC-090</v>
          </cell>
          <cell r="C3111" t="str">
            <v>RASPADOR COM ENCARGOS COMPLEMENTARES</v>
          </cell>
          <cell r="D3111" t="str">
            <v>HORA</v>
          </cell>
          <cell r="E3111">
            <v>25.95</v>
          </cell>
          <cell r="F3111" t="str">
            <v>ED-50384</v>
          </cell>
          <cell r="G3111">
            <v>0</v>
          </cell>
        </row>
        <row r="3112">
          <cell r="A3112" t="str">
            <v>ED-7607</v>
          </cell>
          <cell r="B3112" t="str">
            <v>-</v>
          </cell>
          <cell r="C3112" t="str">
            <v>RASTELEIRO COM ENCARGOS COMPLEMENTARES</v>
          </cell>
          <cell r="D3112" t="str">
            <v>HORA</v>
          </cell>
          <cell r="E3112">
            <v>18.75</v>
          </cell>
          <cell r="F3112" t="str">
            <v>ED-7607</v>
          </cell>
          <cell r="G3112">
            <v>0</v>
          </cell>
        </row>
        <row r="3113">
          <cell r="A3113" t="str">
            <v>ED-50368</v>
          </cell>
          <cell r="B3113" t="str">
            <v>MAO-AJD-045</v>
          </cell>
          <cell r="C3113" t="str">
            <v>REJUNTADOR COM ENCARGOS COMPLEMENTARES</v>
          </cell>
          <cell r="D3113" t="str">
            <v>HORA</v>
          </cell>
          <cell r="E3113">
            <v>15.71</v>
          </cell>
          <cell r="F3113" t="str">
            <v>ED-50368</v>
          </cell>
          <cell r="G3113">
            <v>0</v>
          </cell>
        </row>
        <row r="3114">
          <cell r="A3114" t="str">
            <v>ED-7830</v>
          </cell>
          <cell r="B3114" t="str">
            <v>-</v>
          </cell>
          <cell r="C3114" t="str">
            <v>SERRALHEIRO COM ENCARGOS COMPLEMENTARES</v>
          </cell>
          <cell r="D3114" t="str">
            <v>HORA</v>
          </cell>
          <cell r="E3114">
            <v>21.97</v>
          </cell>
          <cell r="F3114" t="str">
            <v>ED-7830</v>
          </cell>
          <cell r="G3114">
            <v>0</v>
          </cell>
        </row>
        <row r="3115">
          <cell r="A3115" t="str">
            <v>ED-50367</v>
          </cell>
          <cell r="B3115" t="str">
            <v>MAO-AJD-040</v>
          </cell>
          <cell r="C3115" t="str">
            <v>SERVENTE COM ENCARGOS COMPLEMENTARES</v>
          </cell>
          <cell r="D3115" t="str">
            <v>HORA</v>
          </cell>
          <cell r="E3115">
            <v>15.71</v>
          </cell>
          <cell r="F3115" t="str">
            <v>ED-50367</v>
          </cell>
          <cell r="G3115">
            <v>0</v>
          </cell>
        </row>
        <row r="3116">
          <cell r="A3116" t="str">
            <v>ED-50385</v>
          </cell>
          <cell r="B3116" t="str">
            <v>MAO-OFC-100</v>
          </cell>
          <cell r="C3116" t="str">
            <v>TAQUEIRO COM ENCARGOS COMPLEMENTARES</v>
          </cell>
          <cell r="D3116" t="str">
            <v>HORA</v>
          </cell>
          <cell r="E3116">
            <v>25.95</v>
          </cell>
          <cell r="F3116" t="str">
            <v>ED-50385</v>
          </cell>
          <cell r="G3116">
            <v>0</v>
          </cell>
        </row>
        <row r="3117">
          <cell r="A3117" t="str">
            <v>ED-50386</v>
          </cell>
          <cell r="B3117" t="str">
            <v>MAO-OFC-105</v>
          </cell>
          <cell r="C3117" t="str">
            <v>TELHADISTA COM ENCARGOS COMPLEMENTARES</v>
          </cell>
          <cell r="D3117" t="str">
            <v>HORA</v>
          </cell>
          <cell r="E3117">
            <v>24.05</v>
          </cell>
          <cell r="F3117" t="str">
            <v>ED-50386</v>
          </cell>
          <cell r="G3117">
            <v>0</v>
          </cell>
        </row>
        <row r="3118">
          <cell r="A3118" t="str">
            <v>ED-9199</v>
          </cell>
          <cell r="B3118" t="str">
            <v>-</v>
          </cell>
          <cell r="C3118" t="str">
            <v>VIDRACEIRO COM ENCARGOS COMPLEMENTARES</v>
          </cell>
          <cell r="D3118" t="str">
            <v>HORA</v>
          </cell>
          <cell r="E3118">
            <v>18.61</v>
          </cell>
          <cell r="F3118" t="str">
            <v>ED-9199</v>
          </cell>
          <cell r="G3118">
            <v>0</v>
          </cell>
        </row>
        <row r="3120">
          <cell r="A3120" t="str">
            <v>CÓDIGO</v>
          </cell>
          <cell r="B3120" t="str">
            <v>SETOP</v>
          </cell>
          <cell r="C3120" t="str">
            <v>DESCRIÇÃO</v>
          </cell>
          <cell r="D3120" t="str">
            <v>UNIDADE</v>
          </cell>
          <cell r="E3120" t="str">
            <v>CUSTO UNITÁRIO</v>
          </cell>
          <cell r="F3120" t="str">
            <v>CÓDIGO</v>
          </cell>
          <cell r="G3120">
            <v>0</v>
          </cell>
        </row>
        <row r="3121">
          <cell r="A3121">
            <v>0</v>
          </cell>
          <cell r="B3121">
            <v>0</v>
          </cell>
          <cell r="C3121">
            <v>0</v>
          </cell>
          <cell r="D3121">
            <v>0</v>
          </cell>
          <cell r="E3121">
            <v>0</v>
          </cell>
          <cell r="F3121">
            <v>0</v>
          </cell>
          <cell r="G3121">
            <v>0</v>
          </cell>
        </row>
        <row r="3122">
          <cell r="A3122">
            <v>0</v>
          </cell>
          <cell r="B3122" t="str">
            <v>CON-001</v>
          </cell>
          <cell r="C3122" t="str">
            <v>CONSULTORIA (para uso exclusivo da Secretária de Estado de Transportes e Obras Públicas de Minas Gerais)</v>
          </cell>
          <cell r="D3122">
            <v>0</v>
          </cell>
          <cell r="E3122">
            <v>0</v>
          </cell>
          <cell r="F3122">
            <v>0</v>
          </cell>
          <cell r="G3122">
            <v>0</v>
          </cell>
        </row>
        <row r="3123">
          <cell r="A3123" t="str">
            <v>ED-4164</v>
          </cell>
          <cell r="B3123" t="str">
            <v>CON-CON-015</v>
          </cell>
          <cell r="C3123" t="str">
            <v xml:space="preserve">ENGENHEIRO/ARQUITETO CONSULTOR ESPECIAL </v>
          </cell>
          <cell r="D3123" t="str">
            <v>H</v>
          </cell>
          <cell r="E3123">
            <v>168.97</v>
          </cell>
          <cell r="F3123" t="str">
            <v>ED-4164</v>
          </cell>
          <cell r="G3123">
            <v>0</v>
          </cell>
        </row>
        <row r="3124">
          <cell r="A3124" t="str">
            <v>ED-4165</v>
          </cell>
          <cell r="B3124" t="str">
            <v>CON-CON-030</v>
          </cell>
          <cell r="C3124" t="str">
            <v xml:space="preserve">ENGENHEIRO/ARQUITETO CONSULTOR </v>
          </cell>
          <cell r="D3124" t="str">
            <v>H</v>
          </cell>
          <cell r="E3124">
            <v>147.85</v>
          </cell>
          <cell r="F3124" t="str">
            <v>ED-4165</v>
          </cell>
          <cell r="G3124">
            <v>0</v>
          </cell>
        </row>
        <row r="3125">
          <cell r="A3125" t="str">
            <v>ED-4166</v>
          </cell>
          <cell r="B3125" t="str">
            <v>CON-COR-045</v>
          </cell>
          <cell r="C3125" t="str">
            <v xml:space="preserve">ENGENHEIRO/ARQUITETO COORDENADOR </v>
          </cell>
          <cell r="D3125" t="str">
            <v>H</v>
          </cell>
          <cell r="E3125">
            <v>126.73</v>
          </cell>
          <cell r="F3125" t="str">
            <v>ED-4166</v>
          </cell>
          <cell r="G3125">
            <v>0</v>
          </cell>
        </row>
        <row r="3126">
          <cell r="A3126" t="str">
            <v>ED-4167</v>
          </cell>
          <cell r="B3126" t="str">
            <v>CON-COR-060</v>
          </cell>
          <cell r="C3126" t="str">
            <v xml:space="preserve">ENGENHEIRO/ARQUITETO SENIOR </v>
          </cell>
          <cell r="D3126" t="str">
            <v>H</v>
          </cell>
          <cell r="E3126">
            <v>109.84</v>
          </cell>
          <cell r="F3126" t="str">
            <v>ED-4167</v>
          </cell>
          <cell r="G3126">
            <v>0</v>
          </cell>
        </row>
        <row r="3127">
          <cell r="A3127" t="str">
            <v>ED-4168</v>
          </cell>
          <cell r="B3127" t="str">
            <v>CON-COR-075</v>
          </cell>
          <cell r="C3127" t="str">
            <v xml:space="preserve">ENGENHEIRO/ARQUITETO INTERMEDIÁRIO </v>
          </cell>
          <cell r="D3127" t="str">
            <v>H</v>
          </cell>
          <cell r="E3127">
            <v>97.15</v>
          </cell>
          <cell r="F3127" t="str">
            <v>ED-4168</v>
          </cell>
          <cell r="G3127">
            <v>0</v>
          </cell>
        </row>
        <row r="3128">
          <cell r="A3128" t="str">
            <v>ED-4169</v>
          </cell>
          <cell r="B3128" t="str">
            <v>CON-COR-090</v>
          </cell>
          <cell r="C3128" t="str">
            <v xml:space="preserve">ENGENHEIRO/ARQUITETO JÚNIOR </v>
          </cell>
          <cell r="D3128" t="str">
            <v>H</v>
          </cell>
          <cell r="E3128">
            <v>84.49</v>
          </cell>
          <cell r="F3128" t="str">
            <v>ED-4169</v>
          </cell>
          <cell r="G3128">
            <v>0</v>
          </cell>
        </row>
        <row r="3129">
          <cell r="A3129">
            <v>0</v>
          </cell>
          <cell r="B3129">
            <v>0</v>
          </cell>
          <cell r="C3129">
            <v>0</v>
          </cell>
          <cell r="D3129">
            <v>0</v>
          </cell>
          <cell r="E3129">
            <v>0</v>
          </cell>
          <cell r="F3129">
            <v>0</v>
          </cell>
          <cell r="G3129">
            <v>0</v>
          </cell>
        </row>
        <row r="3130">
          <cell r="A3130">
            <v>0</v>
          </cell>
          <cell r="B3130" t="str">
            <v>CRI-001</v>
          </cell>
          <cell r="C3130" t="str">
            <v>CRITÉRIOS P/ PAGAMENTO DE PRANCHAS DIFERENTE DE A1 (para uso exclusivo da Secretária de Estado de Transportes e Obras Públicas de Minas Gerais)</v>
          </cell>
          <cell r="D3130">
            <v>0</v>
          </cell>
          <cell r="E3130">
            <v>0</v>
          </cell>
          <cell r="F3130">
            <v>0</v>
          </cell>
          <cell r="G3130">
            <v>0</v>
          </cell>
        </row>
        <row r="3131">
          <cell r="A3131" t="str">
            <v>-</v>
          </cell>
          <cell r="B3131" t="str">
            <v>CRI-PRA-005</v>
          </cell>
          <cell r="C3131" t="str">
            <v>CRITÉRIOS P/ PAGAMENTO DE PRANCHAS - A0</v>
          </cell>
          <cell r="D3131" t="str">
            <v>% A1</v>
          </cell>
          <cell r="E3131">
            <v>170</v>
          </cell>
          <cell r="F3131" t="str">
            <v>-</v>
          </cell>
          <cell r="G3131">
            <v>0</v>
          </cell>
        </row>
        <row r="3132">
          <cell r="A3132" t="str">
            <v>-</v>
          </cell>
          <cell r="B3132" t="str">
            <v>CRI-PRA-010</v>
          </cell>
          <cell r="C3132" t="str">
            <v>CRITÉRIOS P/ PAGAMENTO DE PRANCHAS - A1ALONGADO</v>
          </cell>
          <cell r="D3132" t="str">
            <v>% A1</v>
          </cell>
          <cell r="E3132">
            <v>130</v>
          </cell>
          <cell r="F3132" t="str">
            <v>-</v>
          </cell>
          <cell r="G3132">
            <v>0</v>
          </cell>
        </row>
        <row r="3133">
          <cell r="A3133" t="str">
            <v>-</v>
          </cell>
          <cell r="B3133" t="str">
            <v>CRI-PRA-015</v>
          </cell>
          <cell r="C3133" t="str">
            <v>CRITÉRIOS P/ PAGAMENTO DE PRANCHAS - A2</v>
          </cell>
          <cell r="D3133" t="str">
            <v>% A1</v>
          </cell>
          <cell r="E3133">
            <v>50</v>
          </cell>
          <cell r="F3133" t="str">
            <v>-</v>
          </cell>
          <cell r="G3133">
            <v>0</v>
          </cell>
        </row>
        <row r="3134">
          <cell r="A3134" t="str">
            <v>-</v>
          </cell>
          <cell r="B3134" t="str">
            <v>CRI-PRA-020</v>
          </cell>
          <cell r="C3134" t="str">
            <v>CRITÉRIOS P/ PAGAMENTO DE PRANCHAS - A3</v>
          </cell>
          <cell r="D3134" t="str">
            <v>% A1</v>
          </cell>
          <cell r="E3134">
            <v>25</v>
          </cell>
          <cell r="F3134" t="str">
            <v>-</v>
          </cell>
          <cell r="G3134">
            <v>0</v>
          </cell>
        </row>
        <row r="3135">
          <cell r="A3135">
            <v>0</v>
          </cell>
          <cell r="B3135">
            <v>0</v>
          </cell>
          <cell r="C3135">
            <v>0</v>
          </cell>
          <cell r="D3135">
            <v>0</v>
          </cell>
          <cell r="E3135">
            <v>0</v>
          </cell>
          <cell r="F3135">
            <v>0</v>
          </cell>
          <cell r="G3135">
            <v>0</v>
          </cell>
        </row>
        <row r="3136">
          <cell r="A3136">
            <v>0</v>
          </cell>
          <cell r="B3136" t="str">
            <v>DIA-001</v>
          </cell>
          <cell r="C3136" t="str">
            <v>DIÁRIAS (para uso exclusivo da Secretária de Estado de Transportes e Obras Públicas de Minas Gerais)</v>
          </cell>
          <cell r="D3136">
            <v>0</v>
          </cell>
          <cell r="E3136">
            <v>0</v>
          </cell>
          <cell r="F3136">
            <v>0</v>
          </cell>
          <cell r="G3136">
            <v>0</v>
          </cell>
        </row>
        <row r="3137">
          <cell r="A3137" t="str">
            <v>ED-4170</v>
          </cell>
          <cell r="B3137" t="str">
            <v>DIA-EQU-015</v>
          </cell>
          <cell r="C3137" t="str">
            <v xml:space="preserve">DIÁRIA DE EQUIPE COM PERNOITE </v>
          </cell>
          <cell r="D3137" t="str">
            <v>UN</v>
          </cell>
          <cell r="E3137">
            <v>155.27000000000001</v>
          </cell>
          <cell r="F3137" t="str">
            <v>ED-4170</v>
          </cell>
          <cell r="G3137">
            <v>0</v>
          </cell>
        </row>
        <row r="3138">
          <cell r="A3138" t="str">
            <v>ED-4171</v>
          </cell>
          <cell r="B3138" t="str">
            <v>DIA-EQU-030</v>
          </cell>
          <cell r="C3138" t="str">
            <v xml:space="preserve">DIÁRIA DE EQUIPE SEM PERNOITE </v>
          </cell>
          <cell r="D3138" t="str">
            <v>UN</v>
          </cell>
          <cell r="E3138">
            <v>78.010000000000005</v>
          </cell>
          <cell r="F3138" t="str">
            <v>ED-4171</v>
          </cell>
          <cell r="G3138">
            <v>0</v>
          </cell>
        </row>
        <row r="3139">
          <cell r="A3139">
            <v>0</v>
          </cell>
          <cell r="B3139">
            <v>0</v>
          </cell>
          <cell r="C3139">
            <v>0</v>
          </cell>
          <cell r="D3139">
            <v>0</v>
          </cell>
          <cell r="E3139">
            <v>0</v>
          </cell>
          <cell r="F3139">
            <v>0</v>
          </cell>
          <cell r="G3139">
            <v>0</v>
          </cell>
        </row>
        <row r="3140">
          <cell r="A3140">
            <v>0</v>
          </cell>
          <cell r="B3140" t="str">
            <v>LEV-001</v>
          </cell>
          <cell r="C3140" t="str">
            <v>LEVANTAMENTOS PLANIALTIMÉTRICOS COM ESTAÇÃO TOTAL (para uso exclusivo da Secretária de Estado de Transportes e Obras Públicas de Minas Gerais)</v>
          </cell>
          <cell r="D3140">
            <v>0</v>
          </cell>
          <cell r="E3140">
            <v>0</v>
          </cell>
          <cell r="F3140">
            <v>0</v>
          </cell>
          <cell r="G3140">
            <v>0</v>
          </cell>
        </row>
        <row r="3141">
          <cell r="A3141" t="str">
            <v>ED-4172</v>
          </cell>
          <cell r="B3141" t="str">
            <v>LEV-PLA-020</v>
          </cell>
          <cell r="C3141" t="str">
            <v xml:space="preserve">LEVANTAMENTO PLANIALTIMÉTRICO E CADASTRAL -TERRENO ATÉ 2.000 M² </v>
          </cell>
          <cell r="D3141" t="str">
            <v>UN</v>
          </cell>
          <cell r="E3141">
            <v>992.16</v>
          </cell>
          <cell r="F3141" t="str">
            <v>ED-4172</v>
          </cell>
          <cell r="G3141">
            <v>0</v>
          </cell>
        </row>
        <row r="3142">
          <cell r="A3142" t="str">
            <v>ED-4173</v>
          </cell>
          <cell r="B3142" t="str">
            <v>LEV-PLA-035</v>
          </cell>
          <cell r="C3142" t="str">
            <v xml:space="preserve">LEVANTAMENTO PLANIALTIMÉTRICO E CADASTRAL -TERRENO DE 2.001 A 10.000 M² </v>
          </cell>
          <cell r="D3142" t="str">
            <v>UN</v>
          </cell>
          <cell r="E3142">
            <v>2429.71</v>
          </cell>
          <cell r="F3142" t="str">
            <v>ED-4173</v>
          </cell>
          <cell r="G3142">
            <v>0</v>
          </cell>
        </row>
        <row r="3143">
          <cell r="A3143" t="str">
            <v>ED-4175</v>
          </cell>
          <cell r="B3143" t="str">
            <v>LEV-PLA-050</v>
          </cell>
          <cell r="C3143" t="str">
            <v xml:space="preserve">LEVANTAMENTO PLANIALTIMÉTRICO E CADASTRAL -TERRENO DE 10.001 A 50.000 M² </v>
          </cell>
          <cell r="D3143" t="str">
            <v>M2</v>
          </cell>
          <cell r="E3143">
            <v>0.27</v>
          </cell>
          <cell r="F3143" t="str">
            <v>ED-4175</v>
          </cell>
          <cell r="G3143">
            <v>0</v>
          </cell>
        </row>
        <row r="3144">
          <cell r="A3144" t="str">
            <v>ED-4176</v>
          </cell>
          <cell r="B3144" t="str">
            <v>LEV-PLA-065</v>
          </cell>
          <cell r="C3144" t="str">
            <v xml:space="preserve">LEVANTAMENTO PLANIALTIMÉTRICO E CADASTRAL - TERRENO MAIOR QUE 50.001 M² </v>
          </cell>
          <cell r="D3144" t="str">
            <v>M2</v>
          </cell>
          <cell r="E3144">
            <v>0.18</v>
          </cell>
          <cell r="F3144" t="str">
            <v>ED-4176</v>
          </cell>
          <cell r="G3144">
            <v>0</v>
          </cell>
        </row>
        <row r="3145">
          <cell r="A3145" t="str">
            <v>ED-4177</v>
          </cell>
          <cell r="B3145" t="str">
            <v>LEV-PLA-080</v>
          </cell>
          <cell r="C3145" t="str">
            <v xml:space="preserve">DESLOCAMENTO INTERMUNICIPAL </v>
          </cell>
          <cell r="D3145" t="str">
            <v>KM</v>
          </cell>
          <cell r="E3145">
            <v>0.91</v>
          </cell>
          <cell r="F3145" t="str">
            <v>ED-4177</v>
          </cell>
          <cell r="G3145">
            <v>0</v>
          </cell>
        </row>
        <row r="3146">
          <cell r="A3146">
            <v>0</v>
          </cell>
          <cell r="B3146">
            <v>0</v>
          </cell>
          <cell r="C3146">
            <v>0</v>
          </cell>
          <cell r="D3146">
            <v>0</v>
          </cell>
          <cell r="E3146">
            <v>0</v>
          </cell>
          <cell r="F3146">
            <v>0</v>
          </cell>
          <cell r="G3146">
            <v>0</v>
          </cell>
        </row>
        <row r="3147">
          <cell r="A3147">
            <v>0</v>
          </cell>
          <cell r="B3147" t="str">
            <v>PLAN-001</v>
          </cell>
          <cell r="C3147" t="str">
            <v>PLANILHA PARA PROJETOS (para uso exclusivo da Secretária de Estado de Transportes e Obras Públicas de Minas Gerais)</v>
          </cell>
          <cell r="D3147">
            <v>0</v>
          </cell>
          <cell r="E3147">
            <v>0</v>
          </cell>
          <cell r="F3147">
            <v>0</v>
          </cell>
          <cell r="G3147">
            <v>0</v>
          </cell>
        </row>
        <row r="3148">
          <cell r="A3148" t="str">
            <v>ED-4178</v>
          </cell>
          <cell r="B3148" t="str">
            <v>PLAN-PRO-185</v>
          </cell>
          <cell r="C3148" t="str">
            <v xml:space="preserve">PLANILHA ORÇAMENTÁRIA PARA PROJETOS DE IMPLANTAÇÃO DE EDIFICAÇÃO ÁREA ATÉ 6.000 m² </v>
          </cell>
          <cell r="D3148" t="str">
            <v>M2</v>
          </cell>
          <cell r="E3148">
            <v>0.38</v>
          </cell>
          <cell r="F3148" t="str">
            <v>ED-4178</v>
          </cell>
          <cell r="G3148">
            <v>0</v>
          </cell>
        </row>
        <row r="3149">
          <cell r="A3149" t="str">
            <v>ED-4179</v>
          </cell>
          <cell r="B3149" t="str">
            <v>PLAN-PRO-190</v>
          </cell>
          <cell r="C3149" t="str">
            <v>PLANILHA ORÇAMENTÁRIA PARA PROJETOS DE IMPLANTAÇÃO DE EDIFICAÇÃO - ÁREA DE 6.001 M2 ATÉ 7.000 M2</v>
          </cell>
          <cell r="D3149" t="str">
            <v>M2</v>
          </cell>
          <cell r="E3149">
            <v>0.34</v>
          </cell>
          <cell r="F3149" t="str">
            <v>ED-4179</v>
          </cell>
          <cell r="G3149">
            <v>0</v>
          </cell>
        </row>
        <row r="3150">
          <cell r="A3150" t="str">
            <v>ED-4180</v>
          </cell>
          <cell r="B3150" t="str">
            <v>PLAN-PRO-195</v>
          </cell>
          <cell r="C3150" t="str">
            <v>PLANILHA ORÇAMENTÁRIA PARA PROJETOS DE IMPLANTAÇÃO DE EDIFICAÇÃO - ÁREA DE 7.001 M2 ATÉ 9.000 M2</v>
          </cell>
          <cell r="D3150" t="str">
            <v>M2</v>
          </cell>
          <cell r="E3150">
            <v>0.28999999999999998</v>
          </cell>
          <cell r="F3150" t="str">
            <v>ED-4180</v>
          </cell>
          <cell r="G3150">
            <v>0</v>
          </cell>
        </row>
        <row r="3151">
          <cell r="A3151" t="str">
            <v>ED-4181</v>
          </cell>
          <cell r="B3151" t="str">
            <v>PLAN-PRO-200</v>
          </cell>
          <cell r="C3151" t="str">
            <v>PLANILHA ORÇAMENTÁRIA PARA PROJETOS DE IMPLANTAÇÃO DE EDIFICAÇÃO - ÁREA DE 9.001 M2 ATÉ 11.000 M2</v>
          </cell>
          <cell r="D3151" t="str">
            <v>M2</v>
          </cell>
          <cell r="E3151">
            <v>0.24</v>
          </cell>
          <cell r="F3151" t="str">
            <v>ED-4181</v>
          </cell>
          <cell r="G3151">
            <v>0</v>
          </cell>
        </row>
        <row r="3152">
          <cell r="A3152" t="str">
            <v>ED-4182</v>
          </cell>
          <cell r="B3152" t="str">
            <v>PLAN-PRO-205</v>
          </cell>
          <cell r="C3152" t="str">
            <v>PLANILHA ORÇAMENTÁRIA PARA PROJETOS DE IMPLANTAÇÃO DE EDIFICAÇÃO - ÁREA DE 11.001 M2 ATÉ 13.000 M2</v>
          </cell>
          <cell r="D3152" t="str">
            <v>M2</v>
          </cell>
          <cell r="E3152">
            <v>0.19</v>
          </cell>
          <cell r="F3152" t="str">
            <v>ED-4182</v>
          </cell>
          <cell r="G3152">
            <v>0</v>
          </cell>
        </row>
        <row r="3153">
          <cell r="A3153" t="str">
            <v>ED-4183</v>
          </cell>
          <cell r="B3153" t="str">
            <v>PLAN-PRO-210</v>
          </cell>
          <cell r="C3153" t="str">
            <v>PLANILHA ORÇAMENTÁRIA PARA PROJETOS DE IMPLANTAÇÃO DE EDIFICAÇÃO - ÁREA DE 13.001 M2 ATÉ 16.000 M2</v>
          </cell>
          <cell r="D3153" t="str">
            <v>M2</v>
          </cell>
          <cell r="E3153">
            <v>0.14000000000000001</v>
          </cell>
          <cell r="F3153" t="str">
            <v>ED-4183</v>
          </cell>
          <cell r="G3153">
            <v>0</v>
          </cell>
        </row>
        <row r="3154">
          <cell r="A3154" t="str">
            <v>ED-4185</v>
          </cell>
          <cell r="B3154" t="str">
            <v>PLAN-PRO-215</v>
          </cell>
          <cell r="C3154" t="str">
            <v>PLANILHA ORÇAMENTÁRIA PARA PROJETOS DE IMPLANTAÇÃO DE EDIFICAÇÃO - ÁREA ACIMA DE 16.000 M2</v>
          </cell>
          <cell r="D3154" t="str">
            <v>M2</v>
          </cell>
          <cell r="E3154">
            <v>0.09</v>
          </cell>
          <cell r="F3154" t="str">
            <v>ED-4185</v>
          </cell>
          <cell r="G3154">
            <v>0</v>
          </cell>
        </row>
        <row r="3155">
          <cell r="A3155" t="str">
            <v>ED-4186</v>
          </cell>
          <cell r="B3155" t="str">
            <v>PLAN-PRO-220</v>
          </cell>
          <cell r="C3155" t="str">
            <v>PLANILHA ORÇAMENTÁRIA PARA CONSTRUÇÕES NOVAS - AREA ATÉ 1.000 M2</v>
          </cell>
          <cell r="D3155" t="str">
            <v>M2</v>
          </cell>
          <cell r="E3155">
            <v>3.35</v>
          </cell>
          <cell r="F3155" t="str">
            <v>ED-4186</v>
          </cell>
          <cell r="G3155">
            <v>0</v>
          </cell>
        </row>
        <row r="3156">
          <cell r="A3156" t="str">
            <v>ED-4187</v>
          </cell>
          <cell r="B3156" t="str">
            <v>PLAN-PRO-225</v>
          </cell>
          <cell r="C3156" t="str">
            <v>PLANILHA ORÇAMENTÁRIA PARA CONSTRUÇÕES NOVAS - AREA DE 1.001 M2 A 2.000 M2</v>
          </cell>
          <cell r="D3156" t="str">
            <v>M2</v>
          </cell>
          <cell r="E3156">
            <v>2.91</v>
          </cell>
          <cell r="F3156" t="str">
            <v>ED-4187</v>
          </cell>
          <cell r="G3156">
            <v>0</v>
          </cell>
        </row>
        <row r="3157">
          <cell r="A3157" t="str">
            <v>ED-4189</v>
          </cell>
          <cell r="B3157" t="str">
            <v>PLAN-PRO-230</v>
          </cell>
          <cell r="C3157" t="str">
            <v>PLANILHA ORÇAMENTÁRIA PARA CONSTRUÇÕES NOVAS - AREA DE 2.001 M2 A 4.000 M2</v>
          </cell>
          <cell r="D3157" t="str">
            <v>M2</v>
          </cell>
          <cell r="E3157">
            <v>2.52</v>
          </cell>
          <cell r="F3157" t="str">
            <v>ED-4189</v>
          </cell>
          <cell r="G3157">
            <v>0</v>
          </cell>
        </row>
        <row r="3158">
          <cell r="A3158" t="str">
            <v>ED-4190</v>
          </cell>
          <cell r="B3158" t="str">
            <v>PLAN-PRO-235</v>
          </cell>
          <cell r="C3158" t="str">
            <v>PLANILHA ORÇAMENTÁRIA PARA CONSTRUÇÕES NOVAS - AREA DE 4.001 M2 A 6.000 M2</v>
          </cell>
          <cell r="D3158" t="str">
            <v>M2</v>
          </cell>
          <cell r="E3158">
            <v>2.08</v>
          </cell>
          <cell r="F3158" t="str">
            <v>ED-4190</v>
          </cell>
          <cell r="G3158">
            <v>0</v>
          </cell>
        </row>
        <row r="3159">
          <cell r="A3159" t="str">
            <v>ED-4191</v>
          </cell>
          <cell r="B3159" t="str">
            <v>PLAN-PRO-240</v>
          </cell>
          <cell r="C3159" t="str">
            <v>PLANILHA ORÇAMENTÁRIA PARA CONSTRUÇÕES NOVAS - AREA DE 6.001 M2 A 8.000 M2</v>
          </cell>
          <cell r="D3159" t="str">
            <v>M2</v>
          </cell>
          <cell r="E3159">
            <v>1.65</v>
          </cell>
          <cell r="F3159" t="str">
            <v>ED-4191</v>
          </cell>
          <cell r="G3159">
            <v>0</v>
          </cell>
        </row>
        <row r="3160">
          <cell r="A3160" t="str">
            <v>ED-4192</v>
          </cell>
          <cell r="B3160" t="str">
            <v>PLAN-PRO-245</v>
          </cell>
          <cell r="C3160" t="str">
            <v>PLANILHA ORÇAMENTÁRIA PARA CONSTRUÇÕES NOVAS - AREA DE 8.001 M2 A 10.000 M2</v>
          </cell>
          <cell r="D3160" t="str">
            <v>M2</v>
          </cell>
          <cell r="E3160">
            <v>1.26</v>
          </cell>
          <cell r="F3160" t="str">
            <v>ED-4192</v>
          </cell>
          <cell r="G3160">
            <v>0</v>
          </cell>
        </row>
        <row r="3161">
          <cell r="A3161" t="str">
            <v>ED-4194</v>
          </cell>
          <cell r="B3161" t="str">
            <v>PLAN-PRO-250</v>
          </cell>
          <cell r="C3161" t="str">
            <v>PLANILHA ORÇAMENTÁRIA PARA CONSTRUÇÕES NOVAS - AREA ACIMA DE 10.000 M2</v>
          </cell>
          <cell r="D3161" t="str">
            <v>M2</v>
          </cell>
          <cell r="E3161">
            <v>0.82</v>
          </cell>
          <cell r="F3161" t="str">
            <v>ED-4194</v>
          </cell>
          <cell r="G3161">
            <v>0</v>
          </cell>
        </row>
        <row r="3162">
          <cell r="A3162" t="str">
            <v>ED-4037</v>
          </cell>
          <cell r="B3162" t="str">
            <v>PLAN-PRO-255</v>
          </cell>
          <cell r="C3162" t="str">
            <v>PLANILHA ORÇAMENTÁRIA PARA REFORMA E/OU AMPLIAÇÃO DE EDIFICAÇÕES EXISTENTES- AREA ATÉ 1.000 M2</v>
          </cell>
          <cell r="D3162" t="str">
            <v>M2</v>
          </cell>
          <cell r="E3162">
            <v>2.76</v>
          </cell>
          <cell r="F3162" t="str">
            <v>ED-4037</v>
          </cell>
          <cell r="G3162">
            <v>0</v>
          </cell>
        </row>
        <row r="3163">
          <cell r="A3163" t="str">
            <v>ED-4065</v>
          </cell>
          <cell r="B3163" t="str">
            <v>PLAN-PRO-260</v>
          </cell>
          <cell r="C3163" t="str">
            <v>PLANILHA ORÇAMENTÁRIA PARA REFORMA E/OU AMPLIAÇÃO DE EDIFICAÇÕES EXISTENTES - AREA DE 1.001 M2 A 2.000 M2</v>
          </cell>
          <cell r="D3163" t="str">
            <v>M2</v>
          </cell>
          <cell r="E3163">
            <v>2.42</v>
          </cell>
          <cell r="F3163" t="str">
            <v>ED-4065</v>
          </cell>
          <cell r="G3163">
            <v>0</v>
          </cell>
        </row>
        <row r="3164">
          <cell r="A3164" t="str">
            <v>ED-4200</v>
          </cell>
          <cell r="B3164" t="str">
            <v>PLAN-PRO-265</v>
          </cell>
          <cell r="C3164" t="str">
            <v>PLANILHA ORÇAMENTÁRIA PARA REFORMA E/OU AMPLIAÇÃO DE EDIFICAÇÕES EXISTENTES - AREA DE 2.001 M2 A 4.000 M2</v>
          </cell>
          <cell r="D3164" t="str">
            <v>M2</v>
          </cell>
          <cell r="E3164">
            <v>2.04</v>
          </cell>
          <cell r="F3164" t="str">
            <v>ED-4200</v>
          </cell>
          <cell r="G3164">
            <v>0</v>
          </cell>
        </row>
        <row r="3165">
          <cell r="A3165" t="str">
            <v>ED-4201</v>
          </cell>
          <cell r="B3165" t="str">
            <v>PLAN-PRO-270</v>
          </cell>
          <cell r="C3165" t="str">
            <v>PLANILHA ORÇAMENTÁRIA PARA REFORMA E/OU AMPLIAÇÃO DE EDIFICAÇÕES EXISTENTES - AREA DE 4.001 M2 A 6.000 M2</v>
          </cell>
          <cell r="D3165" t="str">
            <v>M2</v>
          </cell>
          <cell r="E3165">
            <v>1.7</v>
          </cell>
          <cell r="F3165" t="str">
            <v>ED-4201</v>
          </cell>
          <cell r="G3165">
            <v>0</v>
          </cell>
        </row>
        <row r="3166">
          <cell r="A3166" t="str">
            <v>ED-4203</v>
          </cell>
          <cell r="B3166" t="str">
            <v>PLAN-PRO-275</v>
          </cell>
          <cell r="C3166" t="str">
            <v>PLANILHA ORÇAMENTÁRIA PARA REFORMA E/OU AMPLIAÇÃO DE EDIFICAÇÕES EXISTENTES - AREA DE 6.001 M2 A 8.000 M2</v>
          </cell>
          <cell r="D3166" t="str">
            <v>M2</v>
          </cell>
          <cell r="E3166">
            <v>1.36</v>
          </cell>
          <cell r="F3166" t="str">
            <v>ED-4203</v>
          </cell>
          <cell r="G3166">
            <v>0</v>
          </cell>
        </row>
        <row r="3167">
          <cell r="A3167" t="str">
            <v>ED-4204</v>
          </cell>
          <cell r="B3167" t="str">
            <v>PLAN-PRO-280</v>
          </cell>
          <cell r="C3167" t="str">
            <v>PLANILHA ORÇAMENTÁRIA PARA REFORMA E/OU AMPLIAÇÃO DE EDIFICAÇÕES EXISTENTES - AREA DE 8.001 M2 A 10.000 M2</v>
          </cell>
          <cell r="D3167" t="str">
            <v>M2</v>
          </cell>
          <cell r="E3167">
            <v>1.02</v>
          </cell>
          <cell r="F3167" t="str">
            <v>ED-4204</v>
          </cell>
          <cell r="G3167">
            <v>0</v>
          </cell>
        </row>
        <row r="3168">
          <cell r="A3168" t="str">
            <v>ED-4205</v>
          </cell>
          <cell r="B3168" t="str">
            <v>PLAN-PRO-285</v>
          </cell>
          <cell r="C3168" t="str">
            <v>PLANILHA ORÇAMENTÁRIA PARA REFORMA E/OU AMPLIAÇÃO DE EDIFICAÇÕES EXISTENTES - AREA ACIMA DE 10.000 M2</v>
          </cell>
          <cell r="D3168" t="str">
            <v>M2</v>
          </cell>
          <cell r="E3168">
            <v>0.68</v>
          </cell>
          <cell r="F3168" t="str">
            <v>ED-4205</v>
          </cell>
          <cell r="G3168">
            <v>0</v>
          </cell>
        </row>
        <row r="3169">
          <cell r="A3169" t="str">
            <v>ED-4207</v>
          </cell>
          <cell r="B3169" t="str">
            <v>PLAN-PRO-290</v>
          </cell>
          <cell r="C3169" t="str">
            <v>PLANILHA ORÇAMENTÁRIA PARA REFORMA E/OU AMPLIAÇÃO DE PATRIMÔNIOS HISTÓRICOS - AREA ATÉ 1.000 M2</v>
          </cell>
          <cell r="D3169" t="str">
            <v>M2</v>
          </cell>
          <cell r="E3169">
            <v>4.12</v>
          </cell>
          <cell r="F3169" t="str">
            <v>ED-4207</v>
          </cell>
          <cell r="G3169">
            <v>0</v>
          </cell>
        </row>
        <row r="3170">
          <cell r="A3170" t="str">
            <v>ED-4208</v>
          </cell>
          <cell r="B3170" t="str">
            <v>PLAN-PRO-295</v>
          </cell>
          <cell r="C3170" t="str">
            <v>PLANILHA ORÇAMENTÁRIA PARA REFORMA E/OU AMPLIAÇÃO DE PATRIMÔNIOS HISTÓRICOS - AREA DE 1.001 M2 A 2.000 M2</v>
          </cell>
          <cell r="D3170" t="str">
            <v>M2</v>
          </cell>
          <cell r="E3170">
            <v>3.59</v>
          </cell>
          <cell r="F3170" t="str">
            <v>ED-4208</v>
          </cell>
          <cell r="G3170">
            <v>0</v>
          </cell>
        </row>
        <row r="3171">
          <cell r="A3171" t="str">
            <v>ED-4209</v>
          </cell>
          <cell r="B3171" t="str">
            <v>PLAN-PRO-300</v>
          </cell>
          <cell r="C3171" t="str">
            <v>PLANILHA ORÇAMENTÁRIA PARA REFORMA E/OU AMPLIAÇÃO DE PATRIMÔNIOS HISTÓRICOS - AREA DE 2.001 M2 A 4.000 M2</v>
          </cell>
          <cell r="D3171" t="str">
            <v>M2</v>
          </cell>
          <cell r="E3171">
            <v>3.1</v>
          </cell>
          <cell r="F3171" t="str">
            <v>ED-4209</v>
          </cell>
          <cell r="G3171">
            <v>0</v>
          </cell>
        </row>
        <row r="3172">
          <cell r="A3172" t="str">
            <v>ED-4210</v>
          </cell>
          <cell r="B3172" t="str">
            <v>PLAN-PRO-305</v>
          </cell>
          <cell r="C3172" t="str">
            <v>PLANILHA ORÇAMENTÁRIA PARA REFORMA E/OU AMPLIAÇÃO DE EDIFICAÇÕES EXISTENTES - AREA DE 4.001 M2 A 6.000 M2</v>
          </cell>
          <cell r="D3172" t="str">
            <v>M2</v>
          </cell>
          <cell r="E3172">
            <v>2.57</v>
          </cell>
          <cell r="F3172" t="str">
            <v>ED-4210</v>
          </cell>
          <cell r="G3172">
            <v>0</v>
          </cell>
        </row>
        <row r="3173">
          <cell r="A3173" t="str">
            <v>ED-4211</v>
          </cell>
          <cell r="B3173" t="str">
            <v>PLAN-PRO-310</v>
          </cell>
          <cell r="C3173" t="str">
            <v>PLANILHA ORÇAMENTÁRIA PARA REFORMA E/OU AMPLIAÇÃO DE PATRIMÔNIOS HISTÓRICOS - AREA DE 6.001 M2 A 8.000 M2</v>
          </cell>
          <cell r="D3173" t="str">
            <v>M2</v>
          </cell>
          <cell r="E3173">
            <v>2.04</v>
          </cell>
          <cell r="F3173" t="str">
            <v>ED-4211</v>
          </cell>
          <cell r="G3173">
            <v>0</v>
          </cell>
        </row>
        <row r="3174">
          <cell r="A3174" t="str">
            <v>ED-4212</v>
          </cell>
          <cell r="B3174" t="str">
            <v>PLAN-PRO-315</v>
          </cell>
          <cell r="C3174" t="str">
            <v>PLANILHA ORÇAMENTÁRIA PARA REFORMA E/OU AMPLIAÇÃO DE PATRIMÔNIOS HISTÓRICOS - AREA DE 8.001 M2 A 10.000 M2</v>
          </cell>
          <cell r="D3174" t="str">
            <v>M2</v>
          </cell>
          <cell r="E3174">
            <v>1.55</v>
          </cell>
          <cell r="F3174" t="str">
            <v>ED-4212</v>
          </cell>
          <cell r="G3174">
            <v>0</v>
          </cell>
        </row>
        <row r="3175">
          <cell r="A3175" t="str">
            <v>ED-4213</v>
          </cell>
          <cell r="B3175" t="str">
            <v>PLAN-PRO-320</v>
          </cell>
          <cell r="C3175" t="str">
            <v>PLANILHA ORÇAMENTÁRIA PARA REFORMA E/OU AMPLIAÇÃO DE PATRIMÔNIOS HISTÓRICOS - AREA ACIMA DE 10.000 M2</v>
          </cell>
          <cell r="D3175" t="str">
            <v>M2</v>
          </cell>
          <cell r="E3175">
            <v>1.02</v>
          </cell>
          <cell r="F3175" t="str">
            <v>ED-4213</v>
          </cell>
          <cell r="G3175">
            <v>0</v>
          </cell>
        </row>
        <row r="3176">
          <cell r="A3176" t="str">
            <v>ED-4214</v>
          </cell>
          <cell r="B3176" t="str">
            <v>PLAN-PRO-325</v>
          </cell>
          <cell r="C3176" t="str">
            <v>PLANILHA ORÇAMENTÁRIA PARA OBRAS DE INFRAESTRUTURA</v>
          </cell>
          <cell r="D3176" t="str">
            <v>M2</v>
          </cell>
          <cell r="E3176">
            <v>0.09</v>
          </cell>
          <cell r="F3176" t="str">
            <v>ED-4214</v>
          </cell>
          <cell r="G3176">
            <v>0</v>
          </cell>
        </row>
        <row r="3177">
          <cell r="A3177">
            <v>0</v>
          </cell>
          <cell r="B3177">
            <v>0</v>
          </cell>
          <cell r="C3177">
            <v>0</v>
          </cell>
          <cell r="D3177">
            <v>0</v>
          </cell>
          <cell r="E3177">
            <v>0</v>
          </cell>
          <cell r="F3177">
            <v>0</v>
          </cell>
          <cell r="G3177">
            <v>0</v>
          </cell>
        </row>
        <row r="3178">
          <cell r="A3178">
            <v>0</v>
          </cell>
          <cell r="B3178" t="str">
            <v>PROJ-001</v>
          </cell>
          <cell r="C3178" t="str">
            <v>PROJETOS DE EDIFICAÇÕES (para uso exclusivo da Secretária de Estado de Transportes e Obras Públicas de Minas Gerais)</v>
          </cell>
          <cell r="D3178">
            <v>0</v>
          </cell>
          <cell r="E3178">
            <v>0</v>
          </cell>
          <cell r="F3178">
            <v>0</v>
          </cell>
          <cell r="G3178">
            <v>0</v>
          </cell>
        </row>
        <row r="3179">
          <cell r="A3179" t="str">
            <v>ED-4215</v>
          </cell>
          <cell r="B3179" t="str">
            <v>PROJ-ANT-015</v>
          </cell>
          <cell r="C3179" t="str">
            <v xml:space="preserve">ANTEPROJETO DE EDIFICAÇÃO - AREA &lt;= 600 m² </v>
          </cell>
          <cell r="D3179" t="str">
            <v>UN</v>
          </cell>
          <cell r="E3179">
            <v>2513.7600000000002</v>
          </cell>
          <cell r="F3179" t="str">
            <v>ED-4215</v>
          </cell>
          <cell r="G3179">
            <v>0</v>
          </cell>
        </row>
        <row r="3180">
          <cell r="A3180" t="str">
            <v>ED-4216</v>
          </cell>
          <cell r="B3180" t="str">
            <v>PROJ-ANT-030</v>
          </cell>
          <cell r="C3180" t="str">
            <v xml:space="preserve">ANTEPROJETO DE EDIFICAÇÃO - 600 m² &lt; AREA &lt;= 1.500 m² </v>
          </cell>
          <cell r="D3180" t="str">
            <v>UN</v>
          </cell>
          <cell r="E3180">
            <v>4983.26</v>
          </cell>
          <cell r="F3180" t="str">
            <v>ED-4216</v>
          </cell>
          <cell r="G3180">
            <v>0</v>
          </cell>
        </row>
        <row r="3181">
          <cell r="A3181" t="str">
            <v>ED-4217</v>
          </cell>
          <cell r="B3181" t="str">
            <v>PROJ-ANT-045</v>
          </cell>
          <cell r="C3181" t="str">
            <v xml:space="preserve">ANTEPROJETO DE EDIFICAÇÃO - 1.500 m² &lt; AREA &lt;= 3.000 m² </v>
          </cell>
          <cell r="D3181" t="str">
            <v>UN</v>
          </cell>
          <cell r="E3181">
            <v>7474.72</v>
          </cell>
          <cell r="F3181" t="str">
            <v>ED-4217</v>
          </cell>
          <cell r="G3181">
            <v>0</v>
          </cell>
        </row>
        <row r="3182">
          <cell r="A3182" t="str">
            <v>ED-4218</v>
          </cell>
          <cell r="B3182" t="str">
            <v>PROJ-ANT-060</v>
          </cell>
          <cell r="C3182" t="str">
            <v xml:space="preserve">ANTEPROJETO DE EDIFICAÇÃO - ÁREA &gt; 3.000 m² </v>
          </cell>
          <cell r="D3182" t="str">
            <v>UN</v>
          </cell>
          <cell r="E3182">
            <v>8917.66</v>
          </cell>
          <cell r="F3182" t="str">
            <v>ED-4218</v>
          </cell>
          <cell r="G3182">
            <v>0</v>
          </cell>
        </row>
        <row r="3183">
          <cell r="A3183" t="str">
            <v>ED-4219</v>
          </cell>
          <cell r="B3183" t="str">
            <v>PROJ-ANT-075</v>
          </cell>
          <cell r="C3183" t="str">
            <v xml:space="preserve">ANTEPROJETO DE IMPLANTAÇÃO DE EDIFICAÇÃO PADRÃO COM ÁREA DE PROJEÇÃO &lt; = 600 m² </v>
          </cell>
          <cell r="D3183" t="str">
            <v>UN</v>
          </cell>
          <cell r="E3183">
            <v>1604.76</v>
          </cell>
          <cell r="F3183" t="str">
            <v>ED-4219</v>
          </cell>
          <cell r="G3183">
            <v>0</v>
          </cell>
        </row>
        <row r="3184">
          <cell r="A3184" t="str">
            <v>ED-4220</v>
          </cell>
          <cell r="B3184" t="str">
            <v>PROJ-ANT-090</v>
          </cell>
          <cell r="C3184" t="str">
            <v xml:space="preserve">ANTEPROJETO DE IMPLANTAÇÃO DE EDIFICAÇÃO PADRÃO COM 600 m² &lt; ÁREA DE PROJEÇÃO = 1.500 m² </v>
          </cell>
          <cell r="D3184" t="str">
            <v>UN</v>
          </cell>
          <cell r="E3184">
            <v>2530.31</v>
          </cell>
          <cell r="F3184" t="str">
            <v>ED-4220</v>
          </cell>
          <cell r="G3184">
            <v>0</v>
          </cell>
        </row>
        <row r="3185">
          <cell r="A3185" t="str">
            <v>ED-4221</v>
          </cell>
          <cell r="B3185" t="str">
            <v>PROJ-ANT-105</v>
          </cell>
          <cell r="C3185" t="str">
            <v>ANTEPROJETO DE IMPLANTAÇÃO DE EDIFICAÇÃO PADRÃO COM 1.500 &lt; ÁREA DE PROJEÇÃO &lt;= 3.000 m²</v>
          </cell>
          <cell r="D3185" t="str">
            <v>UN</v>
          </cell>
          <cell r="E3185">
            <v>4950.6099999999997</v>
          </cell>
          <cell r="F3185" t="str">
            <v>ED-4221</v>
          </cell>
          <cell r="G3185">
            <v>0</v>
          </cell>
        </row>
        <row r="3186">
          <cell r="A3186" t="str">
            <v>ED-4222</v>
          </cell>
          <cell r="B3186" t="str">
            <v>PROJ-ANT-120</v>
          </cell>
          <cell r="C3186" t="str">
            <v xml:space="preserve">ANTEPROJETO DE IMPLANTAÇÃO DE EDIFICAÇÃO PADRÃO COM ÁREA DE PROJEÇÃO &gt; 3.000 m² </v>
          </cell>
          <cell r="D3186" t="str">
            <v>UN</v>
          </cell>
          <cell r="E3186">
            <v>7099.42</v>
          </cell>
          <cell r="F3186" t="str">
            <v>ED-4222</v>
          </cell>
          <cell r="G3186">
            <v>0</v>
          </cell>
        </row>
        <row r="3187">
          <cell r="A3187" t="str">
            <v>ED-4018</v>
          </cell>
          <cell r="B3187" t="str">
            <v>PROJ-EXE-015</v>
          </cell>
          <cell r="C3187" t="str">
            <v xml:space="preserve">PROJETO EXECUTIVO DE ARQUITETURA </v>
          </cell>
          <cell r="D3187" t="str">
            <v>PR A1</v>
          </cell>
          <cell r="E3187">
            <v>1141.72</v>
          </cell>
          <cell r="F3187" t="str">
            <v>ED-4018</v>
          </cell>
          <cell r="G3187">
            <v>0</v>
          </cell>
        </row>
        <row r="3188">
          <cell r="A3188" t="str">
            <v>ED-4223</v>
          </cell>
          <cell r="B3188" t="str">
            <v>PROJ-EXE-030</v>
          </cell>
          <cell r="C3188" t="str">
            <v xml:space="preserve">DESENVOLVIMENTO E DETALHAMENTO DE PROJETO ARQUITETÔNICO </v>
          </cell>
          <cell r="D3188" t="str">
            <v>PR A1</v>
          </cell>
          <cell r="E3188">
            <v>430.09</v>
          </cell>
          <cell r="F3188" t="str">
            <v>ED-4223</v>
          </cell>
          <cell r="G3188">
            <v>0</v>
          </cell>
        </row>
        <row r="3189">
          <cell r="A3189" t="str">
            <v>ED-4224</v>
          </cell>
          <cell r="B3189" t="str">
            <v>PROJ-EXE-045</v>
          </cell>
          <cell r="C3189" t="str">
            <v xml:space="preserve">PROJETO EXECUTIVO DE TERRAPLENAGEM - PLANTA </v>
          </cell>
          <cell r="D3189" t="str">
            <v>PR A1</v>
          </cell>
          <cell r="E3189">
            <v>692.25</v>
          </cell>
          <cell r="F3189" t="str">
            <v>ED-4224</v>
          </cell>
          <cell r="G3189">
            <v>0</v>
          </cell>
        </row>
        <row r="3190">
          <cell r="A3190" t="str">
            <v>ED-4225</v>
          </cell>
          <cell r="B3190" t="str">
            <v>PROJ-EXE-060</v>
          </cell>
          <cell r="C3190" t="str">
            <v xml:space="preserve">PROJETO EXECUTIVO DE TERRAPLENAGEM - SEÇÕES </v>
          </cell>
          <cell r="D3190" t="str">
            <v>PR A1</v>
          </cell>
          <cell r="E3190">
            <v>355.26</v>
          </cell>
          <cell r="F3190" t="str">
            <v>ED-4225</v>
          </cell>
          <cell r="G3190">
            <v>0</v>
          </cell>
        </row>
        <row r="3191">
          <cell r="A3191" t="str">
            <v>ED-4050</v>
          </cell>
          <cell r="B3191" t="str">
            <v>PROJ-EXE-075</v>
          </cell>
          <cell r="C3191" t="str">
            <v xml:space="preserve">PROJETO EXECUTIVO DE DRENAGEM PLUVIAL </v>
          </cell>
          <cell r="D3191" t="str">
            <v>PR A1</v>
          </cell>
          <cell r="E3191">
            <v>795.73</v>
          </cell>
          <cell r="F3191" t="str">
            <v>ED-4050</v>
          </cell>
          <cell r="G3191">
            <v>0</v>
          </cell>
        </row>
        <row r="3192">
          <cell r="A3192" t="str">
            <v>ED-4019</v>
          </cell>
          <cell r="B3192" t="str">
            <v>PROJ-EXE-090</v>
          </cell>
          <cell r="C3192" t="str">
            <v xml:space="preserve">PROJETO EXECUTIVO DE ESTRUTURA DE CONCRETO </v>
          </cell>
          <cell r="D3192" t="str">
            <v>PR A1</v>
          </cell>
          <cell r="E3192">
            <v>921.26</v>
          </cell>
          <cell r="F3192" t="str">
            <v>ED-4019</v>
          </cell>
          <cell r="G3192">
            <v>0</v>
          </cell>
        </row>
        <row r="3193">
          <cell r="A3193" t="str">
            <v>ED-3335</v>
          </cell>
          <cell r="B3193" t="str">
            <v>PROJ-EXE-095</v>
          </cell>
          <cell r="C3193" t="str">
            <v xml:space="preserve">PROJETO EXECUTIVO DE ESTRUTURA METÁLICA </v>
          </cell>
          <cell r="D3193" t="str">
            <v>PR A1</v>
          </cell>
          <cell r="E3193">
            <v>1393.74</v>
          </cell>
          <cell r="F3193" t="str">
            <v>ED-3335</v>
          </cell>
          <cell r="G3193">
            <v>0</v>
          </cell>
        </row>
        <row r="3194">
          <cell r="A3194" t="str">
            <v>ED-4040</v>
          </cell>
          <cell r="B3194" t="str">
            <v>PROJ-EXE-120</v>
          </cell>
          <cell r="C3194" t="str">
            <v xml:space="preserve">PROJETO EXECUTIVO DE AR CONDICIONADO / VENTILAÇÃO / CLIMATIZAÇÃO </v>
          </cell>
          <cell r="D3194" t="str">
            <v>PR A1</v>
          </cell>
          <cell r="E3194">
            <v>1064.22</v>
          </cell>
          <cell r="F3194" t="str">
            <v>ED-4040</v>
          </cell>
          <cell r="G3194">
            <v>0</v>
          </cell>
        </row>
        <row r="3195">
          <cell r="A3195" t="str">
            <v>ED-4038</v>
          </cell>
          <cell r="B3195" t="str">
            <v>PROJ-EXE-135</v>
          </cell>
          <cell r="C3195" t="str">
            <v xml:space="preserve">PROJETO EXECUTIVO DE INSTALAÇÕES HIDRO SANITÁRIAS </v>
          </cell>
          <cell r="D3195" t="str">
            <v>PR A1</v>
          </cell>
          <cell r="E3195">
            <v>999.19</v>
          </cell>
          <cell r="F3195" t="str">
            <v>ED-4038</v>
          </cell>
          <cell r="G3195">
            <v>0</v>
          </cell>
        </row>
        <row r="3196">
          <cell r="A3196" t="str">
            <v>ED-4020</v>
          </cell>
          <cell r="B3196" t="str">
            <v>PROJ-EXE-150</v>
          </cell>
          <cell r="C3196" t="str">
            <v xml:space="preserve">PROJETO EXECUTIVO DE INSTALAÇÕES ELÉTRICAS </v>
          </cell>
          <cell r="D3196" t="str">
            <v>PR A1</v>
          </cell>
          <cell r="E3196">
            <v>1076.9100000000001</v>
          </cell>
          <cell r="F3196" t="str">
            <v>ED-4020</v>
          </cell>
          <cell r="G3196">
            <v>0</v>
          </cell>
        </row>
        <row r="3197">
          <cell r="A3197" t="str">
            <v>ED-4039</v>
          </cell>
          <cell r="B3197" t="str">
            <v>PROJ-EXE-165</v>
          </cell>
          <cell r="C3197" t="str">
            <v xml:space="preserve">PROJETO EXECUTIVO DE CABEAMENTO ESTRUTURADO </v>
          </cell>
          <cell r="D3197" t="str">
            <v>PR A1</v>
          </cell>
          <cell r="E3197">
            <v>1190.69</v>
          </cell>
          <cell r="F3197" t="str">
            <v>ED-4039</v>
          </cell>
          <cell r="G3197">
            <v>0</v>
          </cell>
        </row>
        <row r="3198">
          <cell r="A3198" t="str">
            <v>ED-4226</v>
          </cell>
          <cell r="B3198" t="str">
            <v>PROJ-EXE-180</v>
          </cell>
          <cell r="C3198" t="str">
            <v xml:space="preserve">PROJETO EXECUTIVO DE INFRAESTRUTURA DE CABEAMENTO ESTRUTURADO / CFTV / ALARME / SEGURANÇA / SONORIZAÇÃO </v>
          </cell>
          <cell r="D3198" t="str">
            <v>PR A1</v>
          </cell>
          <cell r="E3198">
            <v>598.6</v>
          </cell>
          <cell r="F3198" t="str">
            <v>ED-4226</v>
          </cell>
          <cell r="G3198">
            <v>0</v>
          </cell>
        </row>
        <row r="3199">
          <cell r="A3199" t="str">
            <v>ED-4041</v>
          </cell>
          <cell r="B3199" t="str">
            <v>PROJ-EXE-195</v>
          </cell>
          <cell r="C3199" t="str">
            <v xml:space="preserve">PROJETO EXECUTIVO DE SPDA </v>
          </cell>
          <cell r="D3199" t="str">
            <v>PR A1</v>
          </cell>
          <cell r="E3199">
            <v>802.09</v>
          </cell>
          <cell r="F3199" t="str">
            <v>ED-4041</v>
          </cell>
          <cell r="G3199">
            <v>0</v>
          </cell>
        </row>
        <row r="3200">
          <cell r="A3200" t="str">
            <v>ED-4046</v>
          </cell>
          <cell r="B3200" t="str">
            <v>PROJ-EXE-210</v>
          </cell>
          <cell r="C3200" t="str">
            <v xml:space="preserve">PROJETO EXECUTIVO DE PREVENÇÃO E COMBATE A INCÊNDIO </v>
          </cell>
          <cell r="D3200" t="str">
            <v>PR A1</v>
          </cell>
          <cell r="E3200">
            <v>890.19</v>
          </cell>
          <cell r="F3200" t="str">
            <v>ED-4046</v>
          </cell>
          <cell r="G3200">
            <v>0</v>
          </cell>
        </row>
        <row r="3201">
          <cell r="A3201" t="str">
            <v>ED-4048</v>
          </cell>
          <cell r="B3201" t="str">
            <v>PROJ-EXE-225</v>
          </cell>
          <cell r="C3201" t="str">
            <v xml:space="preserve">PROJETO EXECUTIVO DE PROGRAMAÇÃO VISUAL </v>
          </cell>
          <cell r="D3201" t="str">
            <v>PR A1</v>
          </cell>
          <cell r="E3201">
            <v>776.3</v>
          </cell>
          <cell r="F3201" t="str">
            <v>ED-4048</v>
          </cell>
          <cell r="G3201">
            <v>0</v>
          </cell>
        </row>
        <row r="3202">
          <cell r="A3202" t="str">
            <v>ED-4232</v>
          </cell>
          <cell r="B3202" t="str">
            <v>PROJ-EXE-240</v>
          </cell>
          <cell r="C3202" t="str">
            <v xml:space="preserve">DESENHO E CÓPIA DE PROJETOS </v>
          </cell>
          <cell r="D3202" t="str">
            <v>PR A1</v>
          </cell>
          <cell r="E3202">
            <v>256.47000000000003</v>
          </cell>
          <cell r="F3202" t="str">
            <v>ED-4232</v>
          </cell>
          <cell r="G3202">
            <v>0</v>
          </cell>
        </row>
        <row r="3203">
          <cell r="A3203" t="str">
            <v>ED-4233</v>
          </cell>
          <cell r="B3203" t="str">
            <v>PROJ-EXE-255</v>
          </cell>
          <cell r="C3203" t="str">
            <v xml:space="preserve">PROJETO DE LAYOUT </v>
          </cell>
          <cell r="D3203" t="str">
            <v>PR A1</v>
          </cell>
          <cell r="E3203">
            <v>586.4</v>
          </cell>
          <cell r="F3203" t="str">
            <v>ED-4233</v>
          </cell>
          <cell r="G3203">
            <v>0</v>
          </cell>
        </row>
        <row r="3204">
          <cell r="A3204" t="str">
            <v>ED-4043</v>
          </cell>
          <cell r="B3204" t="str">
            <v>PROJ-EXE-285</v>
          </cell>
          <cell r="C3204" t="str">
            <v xml:space="preserve">PROJETO EXECUTIVO LUMINOTÉCNICO </v>
          </cell>
          <cell r="D3204" t="str">
            <v>PR A1</v>
          </cell>
          <cell r="E3204">
            <v>446.34</v>
          </cell>
          <cell r="F3204" t="str">
            <v>ED-4043</v>
          </cell>
          <cell r="G3204">
            <v>0</v>
          </cell>
        </row>
        <row r="3205">
          <cell r="A3205" t="str">
            <v>ED-4051</v>
          </cell>
          <cell r="B3205" t="str">
            <v>PROJ-EXE-300</v>
          </cell>
          <cell r="C3205" t="str">
            <v xml:space="preserve">PROJETO EXECUTIVO DE ENGRADAMENTO METÁLICO </v>
          </cell>
          <cell r="D3205" t="str">
            <v>PR A1</v>
          </cell>
          <cell r="E3205">
            <v>776.3</v>
          </cell>
          <cell r="F3205" t="str">
            <v>ED-4051</v>
          </cell>
          <cell r="G3205">
            <v>0</v>
          </cell>
        </row>
        <row r="3206">
          <cell r="A3206" t="str">
            <v>ED-4234</v>
          </cell>
          <cell r="B3206" t="str">
            <v>PROJ-EXE-315</v>
          </cell>
          <cell r="C3206" t="str">
            <v xml:space="preserve">PROJETO EXECUTIVO DE IRRIGAÇÃO </v>
          </cell>
          <cell r="D3206" t="str">
            <v>PR A1</v>
          </cell>
          <cell r="E3206">
            <v>979.76</v>
          </cell>
          <cell r="F3206" t="str">
            <v>ED-4234</v>
          </cell>
          <cell r="G3206">
            <v>0</v>
          </cell>
        </row>
        <row r="3207">
          <cell r="A3207" t="str">
            <v>ED-4049</v>
          </cell>
          <cell r="B3207" t="str">
            <v>PROJ-EXE-330</v>
          </cell>
          <cell r="C3207" t="str">
            <v xml:space="preserve">PROJETO EXECUTIVO DE IMPERMEABILIZAÇÃO </v>
          </cell>
          <cell r="D3207" t="str">
            <v>PR A1</v>
          </cell>
          <cell r="E3207">
            <v>1034.9000000000001</v>
          </cell>
          <cell r="F3207" t="str">
            <v>ED-4049</v>
          </cell>
          <cell r="G3207">
            <v>0</v>
          </cell>
        </row>
        <row r="3208">
          <cell r="A3208" t="str">
            <v>ED-4044</v>
          </cell>
          <cell r="B3208" t="str">
            <v>PROJ-EXE-345</v>
          </cell>
          <cell r="C3208" t="str">
            <v xml:space="preserve">PROJETO EXECUTIVO DE PAISAGISMO </v>
          </cell>
          <cell r="D3208" t="str">
            <v>PR A1</v>
          </cell>
          <cell r="E3208">
            <v>1028.51</v>
          </cell>
          <cell r="F3208" t="str">
            <v>ED-4044</v>
          </cell>
          <cell r="G3208">
            <v>0</v>
          </cell>
        </row>
        <row r="3209">
          <cell r="A3209" t="str">
            <v>ED-4045</v>
          </cell>
          <cell r="B3209" t="str">
            <v>PROJ-EXE-360</v>
          </cell>
          <cell r="C3209" t="str">
            <v xml:space="preserve">PROJETO EXECUTIVO DE ACÚSTICA </v>
          </cell>
          <cell r="D3209" t="str">
            <v>PR A1</v>
          </cell>
          <cell r="E3209">
            <v>999.19</v>
          </cell>
          <cell r="F3209" t="str">
            <v>ED-4045</v>
          </cell>
          <cell r="G3209">
            <v>0</v>
          </cell>
        </row>
        <row r="3210">
          <cell r="A3210" t="str">
            <v>ED-4052</v>
          </cell>
          <cell r="B3210" t="str">
            <v>PROJ-EXE-375</v>
          </cell>
          <cell r="C3210" t="str">
            <v xml:space="preserve">PROJETO EXECUTIVO DE AQUECIMENTO SOLAR E REDE DE ÁGUA QUENTE </v>
          </cell>
          <cell r="D3210" t="str">
            <v>PR A1</v>
          </cell>
          <cell r="E3210">
            <v>795.73</v>
          </cell>
          <cell r="F3210" t="str">
            <v>ED-4052</v>
          </cell>
          <cell r="G3210">
            <v>0</v>
          </cell>
        </row>
        <row r="3211">
          <cell r="A3211" t="str">
            <v>ED-4235</v>
          </cell>
          <cell r="B3211" t="str">
            <v>PROJ-EXE-390</v>
          </cell>
          <cell r="C3211" t="str">
            <v xml:space="preserve">PROJETO EXECUTIVO DE INSTALAÇÕES FLUIDO MECÂNICAS </v>
          </cell>
          <cell r="D3211" t="str">
            <v>PR A1</v>
          </cell>
          <cell r="E3211">
            <v>937.75</v>
          </cell>
          <cell r="F3211" t="str">
            <v>ED-4235</v>
          </cell>
          <cell r="G3211">
            <v>0</v>
          </cell>
        </row>
        <row r="3212">
          <cell r="A3212" t="str">
            <v>ED-4053</v>
          </cell>
          <cell r="B3212" t="str">
            <v>PROJ-EXE-405</v>
          </cell>
          <cell r="C3212" t="str">
            <v xml:space="preserve">PROJETO EXECUTIVO DE GASES MEDICINAIS </v>
          </cell>
          <cell r="D3212" t="str">
            <v>PR A1</v>
          </cell>
          <cell r="E3212">
            <v>937.75</v>
          </cell>
          <cell r="F3212" t="str">
            <v>ED-4053</v>
          </cell>
          <cell r="G3212">
            <v>0</v>
          </cell>
        </row>
        <row r="3213">
          <cell r="A3213" t="str">
            <v>ED-3336</v>
          </cell>
          <cell r="B3213" t="str">
            <v>PROJ-EXE-420</v>
          </cell>
          <cell r="C3213" t="str">
            <v xml:space="preserve">PROJETO EXECUTIVO DE GLP </v>
          </cell>
          <cell r="D3213" t="str">
            <v>PR A1</v>
          </cell>
          <cell r="E3213">
            <v>802.09</v>
          </cell>
          <cell r="F3213" t="str">
            <v>ED-3336</v>
          </cell>
          <cell r="G3213">
            <v>0</v>
          </cell>
        </row>
        <row r="3214">
          <cell r="A3214" t="str">
            <v>ED-4236</v>
          </cell>
          <cell r="B3214" t="str">
            <v>PROJ-EXE-435</v>
          </cell>
          <cell r="C3214" t="str">
            <v xml:space="preserve">DESENVOLVIMENTO E DETALHAMENTO DE PROJETOS COMPLEMENTARES </v>
          </cell>
          <cell r="D3214" t="str">
            <v>PR A1</v>
          </cell>
          <cell r="E3214">
            <v>388.05</v>
          </cell>
          <cell r="F3214" t="str">
            <v>ED-4236</v>
          </cell>
          <cell r="G3214">
            <v>0</v>
          </cell>
        </row>
        <row r="3215">
          <cell r="A3215" t="str">
            <v>ED-4237</v>
          </cell>
          <cell r="B3215" t="str">
            <v>PROJ-EXE-450</v>
          </cell>
          <cell r="C3215" t="str">
            <v>APROVAÇÃO DE PROJETO NA PREFEITURA</v>
          </cell>
          <cell r="D3215" t="str">
            <v>UN</v>
          </cell>
          <cell r="E3215">
            <v>2272.21</v>
          </cell>
          <cell r="F3215" t="str">
            <v>ED-4237</v>
          </cell>
          <cell r="G3215">
            <v>0</v>
          </cell>
        </row>
        <row r="3216">
          <cell r="A3216" t="str">
            <v>ED-4095</v>
          </cell>
          <cell r="B3216" t="str">
            <v>PROJ-EXE-465</v>
          </cell>
          <cell r="C3216" t="str">
            <v>APROVAÇÃO DE PROJETO NO CORPO DE BOMBEIROS</v>
          </cell>
          <cell r="D3216" t="str">
            <v>UN</v>
          </cell>
          <cell r="E3216">
            <v>2272.21</v>
          </cell>
          <cell r="F3216" t="str">
            <v>ED-4095</v>
          </cell>
          <cell r="G3216">
            <v>0</v>
          </cell>
        </row>
        <row r="3217">
          <cell r="A3217" t="str">
            <v>ED-4241</v>
          </cell>
          <cell r="B3217" t="str">
            <v>PROJ-EXE-495</v>
          </cell>
          <cell r="C3217" t="str">
            <v xml:space="preserve">PERSPECTIVA COLORIDA 50 X 70 </v>
          </cell>
          <cell r="D3217" t="str">
            <v>UN</v>
          </cell>
          <cell r="E3217">
            <v>1050.6199999999999</v>
          </cell>
          <cell r="F3217" t="str">
            <v>ED-4241</v>
          </cell>
          <cell r="G3217">
            <v>0</v>
          </cell>
        </row>
        <row r="3218">
          <cell r="A3218" t="str">
            <v>ED-4242</v>
          </cell>
          <cell r="B3218" t="str">
            <v>PROJ-EXE-510</v>
          </cell>
          <cell r="C3218" t="str">
            <v xml:space="preserve">VISTA TRATADA COLORIDA 50 X 70 </v>
          </cell>
          <cell r="D3218" t="str">
            <v>PR A1</v>
          </cell>
          <cell r="E3218">
            <v>603.70000000000005</v>
          </cell>
          <cell r="F3218" t="str">
            <v>ED-4242</v>
          </cell>
          <cell r="G3218">
            <v>0</v>
          </cell>
        </row>
        <row r="3219">
          <cell r="A3219" t="str">
            <v>ED-4243</v>
          </cell>
          <cell r="B3219" t="str">
            <v>PROJ-EXE-525</v>
          </cell>
          <cell r="C3219" t="str">
            <v xml:space="preserve">PLANTA HUMANIZADA COLORIDA 50 X 70 </v>
          </cell>
          <cell r="D3219" t="str">
            <v>PR A1</v>
          </cell>
          <cell r="E3219">
            <v>603.70000000000005</v>
          </cell>
          <cell r="F3219" t="str">
            <v>ED-4243</v>
          </cell>
          <cell r="G3219">
            <v>0</v>
          </cell>
        </row>
        <row r="3220">
          <cell r="A3220" t="str">
            <v>ED-3334</v>
          </cell>
          <cell r="B3220" t="str">
            <v>PROJ-EXE-540</v>
          </cell>
          <cell r="C3220" t="str">
            <v xml:space="preserve">DESENHO DE CADASTRO DE CONSTRUÇÕES EXISTENTES </v>
          </cell>
          <cell r="D3220" t="str">
            <v>PR A1</v>
          </cell>
          <cell r="E3220">
            <v>344.49</v>
          </cell>
          <cell r="F3220" t="str">
            <v>ED-3334</v>
          </cell>
          <cell r="G3220">
            <v>0</v>
          </cell>
        </row>
        <row r="3221">
          <cell r="A3221" t="str">
            <v>ED-4054</v>
          </cell>
          <cell r="B3221" t="str">
            <v>PROJ-EXE-545</v>
          </cell>
          <cell r="C3221" t="str">
            <v>COMPATIBILIZAÇÃO DE PROJETOS COM ÁREA ATÉ 10.000 M2</v>
          </cell>
          <cell r="D3221" t="str">
            <v>M2</v>
          </cell>
          <cell r="E3221">
            <v>1.87</v>
          </cell>
          <cell r="F3221" t="str">
            <v>ED-4054</v>
          </cell>
          <cell r="G3221">
            <v>0</v>
          </cell>
        </row>
        <row r="3222">
          <cell r="A3222" t="str">
            <v>ED-4244</v>
          </cell>
          <cell r="B3222" t="str">
            <v>PROJ-EXE-550</v>
          </cell>
          <cell r="C3222" t="str">
            <v>COMPATIBILIZAÇÃO DE PROJETOS COM ÁREA DE 10.001 M2 ATÉ 20.000 M2</v>
          </cell>
          <cell r="D3222" t="str">
            <v>M2</v>
          </cell>
          <cell r="E3222">
            <v>1.63</v>
          </cell>
          <cell r="F3222" t="str">
            <v>ED-4244</v>
          </cell>
          <cell r="G3222">
            <v>0</v>
          </cell>
        </row>
        <row r="3223">
          <cell r="A3223" t="str">
            <v>ED-4245</v>
          </cell>
          <cell r="B3223" t="str">
            <v>PROJ-EXE-560</v>
          </cell>
          <cell r="C3223" t="str">
            <v>COMPATIBILIZAÇÃO DE PROJETOS COM ÁREA DE 20.001 M2 ATÉ 40.000 M2</v>
          </cell>
          <cell r="D3223" t="str">
            <v>M2</v>
          </cell>
          <cell r="E3223">
            <v>1.4</v>
          </cell>
          <cell r="F3223" t="str">
            <v>ED-4245</v>
          </cell>
          <cell r="G3223">
            <v>0</v>
          </cell>
        </row>
        <row r="3224">
          <cell r="A3224" t="str">
            <v>ED-4246</v>
          </cell>
          <cell r="B3224" t="str">
            <v>PROJ-EXE-565</v>
          </cell>
          <cell r="C3224" t="str">
            <v>COMPATIBILIZAÇÃO DE PROJETOS COM ÁREA DE 40.001 M2 ATÉ 60.000 M2</v>
          </cell>
          <cell r="D3224" t="str">
            <v>M2</v>
          </cell>
          <cell r="E3224">
            <v>1.18</v>
          </cell>
          <cell r="F3224" t="str">
            <v>ED-4246</v>
          </cell>
          <cell r="G3224">
            <v>0</v>
          </cell>
        </row>
        <row r="3225">
          <cell r="A3225" t="str">
            <v>ED-4247</v>
          </cell>
          <cell r="B3225" t="str">
            <v>PROJ-EXE-570</v>
          </cell>
          <cell r="C3225" t="str">
            <v>COMPATIBILIZAÇÃO DE PROJETOS COM ÁREA DE 60.001 M2 ATÉ 80.000 M2</v>
          </cell>
          <cell r="D3225" t="str">
            <v>M2</v>
          </cell>
          <cell r="E3225">
            <v>0.94</v>
          </cell>
          <cell r="F3225" t="str">
            <v>ED-4247</v>
          </cell>
          <cell r="G3225">
            <v>0</v>
          </cell>
        </row>
        <row r="3226">
          <cell r="A3226" t="str">
            <v>ED-4248</v>
          </cell>
          <cell r="B3226" t="str">
            <v>PROJ-EXE-575</v>
          </cell>
          <cell r="C3226" t="str">
            <v>COMPATIBILIZAÇÃO DE PROJETOS COM ÁREA DE 80.001 M2 ATÉ 1000.000 M2</v>
          </cell>
          <cell r="D3226" t="str">
            <v>M2</v>
          </cell>
          <cell r="E3226">
            <v>0.72</v>
          </cell>
          <cell r="F3226" t="str">
            <v>ED-4248</v>
          </cell>
          <cell r="G3226">
            <v>0</v>
          </cell>
        </row>
        <row r="3227">
          <cell r="A3227" t="str">
            <v>ED-4249</v>
          </cell>
          <cell r="B3227" t="str">
            <v>PROJ-EXE-580</v>
          </cell>
          <cell r="C3227" t="str">
            <v>COMPATIBILIZAÇÃO DE PROJETOS COM ACIMA DE 1000.000 M2</v>
          </cell>
          <cell r="D3227" t="str">
            <v>M2</v>
          </cell>
          <cell r="E3227">
            <v>0.48</v>
          </cell>
          <cell r="F3227" t="str">
            <v>ED-4249</v>
          </cell>
          <cell r="G3227">
            <v>0</v>
          </cell>
        </row>
        <row r="3228">
          <cell r="A3228" t="str">
            <v xml:space="preserve"> ED-4021</v>
          </cell>
          <cell r="B3228" t="str">
            <v>PROJ-EXE-585</v>
          </cell>
          <cell r="C3228" t="str">
            <v>COORDENAÇÃO DE PROJETOS</v>
          </cell>
          <cell r="D3228" t="str">
            <v>%</v>
          </cell>
          <cell r="E3228">
            <v>6</v>
          </cell>
          <cell r="F3228" t="str">
            <v xml:space="preserve"> ED-4021</v>
          </cell>
          <cell r="G3228">
            <v>0</v>
          </cell>
        </row>
        <row r="3229">
          <cell r="A3229">
            <v>0</v>
          </cell>
          <cell r="B3229">
            <v>0</v>
          </cell>
          <cell r="C3229">
            <v>0</v>
          </cell>
          <cell r="D3229">
            <v>0</v>
          </cell>
          <cell r="E3229">
            <v>0</v>
          </cell>
          <cell r="F3229">
            <v>0</v>
          </cell>
          <cell r="G3229">
            <v>0</v>
          </cell>
        </row>
        <row r="3230">
          <cell r="A3230">
            <v>0</v>
          </cell>
          <cell r="B3230" t="str">
            <v>SPT-001</v>
          </cell>
          <cell r="C3230" t="str">
            <v>SONDAGENS A PERCUSSÃO D = 2 1/2", INCLUSIVE RELATÓRIO (para uso exclusivo da Secretária de Estado de Transportes e Obras Públicas de Minas Gerais)</v>
          </cell>
          <cell r="D3230">
            <v>0</v>
          </cell>
          <cell r="E3230">
            <v>0</v>
          </cell>
          <cell r="F3230">
            <v>0</v>
          </cell>
          <cell r="G3230">
            <v>0</v>
          </cell>
        </row>
        <row r="3231">
          <cell r="A3231" t="str">
            <v>ED-4250</v>
          </cell>
          <cell r="B3231" t="str">
            <v>SPT-DES-015</v>
          </cell>
          <cell r="C3231" t="str">
            <v xml:space="preserve">DESLOCAMENTO PARA SONDAGENS </v>
          </cell>
          <cell r="D3231" t="str">
            <v>KM</v>
          </cell>
          <cell r="E3231">
            <v>1.51</v>
          </cell>
          <cell r="F3231" t="str">
            <v>ED-4250</v>
          </cell>
          <cell r="G3231">
            <v>0</v>
          </cell>
        </row>
        <row r="3232">
          <cell r="A3232" t="str">
            <v>ED-4117</v>
          </cell>
          <cell r="B3232" t="str">
            <v>SPT-MOB-015</v>
          </cell>
          <cell r="C3232" t="str">
            <v xml:space="preserve">MOBILIZAÇÃO E INSTALAÇÃO </v>
          </cell>
          <cell r="D3232" t="str">
            <v>UN</v>
          </cell>
          <cell r="E3232">
            <v>809</v>
          </cell>
          <cell r="F3232" t="str">
            <v>ED-4117</v>
          </cell>
          <cell r="G3232">
            <v>0</v>
          </cell>
        </row>
        <row r="3233">
          <cell r="A3233" t="str">
            <v>ED-4118</v>
          </cell>
          <cell r="B3233" t="str">
            <v>SPT-SON-015</v>
          </cell>
          <cell r="C3233" t="str">
            <v xml:space="preserve">SONDAGEM A PERCUSSÃO </v>
          </cell>
          <cell r="D3233" t="str">
            <v>M</v>
          </cell>
          <cell r="E3233">
            <v>75.62</v>
          </cell>
          <cell r="F3233" t="str">
            <v>ED-4118</v>
          </cell>
          <cell r="G3233">
            <v>0</v>
          </cell>
        </row>
        <row r="3234">
          <cell r="A3234">
            <v>0</v>
          </cell>
          <cell r="B3234">
            <v>0</v>
          </cell>
          <cell r="C3234">
            <v>0</v>
          </cell>
          <cell r="D3234">
            <v>0</v>
          </cell>
          <cell r="E3234">
            <v>0</v>
          </cell>
          <cell r="F3234">
            <v>0</v>
          </cell>
          <cell r="G3234">
            <v>0</v>
          </cell>
        </row>
        <row r="3235">
          <cell r="A3235">
            <v>0</v>
          </cell>
          <cell r="B3235" t="str">
            <v>VIS-001</v>
          </cell>
          <cell r="C3235" t="str">
            <v>VISTORIAS E CADASTROS (para uso exclusivo da Secretária de Estado de Transportes e Obras Públicas de Minas Gerais)</v>
          </cell>
          <cell r="D3235">
            <v>0</v>
          </cell>
          <cell r="E3235">
            <v>0</v>
          </cell>
          <cell r="F3235">
            <v>0</v>
          </cell>
          <cell r="G3235">
            <v>0</v>
          </cell>
        </row>
        <row r="3236">
          <cell r="A3236" t="str">
            <v>ED-4017</v>
          </cell>
          <cell r="B3236" t="str">
            <v>VIS-CAD-015</v>
          </cell>
          <cell r="C3236" t="str">
            <v xml:space="preserve">TÉCNICO DE NÍVEL SUPERIOR </v>
          </cell>
          <cell r="D3236" t="str">
            <v>HH</v>
          </cell>
          <cell r="E3236">
            <v>84.49</v>
          </cell>
          <cell r="F3236" t="str">
            <v>ED-4017</v>
          </cell>
          <cell r="G3236">
            <v>0</v>
          </cell>
        </row>
        <row r="3237">
          <cell r="A3237" t="str">
            <v>ED-4055</v>
          </cell>
          <cell r="B3237" t="str">
            <v>VIS-CAD-030</v>
          </cell>
          <cell r="C3237" t="str">
            <v xml:space="preserve">TÉCNICO DE NÍVEL MÉDIO </v>
          </cell>
          <cell r="D3237" t="str">
            <v>HH</v>
          </cell>
          <cell r="E3237">
            <v>25.79</v>
          </cell>
          <cell r="F3237" t="str">
            <v>ED-4055</v>
          </cell>
          <cell r="G3237">
            <v>0</v>
          </cell>
        </row>
        <row r="3238">
          <cell r="A3238" t="str">
            <v>ED-4177</v>
          </cell>
          <cell r="B3238" t="str">
            <v>VIS-CAD-045</v>
          </cell>
          <cell r="C3238" t="str">
            <v xml:space="preserve">DESLOCAMENTO INTERMUNICIPAL </v>
          </cell>
          <cell r="D3238" t="str">
            <v>KM</v>
          </cell>
          <cell r="E3238">
            <v>0.91</v>
          </cell>
          <cell r="F3238" t="str">
            <v>ED-4177</v>
          </cell>
          <cell r="G3238">
            <v>0</v>
          </cell>
        </row>
        <row r="3239">
          <cell r="A3239" t="str">
            <v>ED-4253</v>
          </cell>
          <cell r="B3239" t="str">
            <v>VIS-CAD-060</v>
          </cell>
          <cell r="C3239" t="str">
            <v xml:space="preserve">DIÁRIA COM PERNOITE </v>
          </cell>
          <cell r="D3239" t="str">
            <v>UN</v>
          </cell>
          <cell r="E3239">
            <v>155.27000000000001</v>
          </cell>
          <cell r="F3239" t="str">
            <v>ED-4253</v>
          </cell>
          <cell r="G3239">
            <v>0</v>
          </cell>
        </row>
        <row r="3240">
          <cell r="A3240" t="str">
            <v>ED-4254</v>
          </cell>
          <cell r="B3240" t="str">
            <v>VIS-CAD-075</v>
          </cell>
          <cell r="C3240" t="str">
            <v xml:space="preserve">DIÁRIA SEM PERNOITE </v>
          </cell>
          <cell r="D3240" t="str">
            <v>UN</v>
          </cell>
          <cell r="E3240">
            <v>78.010000000000005</v>
          </cell>
          <cell r="F3240" t="str">
            <v>ED-4254</v>
          </cell>
          <cell r="G3240">
            <v>0</v>
          </cell>
        </row>
        <row r="3241">
          <cell r="A3241">
            <v>0</v>
          </cell>
          <cell r="B3241">
            <v>0</v>
          </cell>
          <cell r="C3241">
            <v>0</v>
          </cell>
          <cell r="D3241">
            <v>0</v>
          </cell>
          <cell r="E3241">
            <v>0</v>
          </cell>
          <cell r="F3241">
            <v>0</v>
          </cell>
          <cell r="G3241">
            <v>0</v>
          </cell>
        </row>
        <row r="3242">
          <cell r="A3242">
            <v>0</v>
          </cell>
          <cell r="B3242" t="str">
            <v>REL-OO1</v>
          </cell>
          <cell r="C3242" t="str">
            <v>RELATÓRIOS TÉCNICOS (para uso exclusivo da Secretária de Estado de Transportes e Obras Públicas de Minas Gerais)</v>
          </cell>
          <cell r="D3242">
            <v>0</v>
          </cell>
          <cell r="E3242">
            <v>0</v>
          </cell>
          <cell r="F3242">
            <v>0</v>
          </cell>
          <cell r="G3242">
            <v>0</v>
          </cell>
        </row>
        <row r="3243">
          <cell r="A3243" t="str">
            <v>ED-4255</v>
          </cell>
          <cell r="B3243" t="str">
            <v>REL-TEC-005</v>
          </cell>
          <cell r="C3243" t="str">
            <v xml:space="preserve">ESPECIFICAÇÃO DOS MATERIAIS COM MEMORIAL DESCRITIVO DE CADA AMBIENTE E EQUIPAMENTOS PARA PROJETOS DE IMPLANTAÇÃO DE EDIFICAÇÃO ÁREA ATÉ 6.000 M2 </v>
          </cell>
          <cell r="D3243" t="str">
            <v>M2</v>
          </cell>
          <cell r="E3243">
            <v>0.17</v>
          </cell>
          <cell r="F3243" t="str">
            <v>ED-4255</v>
          </cell>
          <cell r="G3243">
            <v>0</v>
          </cell>
        </row>
        <row r="3244">
          <cell r="A3244" t="str">
            <v>ED-4256</v>
          </cell>
          <cell r="B3244" t="str">
            <v>REL-TEC-010</v>
          </cell>
          <cell r="C3244" t="str">
            <v>ESPECIFICAÇÃO DOS MATERIAIS COM MEMORIAL DESCRITIVO DE CADA AMBIENTE E EQUIPAMENTOS PARA PROJETOS DE IMPLANTAÇÃO DE EDIFICAÇÃO - ÁREA DE 6.001 M2 ATÉ 7.000 M2</v>
          </cell>
          <cell r="D3244" t="str">
            <v>M2</v>
          </cell>
          <cell r="E3244">
            <v>0.15</v>
          </cell>
          <cell r="F3244" t="str">
            <v>ED-4256</v>
          </cell>
          <cell r="G3244">
            <v>0</v>
          </cell>
        </row>
        <row r="3245">
          <cell r="A3245" t="str">
            <v>ED-4257</v>
          </cell>
          <cell r="B3245" t="str">
            <v>REL-TEC-015</v>
          </cell>
          <cell r="C3245" t="str">
            <v>ESPECIFICAÇÃO DOS MATERIAIS COM MEMORIAL DESCRITIVO DE CADA AMBIENTE E EQUIPAMENTOS PARA PROJETOS DE IMPLANTAÇÃO DE EDIFICAÇÃO - ÁREA DE 7.001 M2 ATÉ 9.000 M2</v>
          </cell>
          <cell r="D3245" t="str">
            <v>M2</v>
          </cell>
          <cell r="E3245">
            <v>0.13</v>
          </cell>
          <cell r="F3245" t="str">
            <v>ED-4257</v>
          </cell>
          <cell r="G3245">
            <v>0</v>
          </cell>
        </row>
        <row r="3246">
          <cell r="A3246" t="str">
            <v>ED-4258</v>
          </cell>
          <cell r="B3246" t="str">
            <v>REL-TEC-020</v>
          </cell>
          <cell r="C3246" t="str">
            <v>ESPECIFICAÇÃO DOS MATERIAIS COM MEMORIAL DESCRITIVO DE CADA AMBIENTE E EQUIPAMENTOS PARA PROJETOS DE IMPLANTAÇÃO DE EDIFICAÇÃO - ÁREA DE 9.001 M2 ATÉ 11.000 M2</v>
          </cell>
          <cell r="D3246" t="str">
            <v>M2</v>
          </cell>
          <cell r="E3246">
            <v>0.11</v>
          </cell>
          <cell r="F3246" t="str">
            <v>ED-4258</v>
          </cell>
          <cell r="G3246">
            <v>0</v>
          </cell>
        </row>
        <row r="3247">
          <cell r="A3247" t="str">
            <v>ED-4259</v>
          </cell>
          <cell r="B3247" t="str">
            <v>REL-TEC-025</v>
          </cell>
          <cell r="C3247" t="str">
            <v>ESPECIFICAÇÃO DOS MATERIAIS COM MEMORIAL DESCRITIVO DE CADA AMBIENTE E EQUIPAMENTOS PARA PROJETOS DE IMPLANTAÇÃO DE EDIFICAÇÃO - ÁREA DE 11.001 M2 ATÉ 13.000 M2</v>
          </cell>
          <cell r="D3247" t="str">
            <v>M2</v>
          </cell>
          <cell r="E3247">
            <v>0.09</v>
          </cell>
          <cell r="F3247" t="str">
            <v>ED-4259</v>
          </cell>
          <cell r="G3247">
            <v>0</v>
          </cell>
        </row>
        <row r="3248">
          <cell r="A3248" t="str">
            <v>ED-4260</v>
          </cell>
          <cell r="B3248" t="str">
            <v>REL-TEC-030</v>
          </cell>
          <cell r="C3248" t="str">
            <v>ESPECIFICAÇÃO DOS MATERIAIS COM MEMORIAL DESCRITIVO DE CADA AMBIENTE E EQUIPAMENTOS PARA PROJETOS DE IMPLANTAÇÃO DE EDIFICAÇÃO - ÁREA DE 13.001 M2 ATÉ 16.000 M2</v>
          </cell>
          <cell r="D3248" t="str">
            <v>M2</v>
          </cell>
          <cell r="E3248">
            <v>7.0000000000000007E-2</v>
          </cell>
          <cell r="F3248" t="str">
            <v>ED-4260</v>
          </cell>
          <cell r="G3248">
            <v>0</v>
          </cell>
        </row>
        <row r="3249">
          <cell r="A3249" t="str">
            <v>ED-4261</v>
          </cell>
          <cell r="B3249" t="str">
            <v>REL-TEC-035</v>
          </cell>
          <cell r="C3249" t="str">
            <v>ESPECIFICAÇÃO DOS MATERIAIS COM MEMORIAL DESCRITIVO DE CADA AMBIENTE E EQUIPAMENTOS PARA PROJETOS DE IMPLANTAÇÃO DE EDIFICAÇÃO - ÁREA ACIMA DE 16.000 M2</v>
          </cell>
          <cell r="D3249" t="str">
            <v>M2</v>
          </cell>
          <cell r="E3249">
            <v>0.05</v>
          </cell>
          <cell r="F3249" t="str">
            <v>ED-4261</v>
          </cell>
          <cell r="G3249">
            <v>0</v>
          </cell>
        </row>
        <row r="3250">
          <cell r="A3250" t="str">
            <v>ED-5216</v>
          </cell>
          <cell r="B3250" t="str">
            <v>REL-TEC-040</v>
          </cell>
          <cell r="C3250" t="str">
            <v>ESPECIFICAÇÃO DOS MATERIAIS COM MEMORIAL DESCRITIVO DE CADA AMBIENTE E EQUIPAMENTOS PARA CONSTRUÇÕES NOVAS - AREA ATÉ 1.000 M2</v>
          </cell>
          <cell r="D3250" t="str">
            <v>M2</v>
          </cell>
          <cell r="E3250">
            <v>1.64</v>
          </cell>
          <cell r="F3250" t="str">
            <v>ED-5216</v>
          </cell>
          <cell r="G3250">
            <v>0</v>
          </cell>
        </row>
        <row r="3251">
          <cell r="A3251" t="str">
            <v>ED-4263</v>
          </cell>
          <cell r="B3251" t="str">
            <v>REL-TEC-045</v>
          </cell>
          <cell r="C3251" t="str">
            <v>ESPECIFICAÇÃO DOS MATERIAIS COM MEMORIAL DESCRITIVO DE CADA AMBIENTE E EQUIPAMENTOS PARA CONSTRUÇÕES NOVAS - AREA DE 1.001 M2 A 2.000 M2</v>
          </cell>
          <cell r="D3251" t="str">
            <v>M2</v>
          </cell>
          <cell r="E3251">
            <v>1.44</v>
          </cell>
          <cell r="F3251" t="str">
            <v>ED-4263</v>
          </cell>
          <cell r="G3251">
            <v>0</v>
          </cell>
        </row>
        <row r="3252">
          <cell r="A3252" t="str">
            <v>ED-4264</v>
          </cell>
          <cell r="B3252" t="str">
            <v>REL-TEC-050</v>
          </cell>
          <cell r="C3252" t="str">
            <v>ESPECIFICAÇÃO DOS MATERIAIS COM MEMORIAL DESCRITIVO DE CADA AMBIENTE E EQUIPAMENTOS PARA CONSTRUÇÕES NOVAS - AREA DE 2.001 M2 A 4.000 M2</v>
          </cell>
          <cell r="D3252" t="str">
            <v>M2</v>
          </cell>
          <cell r="E3252">
            <v>1.23</v>
          </cell>
          <cell r="F3252" t="str">
            <v>ED-4264</v>
          </cell>
          <cell r="G3252">
            <v>0</v>
          </cell>
        </row>
        <row r="3253">
          <cell r="A3253" t="str">
            <v>ED-4265</v>
          </cell>
          <cell r="B3253" t="str">
            <v>REL-TEC-055</v>
          </cell>
          <cell r="C3253" t="str">
            <v>ESPECIFICAÇÃO DOS MATERIAIS COM MEMORIAL DESCRITIVO DE CADA AMBIENTE E EQUIPAMENTOS PARA CONSTRUÇÕES NOVAS - AREA DE 4.001 M2 A 6.000 M2</v>
          </cell>
          <cell r="D3253" t="str">
            <v>M2</v>
          </cell>
          <cell r="E3253">
            <v>1.02</v>
          </cell>
          <cell r="F3253" t="str">
            <v>ED-4265</v>
          </cell>
          <cell r="G3253">
            <v>0</v>
          </cell>
        </row>
        <row r="3254">
          <cell r="A3254" t="str">
            <v>ED-4266</v>
          </cell>
          <cell r="B3254" t="str">
            <v>REL-TEC-060</v>
          </cell>
          <cell r="C3254" t="str">
            <v>ESPECIFICAÇÃO DOS MATERIAIS COM MEMORIAL DESCRITIVO DE CADA AMBIENTE E EQUIPAMENTOS PARA CONSTRUÇÕES NOVAS - AREA DE 6.001 M2 A 8.000 M2</v>
          </cell>
          <cell r="D3254" t="str">
            <v>M2</v>
          </cell>
          <cell r="E3254">
            <v>0.81</v>
          </cell>
          <cell r="F3254" t="str">
            <v>ED-4266</v>
          </cell>
          <cell r="G3254">
            <v>0</v>
          </cell>
        </row>
        <row r="3255">
          <cell r="A3255" t="str">
            <v>ED-4267</v>
          </cell>
          <cell r="B3255" t="str">
            <v>REL-TEC-065</v>
          </cell>
          <cell r="C3255" t="str">
            <v>ESPECIFICAÇÃO DOS MATERIAIS COM MEMORIAL DESCRITIVO DE CADA AMBIENTE E EQUIPAMENTOS PARA CONSTRUÇÕES NOVAS - AREA DE 8.001 M2 A 10.000 M2</v>
          </cell>
          <cell r="D3255" t="str">
            <v>M2</v>
          </cell>
          <cell r="E3255">
            <v>0.61</v>
          </cell>
          <cell r="F3255" t="str">
            <v>ED-4267</v>
          </cell>
          <cell r="G3255">
            <v>0</v>
          </cell>
        </row>
        <row r="3256">
          <cell r="A3256" t="str">
            <v>ED-4268</v>
          </cell>
          <cell r="B3256" t="str">
            <v>REL-TEC-070</v>
          </cell>
          <cell r="C3256" t="str">
            <v>ESPECIFICAÇÃO DOS MATERIAIS COM MEMORIAL DESCRITIVO DE CADA AMBIENTE E EQUIPAMENTOS PARA CONSTRUÇÕES NOVAS - AREA ACIMA DE 10.000 M2</v>
          </cell>
          <cell r="D3256" t="str">
            <v>M2</v>
          </cell>
          <cell r="E3256">
            <v>0.4</v>
          </cell>
          <cell r="F3256" t="str">
            <v>ED-4268</v>
          </cell>
          <cell r="G3256">
            <v>0</v>
          </cell>
        </row>
        <row r="3257">
          <cell r="A3257" t="str">
            <v>ED-4269</v>
          </cell>
          <cell r="B3257" t="str">
            <v>REL-TEC-075</v>
          </cell>
          <cell r="C3257" t="str">
            <v>ESPECIFICAÇÃO DOS MATERIAIS COM MEMORIAL DESCRITIVO DE CADA AMBIENTE E EQUIPAMENTOS PARA REFORMA E/OU AMPLIAÇÃO DE EDIFICAÇÕES EXISTENTES- AREA ATÉ 1.000 M2</v>
          </cell>
          <cell r="D3257" t="str">
            <v>M2</v>
          </cell>
          <cell r="E3257">
            <v>1.34</v>
          </cell>
          <cell r="F3257" t="str">
            <v>ED-4269</v>
          </cell>
          <cell r="G3257">
            <v>0</v>
          </cell>
        </row>
        <row r="3258">
          <cell r="A3258" t="str">
            <v>ED-4270</v>
          </cell>
          <cell r="B3258" t="str">
            <v>REL-TEC-080</v>
          </cell>
          <cell r="C3258" t="str">
            <v>ESPECIFICAÇÃO DOS MATERIAIS COM MEMORIAL DESCRITIVO DE CADA AMBIENTE E EQUIPAMENTOS PARA REFORMA E/OU AMPLIAÇÃO DE EDIFICAÇÕES EXISTENTES - AREA DE 1.001 M2 A 2.000 M2</v>
          </cell>
          <cell r="D3258" t="str">
            <v>M2</v>
          </cell>
          <cell r="E3258">
            <v>1.19</v>
          </cell>
          <cell r="F3258" t="str">
            <v>ED-4270</v>
          </cell>
          <cell r="G3258">
            <v>0</v>
          </cell>
        </row>
        <row r="3259">
          <cell r="A3259" t="str">
            <v>ED-4271</v>
          </cell>
          <cell r="B3259" t="str">
            <v>REL-TEC-085</v>
          </cell>
          <cell r="C3259" t="str">
            <v>ESPECIFICAÇÃO DOS MATERIAIS COM MEMORIAL DESCRITIVO DE CADA AMBIENTE E EQUIPAMENTOS PARA REFORMA E/OU AMPLIAÇÃO DE EDIFICAÇÕES EXISTENTES - AREA DE 2.001 M2 A 4.000 M2</v>
          </cell>
          <cell r="D3259" t="str">
            <v>M2</v>
          </cell>
          <cell r="E3259">
            <v>1</v>
          </cell>
          <cell r="F3259" t="str">
            <v>ED-4271</v>
          </cell>
          <cell r="G3259">
            <v>0</v>
          </cell>
        </row>
        <row r="3260">
          <cell r="A3260" t="str">
            <v>ED-4272</v>
          </cell>
          <cell r="B3260" t="str">
            <v>REL-TEC-090</v>
          </cell>
          <cell r="C3260" t="str">
            <v>ESPECIFICAÇÃO DOS MATERIAIS COM MEMORIAL DESCRITIVO DE CADA AMBIENTE E EQUIPAMENTOS PARA REFORMA E/OU AMPLIAÇÃO DE EDIFICAÇÕES EXISTENTES - AREA DE 4.001 M2 A 6.000 M2</v>
          </cell>
          <cell r="D3260" t="str">
            <v>M2</v>
          </cell>
          <cell r="E3260">
            <v>0.84</v>
          </cell>
          <cell r="F3260" t="str">
            <v>ED-4272</v>
          </cell>
          <cell r="G3260">
            <v>0</v>
          </cell>
        </row>
        <row r="3261">
          <cell r="A3261" t="str">
            <v>ED-4273</v>
          </cell>
          <cell r="B3261" t="str">
            <v>REL-TEC-095</v>
          </cell>
          <cell r="C3261" t="str">
            <v>ESPECIFICAÇÃO DOS MATERIAIS COM MEMORIAL DESCRITIVO DE CADA AMBIENTE E EQUIPAMENTOS PARA REFORMA E/OU AMPLIAÇÃO DE EDIFICAÇÕES EXISTENTES - AREA DE 6.001 M2 A 8.000 M2</v>
          </cell>
          <cell r="D3261" t="str">
            <v>M2</v>
          </cell>
          <cell r="E3261">
            <v>0.68</v>
          </cell>
          <cell r="F3261" t="str">
            <v>ED-4273</v>
          </cell>
          <cell r="G3261">
            <v>0</v>
          </cell>
        </row>
        <row r="3262">
          <cell r="A3262" t="str">
            <v>ED-4274</v>
          </cell>
          <cell r="B3262" t="str">
            <v>REL-TEC-100</v>
          </cell>
          <cell r="C3262" t="str">
            <v>ESPECIFICAÇÃO DOS MATERIAIS COM MEMORIAL DESCRITIVO DE CADA AMBIENTE E EQUIPAMENTOS PARA REFORMA E/OU AMPLIAÇÃO DE EDIFICAÇÕES EXISTENTES - AREA DE 8.001 M2 A 10.000 M2</v>
          </cell>
          <cell r="D3262" t="str">
            <v>M2</v>
          </cell>
          <cell r="E3262">
            <v>0.51</v>
          </cell>
          <cell r="F3262" t="str">
            <v>ED-4274</v>
          </cell>
          <cell r="G3262">
            <v>0</v>
          </cell>
        </row>
        <row r="3263">
          <cell r="A3263" t="str">
            <v>ED-4275</v>
          </cell>
          <cell r="B3263" t="str">
            <v>REL-TEC-105</v>
          </cell>
          <cell r="C3263" t="str">
            <v>ESPECIFICAÇÃO DOS MATERIAIS COM MEMORIAL DESCRITIVO DE CADA AMBIENTE E EQUIPAMENTOS PARA REFORMA E/OU AMPLIAÇÃO DE EDIFICAÇÕES EXISTENTES - AREA ACIMA DE 10.000 M2</v>
          </cell>
          <cell r="D3263" t="str">
            <v>M2</v>
          </cell>
          <cell r="E3263">
            <v>0.34</v>
          </cell>
          <cell r="F3263" t="str">
            <v>ED-4275</v>
          </cell>
          <cell r="G3263">
            <v>0</v>
          </cell>
        </row>
        <row r="3264">
          <cell r="A3264" t="str">
            <v>ED-4276</v>
          </cell>
          <cell r="B3264" t="str">
            <v>REL-TEC-110</v>
          </cell>
          <cell r="C3264" t="str">
            <v>ESPECIFICAÇÃO DOS MATERIAIS COM MEMORIAL DESCRITIVO DE CADA AMBIENTE E EQUIPAMENTOS PARA REFORMA E/OU AMPLIAÇÃO DE PATRIMÔNIOS HISTÓRICOS - AREA ATÉ 1.000 M2</v>
          </cell>
          <cell r="D3264" t="str">
            <v>M2</v>
          </cell>
          <cell r="E3264">
            <v>2.02</v>
          </cell>
          <cell r="F3264" t="str">
            <v>ED-4276</v>
          </cell>
          <cell r="G3264">
            <v>0</v>
          </cell>
        </row>
        <row r="3265">
          <cell r="A3265" t="str">
            <v>ED-4278</v>
          </cell>
          <cell r="B3265" t="str">
            <v>REL-TEC-115</v>
          </cell>
          <cell r="C3265" t="str">
            <v>ESPECIFICAÇÃO DOS MATERIAIS COM MEMORIAL DESCRITIVO DE CADA AMBIENTE E EQUIPAMENTOS PARA REFORMA E/OU AMPLIAÇÃO DE PATRIMÔNIOS HISTÓRICOS - AREA DE 1.001 M2 A 2.000 M2</v>
          </cell>
          <cell r="D3265" t="str">
            <v>M2</v>
          </cell>
          <cell r="E3265">
            <v>1.75</v>
          </cell>
          <cell r="F3265" t="str">
            <v>ED-4278</v>
          </cell>
          <cell r="G3265">
            <v>0</v>
          </cell>
        </row>
        <row r="3266">
          <cell r="A3266" t="str">
            <v>ED-4277</v>
          </cell>
          <cell r="B3266" t="str">
            <v>REL-TEC-120</v>
          </cell>
          <cell r="C3266" t="str">
            <v>ESPECIFICAÇÃO DOS MATERIAIS COM MEMORIAL DESCRITIVO DE CADA AMBIENTE E EQUIPAMENTOS PARA REFORMA E/OU AMPLIAÇÃO DE PATRIMÔNIOS HISTÓRICOS - AREA DE 2.001 M2 A 4.000 M2</v>
          </cell>
          <cell r="D3266" t="str">
            <v>M2</v>
          </cell>
          <cell r="E3266">
            <v>1.5</v>
          </cell>
          <cell r="F3266" t="str">
            <v>ED-4277</v>
          </cell>
          <cell r="G3266">
            <v>0</v>
          </cell>
        </row>
        <row r="3267">
          <cell r="A3267" t="str">
            <v>ED-4279</v>
          </cell>
          <cell r="B3267" t="str">
            <v>REL-TEC-125</v>
          </cell>
          <cell r="C3267" t="str">
            <v>ESPECIFICAÇÃO DOS MATERIAIS COM MEMORIAL DESCRITIVO DE CADA AMBIENTE E EQUIPAMENTOS PARA REFORMA E/OU AMPLIAÇÃO DE EDIFICAÇÕES EXISTENTES - AREA DE 4.001 M2 A 6.000 M2</v>
          </cell>
          <cell r="D3267" t="str">
            <v>M2</v>
          </cell>
          <cell r="E3267">
            <v>1.26</v>
          </cell>
          <cell r="F3267" t="str">
            <v>ED-4279</v>
          </cell>
          <cell r="G3267">
            <v>0</v>
          </cell>
        </row>
        <row r="3268">
          <cell r="A3268" t="str">
            <v>ED-4280</v>
          </cell>
          <cell r="B3268" t="str">
            <v>REL-TEC-130</v>
          </cell>
          <cell r="C3268" t="str">
            <v>ESPECIFICAÇÃO DOS MATERIAIS COM MEMORIAL DESCRITIVO DE CADA AMBIENTE E EQUIPAMENTOS PARA REFORMA E/OU AMPLIAÇÃO DE PATRIMÔNIOS HISTÓRICOS - AREA DE 6.001 M2 A 8.000 M2</v>
          </cell>
          <cell r="D3268" t="str">
            <v>M2</v>
          </cell>
          <cell r="E3268">
            <v>1</v>
          </cell>
          <cell r="F3268" t="str">
            <v>ED-4280</v>
          </cell>
          <cell r="G3268">
            <v>0</v>
          </cell>
        </row>
        <row r="3269">
          <cell r="A3269" t="str">
            <v>ED-4281</v>
          </cell>
          <cell r="B3269" t="str">
            <v>REL-TEC-135</v>
          </cell>
          <cell r="C3269" t="str">
            <v>ESPECIFICAÇÃO DOS MATERIAIS COM MEMORIAL DESCRITIVO DE CADA AMBIENTE E EQUIPAMENTOS PARA REFORMA E/OU AMPLIAÇÃO DE PATRIMÔNIOS HISTÓRICOS - AREA DE 8.001 M2 A 10.000 M2</v>
          </cell>
          <cell r="D3269" t="str">
            <v>M2</v>
          </cell>
          <cell r="E3269">
            <v>0.75</v>
          </cell>
          <cell r="F3269" t="str">
            <v>ED-4281</v>
          </cell>
          <cell r="G3269">
            <v>0</v>
          </cell>
        </row>
        <row r="3270">
          <cell r="A3270" t="str">
            <v>ED-4282</v>
          </cell>
          <cell r="B3270" t="str">
            <v>REL-TEC-140</v>
          </cell>
          <cell r="C3270" t="str">
            <v>ESPECIFICAÇÃO DOS MATERIAIS COM MEMORIAL DESCRITIVO DE CADA AMBIENTE E EQUIPAMENTOS PARA REFORMA E/OU AMPLIAÇÃO DE PATRIMÔNIOS HISTÓRICOS - AREA ACIMA DE 10.000 M2</v>
          </cell>
          <cell r="D3270" t="str">
            <v>M2</v>
          </cell>
          <cell r="E3270">
            <v>0.51</v>
          </cell>
          <cell r="F3270" t="str">
            <v>ED-4282</v>
          </cell>
          <cell r="G3270">
            <v>0</v>
          </cell>
        </row>
        <row r="3271">
          <cell r="A3271" t="str">
            <v>ED-4283</v>
          </cell>
          <cell r="B3271" t="str">
            <v>REL-TEC-145</v>
          </cell>
          <cell r="C3271" t="str">
            <v>ESPECIFICAÇÃO DOS MATERIAIS COM MEMORIAL DESCRITIVO  PARA OBRAS DE INFRAESTRUTURA</v>
          </cell>
          <cell r="D3271" t="str">
            <v>M2</v>
          </cell>
          <cell r="E3271">
            <v>0.05</v>
          </cell>
          <cell r="F3271" t="str">
            <v>ED-4283</v>
          </cell>
          <cell r="G3271">
            <v>0</v>
          </cell>
        </row>
        <row r="3272">
          <cell r="A3272" t="str">
            <v>ED-3123</v>
          </cell>
          <cell r="B3272" t="str">
            <v>REL-TEC-150</v>
          </cell>
          <cell r="C3272" t="str">
            <v>AS BUILT DE PROJETOS COM ÁREA ATÉ 10.000 M2</v>
          </cell>
          <cell r="D3272" t="str">
            <v>M2</v>
          </cell>
          <cell r="E3272">
            <v>0.65</v>
          </cell>
          <cell r="F3272" t="str">
            <v>ED-3123</v>
          </cell>
          <cell r="G3272">
            <v>0</v>
          </cell>
        </row>
        <row r="3273">
          <cell r="A3273" t="str">
            <v>ED-4284</v>
          </cell>
          <cell r="B3273" t="str">
            <v>REL-TEC-155</v>
          </cell>
          <cell r="C3273" t="str">
            <v>AS BUILT DE PROJETOS COM ÁREA DE 10.001 M2 ATÉ 20.000 M2</v>
          </cell>
          <cell r="D3273" t="str">
            <v>M2</v>
          </cell>
          <cell r="E3273">
            <v>0.56999999999999995</v>
          </cell>
          <cell r="F3273" t="str">
            <v>ED-4284</v>
          </cell>
          <cell r="G3273">
            <v>0</v>
          </cell>
        </row>
        <row r="3274">
          <cell r="A3274" t="str">
            <v>ED-4285</v>
          </cell>
          <cell r="B3274" t="str">
            <v>REL-TEC-160</v>
          </cell>
          <cell r="C3274" t="str">
            <v>AS BUILT DE PROJETOS COM ÁREA DE 20.001 M2 ATÉ 40.000 M2</v>
          </cell>
          <cell r="D3274" t="str">
            <v>M2</v>
          </cell>
          <cell r="E3274">
            <v>0.49</v>
          </cell>
          <cell r="F3274" t="str">
            <v>ED-4285</v>
          </cell>
          <cell r="G3274">
            <v>0</v>
          </cell>
        </row>
        <row r="3275">
          <cell r="A3275" t="str">
            <v>ED-4286</v>
          </cell>
          <cell r="B3275" t="str">
            <v>REL-TEC-165</v>
          </cell>
          <cell r="C3275" t="str">
            <v>AS BUILT DE PROJETOS COM ÁREA DE 40.001 M2 ATÉ 60.000 M2</v>
          </cell>
          <cell r="D3275" t="str">
            <v>M2</v>
          </cell>
          <cell r="E3275">
            <v>0.41</v>
          </cell>
          <cell r="F3275" t="str">
            <v>ED-4286</v>
          </cell>
          <cell r="G3275">
            <v>0</v>
          </cell>
        </row>
        <row r="3276">
          <cell r="A3276" t="str">
            <v>ED-4287</v>
          </cell>
          <cell r="B3276" t="str">
            <v>REL-TEC-170</v>
          </cell>
          <cell r="C3276" t="str">
            <v>AS BUILT DE PROJETOS COM ÁREA DE 60.001 M2 ATÉ 80.000 M2</v>
          </cell>
          <cell r="D3276" t="str">
            <v>M2</v>
          </cell>
          <cell r="E3276">
            <v>0.33</v>
          </cell>
          <cell r="F3276" t="str">
            <v>ED-4287</v>
          </cell>
          <cell r="G3276">
            <v>0</v>
          </cell>
        </row>
        <row r="3277">
          <cell r="A3277" t="str">
            <v>ED-4288</v>
          </cell>
          <cell r="B3277" t="str">
            <v>REL-TEC-175</v>
          </cell>
          <cell r="C3277" t="str">
            <v>AS BUILT DE PROJETOS COM ÁREA DE 80.001 M2 ATÉ 1000.000 M2</v>
          </cell>
          <cell r="D3277" t="str">
            <v>M2</v>
          </cell>
          <cell r="E3277">
            <v>0.24</v>
          </cell>
          <cell r="F3277" t="str">
            <v>ED-4288</v>
          </cell>
          <cell r="G3277">
            <v>0</v>
          </cell>
        </row>
        <row r="3278">
          <cell r="A3278" t="str">
            <v>ED-4289</v>
          </cell>
          <cell r="B3278" t="str">
            <v>REL-TEC-180</v>
          </cell>
          <cell r="C3278" t="str">
            <v>AS BUILT DE PROJETOS COM  ACIMA DE 1000.000 M2</v>
          </cell>
          <cell r="D3278" t="str">
            <v>M2</v>
          </cell>
          <cell r="E3278">
            <v>0.16</v>
          </cell>
          <cell r="F3278" t="str">
            <v>ED-4289</v>
          </cell>
          <cell r="G3278">
            <v>0</v>
          </cell>
        </row>
        <row r="3279">
          <cell r="A3279" t="str">
            <v>ED-4290</v>
          </cell>
          <cell r="B3279" t="str">
            <v>REL-TEC-185</v>
          </cell>
          <cell r="C3279" t="str">
            <v>MANUAL DE USO, OPERAÇÃO E MANUTENÇÃO DAS EDIFICAÇÕES PARA CONSTRUÇÕES NOVAS - AREA ATÉ 1.000 M2</v>
          </cell>
          <cell r="D3279" t="str">
            <v>M2</v>
          </cell>
          <cell r="E3279">
            <v>0.48</v>
          </cell>
          <cell r="F3279" t="str">
            <v>ED-4290</v>
          </cell>
          <cell r="G3279">
            <v>0</v>
          </cell>
        </row>
        <row r="3280">
          <cell r="A3280" t="str">
            <v>ED-4291</v>
          </cell>
          <cell r="B3280" t="str">
            <v>REL-TEC-190</v>
          </cell>
          <cell r="C3280" t="str">
            <v>MANUAL DE USO, OPERAÇÃO E MANUTENÇÃO DAS EDIFICAÇÕES PARA CONSTRUÇÕES NOVAS - AREA DE 1.001 M2 A 2.000 M2</v>
          </cell>
          <cell r="D3280" t="str">
            <v>M2</v>
          </cell>
          <cell r="E3280">
            <v>0.43</v>
          </cell>
          <cell r="F3280" t="str">
            <v>ED-4291</v>
          </cell>
          <cell r="G3280">
            <v>0</v>
          </cell>
        </row>
        <row r="3281">
          <cell r="A3281" t="str">
            <v>ED-4292</v>
          </cell>
          <cell r="B3281" t="str">
            <v>REL-TEC-195</v>
          </cell>
          <cell r="C3281" t="str">
            <v>MANUAL DE USO, OPERAÇÃO E MANUTENÇÃO DAS EDIFICAÇÕES PARA CONSTRUÇÕES NOVAS - AREA DE 2.001 M2 A 4.000 M2</v>
          </cell>
          <cell r="D3281" t="str">
            <v>M2</v>
          </cell>
          <cell r="E3281">
            <v>0.38</v>
          </cell>
          <cell r="F3281" t="str">
            <v>ED-4292</v>
          </cell>
          <cell r="G3281">
            <v>0</v>
          </cell>
        </row>
        <row r="3282">
          <cell r="A3282" t="str">
            <v>ED-4293</v>
          </cell>
          <cell r="B3282" t="str">
            <v>REL-TEC-200</v>
          </cell>
          <cell r="C3282" t="str">
            <v>MANUAL DE USO, OPERAÇÃO E MANUTENÇÃO DAS EDIFICAÇÕES PARA CONSTRUÇÕES NOVAS - AREA DE 4.001 M2 A 6.000 M2</v>
          </cell>
          <cell r="D3282" t="str">
            <v>M2</v>
          </cell>
          <cell r="E3282">
            <v>0.28999999999999998</v>
          </cell>
          <cell r="F3282" t="str">
            <v>ED-4293</v>
          </cell>
          <cell r="G3282">
            <v>0</v>
          </cell>
        </row>
        <row r="3283">
          <cell r="A3283" t="str">
            <v>ED-4294</v>
          </cell>
          <cell r="B3283" t="str">
            <v>REL-TEC-205</v>
          </cell>
          <cell r="C3283" t="str">
            <v>MANUAL DE USO, OPERAÇÃO E MANUTENÇÃO DAS EDIFICAÇÕES PARA CONSTRUÇÕES NOVAS - AREA DE 6.001 M2 A 8.000 M2</v>
          </cell>
          <cell r="D3283" t="str">
            <v>M2</v>
          </cell>
          <cell r="E3283">
            <v>0.24</v>
          </cell>
          <cell r="F3283" t="str">
            <v>ED-4294</v>
          </cell>
          <cell r="G3283">
            <v>0</v>
          </cell>
        </row>
        <row r="3284">
          <cell r="A3284" t="str">
            <v>ED-4295</v>
          </cell>
          <cell r="B3284" t="str">
            <v>REL-TEC-210</v>
          </cell>
          <cell r="C3284" t="str">
            <v>MANUAL DE USO, OPERAÇÃO E MANUTENÇÃO DAS EDIFICAÇÕES PARA CONSTRUÇÕES NOVAS - AREA DE 8.001 M2 A 10.000 M2</v>
          </cell>
          <cell r="D3284" t="str">
            <v>M2</v>
          </cell>
          <cell r="E3284">
            <v>0.19</v>
          </cell>
          <cell r="F3284" t="str">
            <v>ED-4295</v>
          </cell>
          <cell r="G3284">
            <v>0</v>
          </cell>
        </row>
        <row r="3285">
          <cell r="A3285" t="str">
            <v>ED-4296</v>
          </cell>
          <cell r="B3285" t="str">
            <v>REL-TEC-215</v>
          </cell>
          <cell r="C3285" t="str">
            <v>MANUAL DE USO, OPERAÇÃO E MANUTENÇÃO DAS EDIFICAÇÕES PARA CONSTRUÇÕES NOVAS - AREA ACIMA DE 10.000 M2</v>
          </cell>
          <cell r="D3285" t="str">
            <v>M2</v>
          </cell>
          <cell r="E3285">
            <v>0.12</v>
          </cell>
          <cell r="F3285" t="str">
            <v>ED-4296</v>
          </cell>
          <cell r="G3285">
            <v>0</v>
          </cell>
        </row>
        <row r="3286">
          <cell r="A3286" t="str">
            <v>ED-4297</v>
          </cell>
          <cell r="B3286" t="str">
            <v>REL-TEC-220</v>
          </cell>
          <cell r="C3286" t="str">
            <v xml:space="preserve"> MANUAL DE USO, OPERAÇÃO E MANUTENÇÃO DAS EDIFICAÇÕES PARA PARA REFORMA E/OU AMPLIAÇÃO DE EDIFICAÇÕES EXISTENTES- AREA ATÉ 1.000 M2</v>
          </cell>
          <cell r="D3286" t="str">
            <v>M2</v>
          </cell>
          <cell r="E3286">
            <v>0.41</v>
          </cell>
          <cell r="F3286" t="str">
            <v>ED-4297</v>
          </cell>
          <cell r="G3286">
            <v>0</v>
          </cell>
        </row>
        <row r="3287">
          <cell r="A3287" t="str">
            <v>ED-4298</v>
          </cell>
          <cell r="B3287" t="str">
            <v>REL-TEC-225</v>
          </cell>
          <cell r="C3287" t="str">
            <v xml:space="preserve"> MANUAL DE USO, OPERAÇÃO E MANUTENÇÃO DAS EDIFICAÇÕES PARA PARA REFORMA E/OU AMPLIAÇÃO DE EDIFICAÇÕES EXISTENTES - AREA DE 1.001 M2 A 2.000 M2</v>
          </cell>
          <cell r="D3287" t="str">
            <v>M2</v>
          </cell>
          <cell r="E3287">
            <v>0.35</v>
          </cell>
          <cell r="F3287" t="str">
            <v>ED-4298</v>
          </cell>
          <cell r="G3287">
            <v>0</v>
          </cell>
        </row>
        <row r="3288">
          <cell r="A3288" t="str">
            <v>ED-4299</v>
          </cell>
          <cell r="B3288" t="str">
            <v>REL-TEC-230</v>
          </cell>
          <cell r="C3288" t="str">
            <v xml:space="preserve"> MANUAL DE USO, OPERAÇÃO E MANUTENÇÃO DAS EDIFICAÇÕES PARA PARA REFORMA E/OU AMPLIAÇÃO DE EDIFICAÇÕES EXISTENTES - AREA DE 2.001 M2 A 4.000 M2</v>
          </cell>
          <cell r="D3288" t="str">
            <v>M2</v>
          </cell>
          <cell r="E3288">
            <v>0.31</v>
          </cell>
          <cell r="F3288" t="str">
            <v>ED-4299</v>
          </cell>
          <cell r="G3288">
            <v>0</v>
          </cell>
        </row>
        <row r="3289">
          <cell r="A3289" t="str">
            <v>ED-4300</v>
          </cell>
          <cell r="B3289" t="str">
            <v>REL-TEC-235</v>
          </cell>
          <cell r="C3289" t="str">
            <v xml:space="preserve"> MANUAL DE USO, OPERAÇÃO E MANUTENÇÃO DAS EDIFICAÇÕES PARA PARA REFORMA E/OU AMPLIAÇÃO DE EDIFICAÇÕES EXISTENTES - AREA DE 4.001 M2 A 6.000 M2</v>
          </cell>
          <cell r="D3289" t="str">
            <v>M2</v>
          </cell>
          <cell r="E3289">
            <v>0.24</v>
          </cell>
          <cell r="F3289" t="str">
            <v>ED-4300</v>
          </cell>
          <cell r="G3289">
            <v>0</v>
          </cell>
        </row>
        <row r="3290">
          <cell r="A3290" t="str">
            <v>ED-4301</v>
          </cell>
          <cell r="B3290" t="str">
            <v>REL-TEC-240</v>
          </cell>
          <cell r="C3290" t="str">
            <v xml:space="preserve"> MANUAL DE USO, OPERAÇÃO E MANUTENÇÃO DAS EDIFICAÇÕES PARA PARA REFORMA E/OU AMPLIAÇÃO DE EDIFICAÇÕES EXISTENTES - AREA DE 6.001 M2 A 8.000 M2</v>
          </cell>
          <cell r="D3290" t="str">
            <v>M2</v>
          </cell>
          <cell r="E3290">
            <v>0.19</v>
          </cell>
          <cell r="F3290" t="str">
            <v>ED-4301</v>
          </cell>
          <cell r="G3290">
            <v>0</v>
          </cell>
        </row>
        <row r="3291">
          <cell r="A3291" t="str">
            <v>ED-4302</v>
          </cell>
          <cell r="B3291" t="str">
            <v>REL-TEC-245</v>
          </cell>
          <cell r="C3291" t="str">
            <v xml:space="preserve"> MANUAL DE USO, OPERAÇÃO E MANUTENÇÃO DAS EDIFICAÇÕES PARA PARA REFORMA E/OU AMPLIAÇÃO DE EDIFICAÇÕES EXISTENTES - AREA DE 8.001 M2 A 10.000 M2</v>
          </cell>
          <cell r="D3291" t="str">
            <v>M2</v>
          </cell>
          <cell r="E3291">
            <v>0.16</v>
          </cell>
          <cell r="F3291" t="str">
            <v>ED-4302</v>
          </cell>
          <cell r="G3291">
            <v>0</v>
          </cell>
        </row>
        <row r="3292">
          <cell r="A3292" t="str">
            <v>ED-4303</v>
          </cell>
          <cell r="B3292" t="str">
            <v>REL-TEC-250</v>
          </cell>
          <cell r="C3292" t="str">
            <v xml:space="preserve"> MANUAL DE USO, OPERAÇÃO E MANUTENÇÃO DAS EDIFICAÇÕES PARA PARA REFORMA E/OU AMPLIAÇÃO DE EDIFICAÇÕES EXISTENTES - AREA ACIMA DE 10.000 M2</v>
          </cell>
          <cell r="D3292" t="str">
            <v>M2</v>
          </cell>
          <cell r="E3292">
            <v>0.1</v>
          </cell>
          <cell r="F3292" t="str">
            <v>ED-4303</v>
          </cell>
          <cell r="G3292">
            <v>0</v>
          </cell>
        </row>
        <row r="3293">
          <cell r="A3293" t="str">
            <v>ED-4304</v>
          </cell>
          <cell r="B3293" t="str">
            <v>REL-TEC-255</v>
          </cell>
          <cell r="C3293" t="str">
            <v>MANUAL DE USO, OPERAÇÃO E MANUTENÇÃO DAS EDIFICAÇÕES PARA REFORMA E/OU AMPLIAÇÃO DE PATRIMÔNIOS HISTÓRICOS- AREA ATÉ 1.000 M2</v>
          </cell>
          <cell r="D3293" t="str">
            <v>M2</v>
          </cell>
          <cell r="E3293">
            <v>0.63</v>
          </cell>
          <cell r="F3293" t="str">
            <v>ED-4304</v>
          </cell>
          <cell r="G3293">
            <v>0</v>
          </cell>
        </row>
        <row r="3294">
          <cell r="A3294" t="str">
            <v>ED-4305</v>
          </cell>
          <cell r="B3294" t="str">
            <v>REL-TEC-260</v>
          </cell>
          <cell r="C3294" t="str">
            <v>MANUAL DE USO, OPERAÇÃO E MANUTENÇÃO DAS EDIFICAÇÕES PARA REFORMA E/OU AMPLIAÇÃO DE PATRIMÔNIOS HISTÓRICOS - AREA DE 1.001 M2 A 2.000 M2</v>
          </cell>
          <cell r="D3294" t="str">
            <v>M2</v>
          </cell>
          <cell r="E3294">
            <v>0.53</v>
          </cell>
          <cell r="F3294" t="str">
            <v>ED-4305</v>
          </cell>
          <cell r="G3294">
            <v>0</v>
          </cell>
        </row>
        <row r="3295">
          <cell r="A3295" t="str">
            <v>ED-4306</v>
          </cell>
          <cell r="B3295" t="str">
            <v>REL-TEC-265</v>
          </cell>
          <cell r="C3295" t="str">
            <v>MANUAL DE USO, OPERAÇÃO E MANUTENÇÃO DAS EDIFICAÇÕES PARA REFORMA E/OU AMPLIAÇÃO DE PATRIMÔNIOS HISTÓRICOS- AREA DE 2.001 M2 A 4.000 M2</v>
          </cell>
          <cell r="D3295" t="str">
            <v>M2</v>
          </cell>
          <cell r="E3295">
            <v>0.45</v>
          </cell>
          <cell r="F3295" t="str">
            <v>ED-4306</v>
          </cell>
          <cell r="G3295">
            <v>0</v>
          </cell>
        </row>
        <row r="3296">
          <cell r="A3296" t="str">
            <v>ED-4307</v>
          </cell>
          <cell r="B3296" t="str">
            <v>REL-TEC-270</v>
          </cell>
          <cell r="C3296" t="str">
            <v>MANUAL DE USO, OPERAÇÃO E MANUTENÇÃO DAS EDIFICAÇÕES PARA REFORMA E/OU AMPLIAÇÃO DE PATRIMÔNIOS HISTÓRICOS - AREA DE 4.001 M2 A 6.000 M2</v>
          </cell>
          <cell r="D3296" t="str">
            <v>M2</v>
          </cell>
          <cell r="E3296">
            <v>0.38</v>
          </cell>
          <cell r="F3296" t="str">
            <v>ED-4307</v>
          </cell>
          <cell r="G3296">
            <v>0</v>
          </cell>
        </row>
        <row r="3297">
          <cell r="A3297" t="str">
            <v>ED-4308</v>
          </cell>
          <cell r="B3297" t="str">
            <v>REL-TEC-275</v>
          </cell>
          <cell r="C3297" t="str">
            <v>MANUAL DE USO, OPERAÇÃO E MANUTENÇÃO DAS EDIFICAÇÕES PARA REFORMA E/OU AMPLIAÇÃO DE PATRIMÔNIOS HISTÓRICOS - AREA DE 6.001 M2 A 8.000 M2</v>
          </cell>
          <cell r="D3297" t="str">
            <v>M2</v>
          </cell>
          <cell r="E3297">
            <v>0.32</v>
          </cell>
          <cell r="F3297" t="str">
            <v>ED-4308</v>
          </cell>
          <cell r="G3297">
            <v>0</v>
          </cell>
        </row>
        <row r="3298">
          <cell r="A3298" t="str">
            <v>ED-4309</v>
          </cell>
          <cell r="B3298" t="str">
            <v>REL-TEC-280</v>
          </cell>
          <cell r="C3298" t="str">
            <v>MANUAL DE USO, OPERAÇÃO E MANUTENÇÃO DAS EDIFICAÇÕES PARA REFORMA E/OU AMPLIAÇÃO DE PATRIMÔNIOS HISTÓRICOS - AREA DE 8.001 M2 A 10.000 M2</v>
          </cell>
          <cell r="D3298" t="str">
            <v>M2</v>
          </cell>
          <cell r="E3298">
            <v>0.23</v>
          </cell>
          <cell r="F3298" t="str">
            <v>ED-4309</v>
          </cell>
          <cell r="G3298">
            <v>0</v>
          </cell>
        </row>
        <row r="3299">
          <cell r="A3299" t="str">
            <v>ED-4311</v>
          </cell>
          <cell r="B3299" t="str">
            <v>REL-TEC-285</v>
          </cell>
          <cell r="C3299" t="str">
            <v>MANUAL DE USO, OPERAÇÃO E MANUTENÇÃO DAS EDIFICAÇÕES PARA REFORMA E/OU AMPLIAÇÃO DE PATRIMÔNIOS HISTÓRICOS - AREA ACIMA DE 10.000 M2</v>
          </cell>
          <cell r="D3299" t="str">
            <v>M2</v>
          </cell>
          <cell r="E3299">
            <v>0.15</v>
          </cell>
          <cell r="F3299" t="str">
            <v>ED-4311</v>
          </cell>
          <cell r="G3299">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SERVAÇÕES GERAIS"/>
      <sheetName val="T1A"/>
      <sheetName val="T2D"/>
      <sheetName val="SETOP CENTRAL_ABRIL_2021"/>
      <sheetName val="COMP_00"/>
      <sheetName val="COMP_00 (2)"/>
      <sheetName val="CL9250"/>
      <sheetName val="CL9241"/>
      <sheetName val="CL9501"/>
      <sheetName val="CL9217"/>
      <sheetName val="CL9203"/>
      <sheetName val="CL9202"/>
      <sheetName val="CL9201"/>
      <sheetName val="CL9200"/>
      <sheetName val="CI9100"/>
      <sheetName val="CJ9115"/>
      <sheetName val="CJ9211"/>
      <sheetName val="CJ9210"/>
      <sheetName val="CJ9208"/>
      <sheetName val="CJ9206"/>
      <sheetName val="CJ9074"/>
      <sheetName val="CL200a"/>
      <sheetName val="CL9502"/>
      <sheetName val="CJ9094"/>
      <sheetName val="CJ9093"/>
      <sheetName val="CJ9092"/>
      <sheetName val="CJ9091"/>
      <sheetName val="CJ9057"/>
      <sheetName val="CJ9021"/>
      <sheetName val="CJ9020"/>
      <sheetName val="CJ9019"/>
      <sheetName val="CJ0057"/>
      <sheetName val="CJ9088"/>
      <sheetName val="CJ9204"/>
      <sheetName val="CJ9064"/>
      <sheetName val="CK9007"/>
      <sheetName val="CH9205"/>
      <sheetName val="CL9235 a"/>
      <sheetName val="CL9234"/>
      <sheetName val="CL9232"/>
      <sheetName val="CL9231"/>
      <sheetName val="CL0421"/>
      <sheetName val="CJ9078"/>
      <sheetName val="CJ9079"/>
      <sheetName val="CJ9203"/>
      <sheetName val="CK9015"/>
      <sheetName val="CK9014"/>
      <sheetName val="CK9013"/>
      <sheetName val="CK9012"/>
      <sheetName val="CK9011"/>
      <sheetName val="CJ9212"/>
      <sheetName val="CL9259"/>
      <sheetName val="CL9260"/>
      <sheetName val="CL9261"/>
      <sheetName val="CL9262"/>
      <sheetName val="CL9263"/>
      <sheetName val="CF9172"/>
      <sheetName val="CF9100"/>
      <sheetName val="CF9163"/>
      <sheetName val="CF0031"/>
      <sheetName val="CF9139"/>
      <sheetName val="CF9140"/>
      <sheetName val="CF9122"/>
      <sheetName val="CF9123"/>
      <sheetName val="CF9137"/>
      <sheetName val="CF9179 "/>
      <sheetName val="CF9148"/>
      <sheetName val="CF9149"/>
      <sheetName val="CS9058"/>
      <sheetName val="CS9059"/>
      <sheetName val="CS9075"/>
      <sheetName val="CS9076"/>
      <sheetName val="CS9028"/>
      <sheetName val="CS9060"/>
      <sheetName val="CS9061"/>
      <sheetName val="CS9062"/>
      <sheetName val="ED-50516"/>
      <sheetName val="ED-50481"/>
      <sheetName val="ED-50474"/>
      <sheetName val="ED-50500"/>
      <sheetName val="ED-50493"/>
      <sheetName val="CR0028"/>
      <sheetName val="ED-50521"/>
      <sheetName val="ED-9013"/>
      <sheetName val="CL9256"/>
      <sheetName val="CL9100"/>
      <sheetName val="CL9101"/>
      <sheetName val="CL9102"/>
      <sheetName val="CL9257"/>
      <sheetName val="CU9204"/>
      <sheetName val="CUP9205"/>
      <sheetName val="CU9206"/>
      <sheetName val="CU9207"/>
      <sheetName val="CU9208"/>
      <sheetName val="CB9026"/>
      <sheetName val="CB0006"/>
      <sheetName val="CB0003"/>
      <sheetName val="CU0048"/>
      <sheetName val="CU9213"/>
      <sheetName val="CX9000"/>
      <sheetName val="CU9212"/>
      <sheetName val="CU9211"/>
      <sheetName val="CU9210"/>
      <sheetName val="CU9209"/>
    </sheetNames>
    <sheetDataSet>
      <sheetData sheetId="0"/>
      <sheetData sheetId="1"/>
      <sheetData sheetId="2"/>
      <sheetData sheetId="3">
        <row r="6">
          <cell r="A6" t="str">
            <v>01.</v>
          </cell>
          <cell r="B6">
            <v>8662</v>
          </cell>
          <cell r="C6" t="str">
            <v>MOBILIZAÇÃO E DESMOBILIZAÇÃO DE OBRA</v>
          </cell>
          <cell r="D6" t="str">
            <v/>
          </cell>
          <cell r="E6"/>
          <cell r="F6" t="str">
            <v>01.</v>
          </cell>
          <cell r="G6"/>
        </row>
        <row r="7">
          <cell r="A7" t="str">
            <v>01.01</v>
          </cell>
          <cell r="B7">
            <v>8700</v>
          </cell>
          <cell r="C7" t="str">
            <v>OBRAS EM CENTRO URBANO OU REGIÃO LIMÍTROFE - para obras executadas em centros urbanos ou próximos de centros urbanos</v>
          </cell>
          <cell r="D7" t="str">
            <v/>
          </cell>
          <cell r="E7"/>
          <cell r="F7" t="str">
            <v>01.01</v>
          </cell>
          <cell r="G7"/>
        </row>
        <row r="8">
          <cell r="A8" t="str">
            <v>ED-50392</v>
          </cell>
          <cell r="B8" t="str">
            <v>MOB-DES-020</v>
          </cell>
          <cell r="C8" t="str">
            <v>OBRAS ATÉ O VALOR DE 1.000.000,00</v>
          </cell>
          <cell r="D8" t="str">
            <v>%</v>
          </cell>
          <cell r="E8">
            <v>0.5</v>
          </cell>
          <cell r="F8" t="str">
            <v>ED-50392</v>
          </cell>
          <cell r="G8"/>
        </row>
        <row r="9">
          <cell r="A9" t="str">
            <v>ED-50393</v>
          </cell>
          <cell r="B9" t="str">
            <v>MOB-DES-025</v>
          </cell>
          <cell r="C9" t="str">
            <v>OBRAS COM VALOR ENTRE 1.000.000,01 E 3.000.000,00</v>
          </cell>
          <cell r="D9" t="str">
            <v>%</v>
          </cell>
          <cell r="E9">
            <v>0.3</v>
          </cell>
          <cell r="F9" t="str">
            <v>ED-50393</v>
          </cell>
          <cell r="G9"/>
        </row>
        <row r="10">
          <cell r="A10" t="str">
            <v>ED-50394</v>
          </cell>
          <cell r="B10" t="str">
            <v>MOB-DES-030</v>
          </cell>
          <cell r="C10" t="str">
            <v>OBRAS COM VALORES ACIMA DE 3.000.000,01</v>
          </cell>
          <cell r="D10" t="str">
            <v>%</v>
          </cell>
          <cell r="E10">
            <v>0.2</v>
          </cell>
          <cell r="F10" t="str">
            <v>ED-50394</v>
          </cell>
          <cell r="G10"/>
        </row>
        <row r="11">
          <cell r="A11" t="str">
            <v>01.02</v>
          </cell>
          <cell r="B11">
            <v>8701</v>
          </cell>
          <cell r="C11" t="str">
            <v xml:space="preserve">OBRA DISTANTE DE CENTRO URBANO - para obras que exigem a utilização de grande quantidade de equipamentos e são executadas em locais distantes de centros urbanos </v>
          </cell>
          <cell r="D11" t="str">
            <v/>
          </cell>
          <cell r="E11"/>
          <cell r="F11" t="str">
            <v>01.02</v>
          </cell>
          <cell r="G11"/>
        </row>
        <row r="12">
          <cell r="A12" t="str">
            <v>ED-50389</v>
          </cell>
          <cell r="B12" t="str">
            <v>MOB-DES-005</v>
          </cell>
          <cell r="C12" t="str">
            <v>OBRAS ATÉ O VALOR DE 1.000.000,00</v>
          </cell>
          <cell r="D12" t="str">
            <v>%</v>
          </cell>
          <cell r="E12">
            <v>2</v>
          </cell>
          <cell r="F12" t="str">
            <v>ED-50389</v>
          </cell>
          <cell r="G12"/>
        </row>
        <row r="13">
          <cell r="A13" t="str">
            <v>ED-50390</v>
          </cell>
          <cell r="B13" t="str">
            <v>MOB-DES-010</v>
          </cell>
          <cell r="C13" t="str">
            <v>OBRAS COM VALOR ENTRE 1.000.000,01 E 3.000.000,00</v>
          </cell>
          <cell r="D13" t="str">
            <v>%</v>
          </cell>
          <cell r="E13">
            <v>1.5</v>
          </cell>
          <cell r="F13" t="str">
            <v>ED-50390</v>
          </cell>
          <cell r="G13"/>
        </row>
        <row r="14">
          <cell r="A14" t="str">
            <v>ED-50391</v>
          </cell>
          <cell r="B14" t="str">
            <v>MOB-DES-015</v>
          </cell>
          <cell r="C14" t="str">
            <v>OBRAS COM VALORES ACIMA DE 3.000.000,01</v>
          </cell>
          <cell r="D14" t="str">
            <v>%</v>
          </cell>
          <cell r="E14">
            <v>1</v>
          </cell>
          <cell r="F14" t="str">
            <v>ED-50391</v>
          </cell>
          <cell r="G14"/>
        </row>
        <row r="15">
          <cell r="A15" t="str">
            <v>02.</v>
          </cell>
          <cell r="B15">
            <v>8663</v>
          </cell>
          <cell r="C15" t="str">
            <v>SERVIÇOS PRELIMINARES</v>
          </cell>
          <cell r="D15" t="str">
            <v/>
          </cell>
          <cell r="E15"/>
          <cell r="F15" t="str">
            <v>02.</v>
          </cell>
          <cell r="G15"/>
        </row>
        <row r="16">
          <cell r="A16" t="str">
            <v>02.01</v>
          </cell>
          <cell r="B16">
            <v>8702</v>
          </cell>
          <cell r="C16" t="str">
            <v>LIMPEZA DO TERRENO</v>
          </cell>
          <cell r="D16" t="str">
            <v/>
          </cell>
          <cell r="E16"/>
          <cell r="F16" t="str">
            <v>02.01</v>
          </cell>
          <cell r="G16"/>
        </row>
        <row r="17">
          <cell r="A17" t="str">
            <v>ED-50701</v>
          </cell>
          <cell r="B17" t="str">
            <v>PRE-CAP-005</v>
          </cell>
          <cell r="C17" t="str">
            <v>CAPINA MANUAL DO TERRENO, EXCLUSIVE RASTELAMENTO E QUEIMA</v>
          </cell>
          <cell r="D17" t="str">
            <v>M2</v>
          </cell>
          <cell r="E17">
            <v>1.04</v>
          </cell>
          <cell r="F17" t="str">
            <v>ED-50701</v>
          </cell>
          <cell r="G17"/>
        </row>
        <row r="18">
          <cell r="A18" t="str">
            <v>ED-50703</v>
          </cell>
          <cell r="B18" t="str">
            <v>PRE-LIM-005</v>
          </cell>
          <cell r="C18" t="str">
            <v>LIMPEZA DO TERRENO, INCLUSIVE CAPINA, RASTELAMENTO COM AFASTAMENTO ATÉ 20M E QUEIMA CONTROLADA</v>
          </cell>
          <cell r="D18" t="str">
            <v>M2</v>
          </cell>
          <cell r="E18">
            <v>2.4</v>
          </cell>
          <cell r="F18" t="str">
            <v>ED-50703</v>
          </cell>
          <cell r="G18"/>
        </row>
        <row r="19">
          <cell r="A19" t="str">
            <v>ED-8143</v>
          </cell>
          <cell r="B19" t="str">
            <v>-</v>
          </cell>
          <cell r="C19" t="str">
            <v>RASTELAMENTO DE ÁREA COM AFASTAMENTO DE ATÉ 20 M</v>
          </cell>
          <cell r="D19" t="str">
            <v>M2</v>
          </cell>
          <cell r="E19">
            <v>1.25</v>
          </cell>
          <cell r="F19" t="str">
            <v>ED-8143</v>
          </cell>
          <cell r="G19"/>
        </row>
        <row r="20">
          <cell r="A20" t="str">
            <v>02.02</v>
          </cell>
          <cell r="B20">
            <v>8703</v>
          </cell>
          <cell r="C20" t="str">
            <v>DESMATAMENTO E DESTOCAMENTO</v>
          </cell>
          <cell r="D20" t="str">
            <v/>
          </cell>
          <cell r="E20"/>
          <cell r="F20" t="str">
            <v>02.02</v>
          </cell>
          <cell r="G20"/>
        </row>
        <row r="21">
          <cell r="A21" t="str">
            <v>ED-50702</v>
          </cell>
          <cell r="B21" t="str">
            <v>PRE-DES-005</v>
          </cell>
          <cell r="C21" t="str">
            <v>DESMATAMENTO, DESTOCAMENTO E LIMPEZA INCLUSIVE TRANSPORTE ATÉ 50 M</v>
          </cell>
          <cell r="D21" t="str">
            <v>M2</v>
          </cell>
          <cell r="E21">
            <v>0.33</v>
          </cell>
          <cell r="F21" t="str">
            <v>ED-50702</v>
          </cell>
          <cell r="G21"/>
        </row>
        <row r="22">
          <cell r="A22" t="str">
            <v>02.03</v>
          </cell>
          <cell r="B22">
            <v>8704</v>
          </cell>
          <cell r="C22" t="str">
            <v>SUPRESSÃO DE ÁRVORE</v>
          </cell>
          <cell r="D22" t="str">
            <v/>
          </cell>
          <cell r="E22"/>
          <cell r="F22" t="str">
            <v>02.03</v>
          </cell>
          <cell r="G22"/>
        </row>
        <row r="23">
          <cell r="A23" t="str">
            <v>ED-50700</v>
          </cell>
          <cell r="B23" t="str">
            <v>PRE-ARV-020</v>
          </cell>
          <cell r="C23" t="str">
            <v>CORTE DE ÁRVORE NATIVA COM MOTO-SERRA Ø &gt;= 0,30M - ACIMA DE 1.000 UNIDADES</v>
          </cell>
          <cell r="D23" t="str">
            <v>U</v>
          </cell>
          <cell r="E23">
            <v>27.26</v>
          </cell>
          <cell r="F23" t="str">
            <v>ED-50700</v>
          </cell>
          <cell r="G23"/>
        </row>
        <row r="24">
          <cell r="A24" t="str">
            <v>ED-50699</v>
          </cell>
          <cell r="B24" t="str">
            <v>PRE-ARV-015</v>
          </cell>
          <cell r="C24" t="str">
            <v>CORTE DE ÁRVORE NATIVA COM MOTO-SERRA Ø &gt;= 0,30M - ATÉ 1.000 UNIDADES</v>
          </cell>
          <cell r="D24" t="str">
            <v>U</v>
          </cell>
          <cell r="E24">
            <v>31.87</v>
          </cell>
          <cell r="F24" t="str">
            <v>ED-50699</v>
          </cell>
          <cell r="G24"/>
        </row>
        <row r="25">
          <cell r="A25" t="str">
            <v>ED-50698</v>
          </cell>
          <cell r="B25" t="str">
            <v>PRE-ARV-010</v>
          </cell>
          <cell r="C25" t="str">
            <v>CORTE DE ÁRVORE NATIVA COM MOTO-SERRA 0,15M =&lt; Ø &lt; 0,30M - ACIMA DE 1.000 UNIDADES</v>
          </cell>
          <cell r="D25" t="str">
            <v>U</v>
          </cell>
          <cell r="E25">
            <v>19.920000000000002</v>
          </cell>
          <cell r="F25" t="str">
            <v>ED-50698</v>
          </cell>
          <cell r="G25"/>
        </row>
        <row r="26">
          <cell r="A26" t="str">
            <v>ED-50697</v>
          </cell>
          <cell r="B26" t="str">
            <v>PRE-ARV-005</v>
          </cell>
          <cell r="C26" t="str">
            <v>CORTE DE ÁRVORE NATIVA COM MOTO-SERRA 0,15M =&lt; Ø &lt; 0,30M - ATÉ 1.000 UNIDADES</v>
          </cell>
          <cell r="D26" t="str">
            <v>U</v>
          </cell>
          <cell r="E26">
            <v>24.52</v>
          </cell>
          <cell r="F26" t="str">
            <v>ED-50697</v>
          </cell>
          <cell r="G26"/>
        </row>
        <row r="27">
          <cell r="A27" t="str">
            <v>02.04</v>
          </cell>
          <cell r="B27">
            <v>8705</v>
          </cell>
          <cell r="C27" t="str">
            <v>SONDAGEM</v>
          </cell>
          <cell r="D27" t="str">
            <v/>
          </cell>
          <cell r="E27"/>
          <cell r="F27" t="str">
            <v>02.04</v>
          </cell>
          <cell r="G27"/>
        </row>
        <row r="28">
          <cell r="A28" t="str">
            <v>ED-51006</v>
          </cell>
          <cell r="B28" t="str">
            <v>SON-SPT-005</v>
          </cell>
          <cell r="C28" t="str">
            <v>MOBILIZAÇÃO E DESMOBILIZAÇÃO POR EQUIPAMENTO DE SONDAGEM A PERCUSSÃO D = 2 1/2"</v>
          </cell>
          <cell r="D28" t="str">
            <v>VB</v>
          </cell>
          <cell r="E28">
            <v>700</v>
          </cell>
          <cell r="F28" t="str">
            <v>ED-51006</v>
          </cell>
          <cell r="G28"/>
        </row>
        <row r="29">
          <cell r="A29" t="str">
            <v>ED-51008</v>
          </cell>
          <cell r="B29" t="str">
            <v>SON-SPT-015</v>
          </cell>
          <cell r="C29" t="str">
            <v>MOBILIZAÇÃO E DESMOBILIZAÇÃO POR EQUIPAMENTO DE SONDAGEM A PERCUSSÃO D = 4"</v>
          </cell>
          <cell r="D29" t="str">
            <v>VB</v>
          </cell>
          <cell r="E29">
            <v>1050</v>
          </cell>
          <cell r="F29" t="str">
            <v>ED-51008</v>
          </cell>
          <cell r="G29"/>
        </row>
        <row r="30">
          <cell r="A30" t="str">
            <v>ED-51007</v>
          </cell>
          <cell r="B30" t="str">
            <v>SON-SPT-010</v>
          </cell>
          <cell r="C30" t="str">
            <v>SONDAGEM A PERCUSSÃO D = 2 1/2" COM MEDIDA DE SPT (FATURAMENTO MÍNIMO = 30 M)</v>
          </cell>
          <cell r="D30" t="str">
            <v>M</v>
          </cell>
          <cell r="E30">
            <v>75.62</v>
          </cell>
          <cell r="F30" t="str">
            <v>ED-51007</v>
          </cell>
          <cell r="G30"/>
        </row>
        <row r="31">
          <cell r="A31" t="str">
            <v>ED-51009</v>
          </cell>
          <cell r="B31" t="str">
            <v>SON-SPT-020</v>
          </cell>
          <cell r="C31" t="str">
            <v>SONDAGEM A PERCUSSÃO D = 4" COM MEDIDA DE SPT (FATURAMENTO MÍNIMO = 30 M)</v>
          </cell>
          <cell r="D31" t="str">
            <v>M</v>
          </cell>
          <cell r="E31">
            <v>126.5</v>
          </cell>
          <cell r="F31" t="str">
            <v>ED-51009</v>
          </cell>
          <cell r="G31"/>
        </row>
        <row r="32">
          <cell r="A32" t="str">
            <v>02.05</v>
          </cell>
          <cell r="B32">
            <v>8706</v>
          </cell>
          <cell r="C32" t="str">
            <v>DEMOLIÇÃO DE TELHADO</v>
          </cell>
          <cell r="D32" t="str">
            <v/>
          </cell>
          <cell r="E32"/>
          <cell r="F32" t="str">
            <v>02.05</v>
          </cell>
          <cell r="G32"/>
        </row>
        <row r="33">
          <cell r="A33" t="str">
            <v>ED-48456</v>
          </cell>
          <cell r="B33" t="str">
            <v>DEM-ENG-015</v>
          </cell>
          <cell r="C33" t="str">
            <v>DEMOLIÇÃO DE ENGRADAMENTO DE TELHA CERÂMICA COLONIAL OU FRANCESA INCLUSIVE EMPILHAMENTO</v>
          </cell>
          <cell r="D33" t="str">
            <v>M2</v>
          </cell>
          <cell r="E33">
            <v>18.25</v>
          </cell>
          <cell r="F33" t="str">
            <v>ED-48456</v>
          </cell>
          <cell r="G33"/>
        </row>
        <row r="34">
          <cell r="A34" t="str">
            <v>ED-48457</v>
          </cell>
          <cell r="B34" t="str">
            <v>DEM-ENG-020</v>
          </cell>
          <cell r="C34" t="str">
            <v>DEMOLIÇÃO DE ENGRADAMENTO DE TELHA CERÂMICA PARA REAPROVEITAMENTO</v>
          </cell>
          <cell r="D34" t="str">
            <v>M2</v>
          </cell>
          <cell r="E34">
            <v>22.03</v>
          </cell>
          <cell r="F34" t="str">
            <v>ED-48457</v>
          </cell>
          <cell r="G34"/>
        </row>
        <row r="35">
          <cell r="A35" t="str">
            <v>ED-48454</v>
          </cell>
          <cell r="B35" t="str">
            <v>DEM-ENG-005</v>
          </cell>
          <cell r="C35" t="str">
            <v>DEMOLIÇÃO DE ENGRADAMENTO DE TELHA METÁLICA, PVC OU FIBROCIMENTO, INCLUSIVE EMPILHAMENTO</v>
          </cell>
          <cell r="D35" t="str">
            <v>M2</v>
          </cell>
          <cell r="E35">
            <v>15.89</v>
          </cell>
          <cell r="F35" t="str">
            <v>ED-48454</v>
          </cell>
          <cell r="G35"/>
        </row>
        <row r="36">
          <cell r="A36" t="str">
            <v>ED-48455</v>
          </cell>
          <cell r="B36" t="str">
            <v>DEM-ENG-010</v>
          </cell>
          <cell r="C36" t="str">
            <v>DEMOLIÇÃO DE ENGRADAMENTO DE TELHA TIPO CALHA DE FIBROCIMENTO, INCLUSIVE EMPILHAMENTO</v>
          </cell>
          <cell r="D36" t="str">
            <v>M2</v>
          </cell>
          <cell r="E36">
            <v>15.89</v>
          </cell>
          <cell r="F36" t="str">
            <v>ED-48455</v>
          </cell>
          <cell r="G36"/>
        </row>
        <row r="37">
          <cell r="A37" t="str">
            <v>ED-48438</v>
          </cell>
          <cell r="B37" t="str">
            <v>DEM-CAL-005</v>
          </cell>
          <cell r="C37" t="str">
            <v>REMOÇÃO DE CALHA GALVANIZADA OU PVC, INCLUSIVE AFASTAMENTO</v>
          </cell>
          <cell r="D37" t="str">
            <v>M</v>
          </cell>
          <cell r="E37">
            <v>7.16</v>
          </cell>
          <cell r="F37" t="str">
            <v>ED-48438</v>
          </cell>
          <cell r="G37"/>
        </row>
        <row r="38">
          <cell r="A38" t="str">
            <v>ED-48446</v>
          </cell>
          <cell r="B38" t="str">
            <v>DEM-CON-035</v>
          </cell>
          <cell r="C38" t="str">
            <v>REMOÇÃO DE CONDUTOR DE CHAPA GALVANIZADA OU PVC, INCLUSIVE AFASTAMENTO</v>
          </cell>
          <cell r="D38" t="str">
            <v>M</v>
          </cell>
          <cell r="E38">
            <v>4.47</v>
          </cell>
          <cell r="F38" t="str">
            <v>ED-48446</v>
          </cell>
          <cell r="G38"/>
        </row>
        <row r="39">
          <cell r="A39" t="str">
            <v>ED-48506</v>
          </cell>
          <cell r="B39" t="str">
            <v>DEM-RUF-005</v>
          </cell>
          <cell r="C39" t="str">
            <v>REMOÇÃO DE RUFO DE CHAPA GALVANIZADA, INCLUSIVE AFASTAMENTO</v>
          </cell>
          <cell r="D39" t="str">
            <v>M</v>
          </cell>
          <cell r="E39">
            <v>5</v>
          </cell>
          <cell r="F39" t="str">
            <v>ED-48506</v>
          </cell>
          <cell r="G39"/>
        </row>
        <row r="40">
          <cell r="A40" t="str">
            <v>ED-48513</v>
          </cell>
          <cell r="B40" t="str">
            <v>DEM-TEL-025</v>
          </cell>
          <cell r="C40" t="str">
            <v>REMOÇÃO DE TELHA CERÂMICA COLONIAL OU FRANCESA, INCLUSIVE AFASTAMENTO E EMPILHAMENTO</v>
          </cell>
          <cell r="D40" t="str">
            <v>M2</v>
          </cell>
          <cell r="E40">
            <v>10.74</v>
          </cell>
          <cell r="F40" t="str">
            <v>ED-48513</v>
          </cell>
          <cell r="G40"/>
        </row>
        <row r="41">
          <cell r="A41" t="str">
            <v>ED-48514</v>
          </cell>
          <cell r="B41" t="str">
            <v>DEM-TEL-030</v>
          </cell>
          <cell r="C41" t="str">
            <v>REMOÇÃO DE TELHA CERÂMICA COLONIAL OU FRANCESA PARA REAPROVEITAMENTO, INCLUSIVE AFASTAMENTO E EMPILHAMENTO</v>
          </cell>
          <cell r="D41" t="str">
            <v>M2</v>
          </cell>
          <cell r="E41">
            <v>17.91</v>
          </cell>
          <cell r="F41" t="str">
            <v>ED-48514</v>
          </cell>
          <cell r="G41"/>
        </row>
        <row r="42">
          <cell r="A42" t="str">
            <v>ED-48509</v>
          </cell>
          <cell r="B42" t="str">
            <v>DEM-TEL-005</v>
          </cell>
          <cell r="C42" t="str">
            <v>REMOÇÃO DE TELHA METÁLICA OU PVC, INCLUSIVE AFASTAMENTO E EMPILHAMENTO</v>
          </cell>
          <cell r="D42" t="str">
            <v>M2</v>
          </cell>
          <cell r="E42">
            <v>5.84</v>
          </cell>
          <cell r="F42" t="str">
            <v>ED-48509</v>
          </cell>
          <cell r="G42"/>
        </row>
        <row r="43">
          <cell r="A43" t="str">
            <v>ED-48511</v>
          </cell>
          <cell r="B43" t="str">
            <v>DEM-TEL-015</v>
          </cell>
          <cell r="C43" t="str">
            <v>REMOÇÃO DE TELHA ONDULADA DE FIBROCIMENTO, INCLUSIVE AFASTAMENTO E EMPILHAMENTO</v>
          </cell>
          <cell r="D43" t="str">
            <v>M2</v>
          </cell>
          <cell r="E43">
            <v>9.85</v>
          </cell>
          <cell r="F43" t="str">
            <v>ED-48511</v>
          </cell>
          <cell r="G43"/>
        </row>
        <row r="44">
          <cell r="A44" t="str">
            <v>ED-48512</v>
          </cell>
          <cell r="B44" t="str">
            <v>DEM-TEL-020</v>
          </cell>
          <cell r="C44" t="str">
            <v>REMOÇÃO DE TELHA ONDULADA FIBROCIMENTO PARA REAPROVEITAMENTO</v>
          </cell>
          <cell r="D44" t="str">
            <v>M2</v>
          </cell>
          <cell r="E44">
            <v>11.64</v>
          </cell>
          <cell r="F44" t="str">
            <v>ED-48512</v>
          </cell>
          <cell r="G44"/>
        </row>
        <row r="45">
          <cell r="A45" t="str">
            <v>ED-48510</v>
          </cell>
          <cell r="B45" t="str">
            <v>DEM-TEL-010</v>
          </cell>
          <cell r="C45" t="str">
            <v>REMOÇÃO DE TELHA TIPO CALHA DE FIBROCIMENTO, INCLUSIVE AFASTAMENTO E EMPILHAMENTO</v>
          </cell>
          <cell r="D45" t="str">
            <v>M2</v>
          </cell>
          <cell r="E45">
            <v>10.74</v>
          </cell>
          <cell r="F45" t="str">
            <v>ED-48510</v>
          </cell>
          <cell r="G45"/>
        </row>
        <row r="46">
          <cell r="A46" t="str">
            <v>02.06</v>
          </cell>
          <cell r="B46">
            <v>8707</v>
          </cell>
          <cell r="C46" t="str">
            <v>REMOÇÃO DE INSTALAÇÃO</v>
          </cell>
          <cell r="D46" t="str">
            <v/>
          </cell>
          <cell r="E46"/>
          <cell r="F46" t="str">
            <v>02.06</v>
          </cell>
          <cell r="G46"/>
        </row>
        <row r="47">
          <cell r="A47" t="str">
            <v>ED-48499</v>
          </cell>
          <cell r="B47" t="str">
            <v>DEM-RED-005</v>
          </cell>
          <cell r="C47" t="str">
            <v>DESMONTAGEM E RETIRADA DE REDES DE DUTOS DE AR CONDICIONADO</v>
          </cell>
          <cell r="D47" t="str">
            <v>M</v>
          </cell>
          <cell r="E47">
            <v>7.16</v>
          </cell>
          <cell r="F47" t="str">
            <v>ED-48499</v>
          </cell>
          <cell r="G47"/>
        </row>
        <row r="48">
          <cell r="A48" t="str">
            <v>ED-48466</v>
          </cell>
          <cell r="B48" t="str">
            <v>DEM-INT-005</v>
          </cell>
          <cell r="C48" t="str">
            <v>REMOÇÃO DE INTERFONE</v>
          </cell>
          <cell r="D48" t="str">
            <v>U</v>
          </cell>
          <cell r="E48">
            <v>38.01</v>
          </cell>
          <cell r="F48" t="str">
            <v>ED-48466</v>
          </cell>
          <cell r="G48"/>
        </row>
        <row r="49">
          <cell r="A49" t="str">
            <v>ED-48468</v>
          </cell>
          <cell r="B49" t="str">
            <v>DEM-LUM-005</v>
          </cell>
          <cell r="C49" t="str">
            <v>REMOÇÃO DE LUMINÁRIA FLUORESCENTE</v>
          </cell>
          <cell r="D49" t="str">
            <v>U</v>
          </cell>
          <cell r="E49">
            <v>15.2</v>
          </cell>
          <cell r="F49" t="str">
            <v>ED-48468</v>
          </cell>
          <cell r="G49"/>
        </row>
        <row r="50">
          <cell r="A50" t="str">
            <v>ED-48469</v>
          </cell>
          <cell r="B50" t="str">
            <v>DEM-LUM-010</v>
          </cell>
          <cell r="C50" t="str">
            <v>REMOÇÃO DE LUMINÁRIA INCANDESCENTE</v>
          </cell>
          <cell r="D50" t="str">
            <v>U</v>
          </cell>
          <cell r="E50">
            <v>9.49</v>
          </cell>
          <cell r="F50" t="str">
            <v>ED-48469</v>
          </cell>
          <cell r="G50"/>
        </row>
        <row r="51">
          <cell r="A51" t="str">
            <v>ED-48515</v>
          </cell>
          <cell r="B51" t="str">
            <v>DEM-TUB-005</v>
          </cell>
          <cell r="C51" t="str">
            <v>RETIRADA DE TUBULAÇÕES EMBUTIDAS DAS REDE DE ÁGUA, ELÉTRICA, GASES, ETC.</v>
          </cell>
          <cell r="D51" t="str">
            <v>M</v>
          </cell>
          <cell r="E51">
            <v>13.22</v>
          </cell>
          <cell r="F51" t="str">
            <v>ED-48515</v>
          </cell>
          <cell r="G51"/>
        </row>
        <row r="52">
          <cell r="A52" t="str">
            <v>ED-48500</v>
          </cell>
          <cell r="B52" t="str">
            <v>DEM-RED-010</v>
          </cell>
          <cell r="C52" t="str">
            <v>RETIRADA DE TUBULAÇÕES EMBUTIDAS DE REDE DE ÁGUA, ELÉTRICA, GASES ETC., INCLUSIVE CORTES E DESVIOS</v>
          </cell>
          <cell r="D52" t="str">
            <v>M</v>
          </cell>
          <cell r="E52">
            <v>13.22</v>
          </cell>
          <cell r="F52" t="str">
            <v>ED-48500</v>
          </cell>
          <cell r="G52"/>
        </row>
        <row r="53">
          <cell r="A53" t="str">
            <v>02.07</v>
          </cell>
          <cell r="B53">
            <v>8708</v>
          </cell>
          <cell r="C53" t="str">
            <v>DEMOLIÇÃO DE FORRO</v>
          </cell>
          <cell r="D53" t="str">
            <v/>
          </cell>
          <cell r="E53"/>
          <cell r="F53" t="str">
            <v>02.07</v>
          </cell>
          <cell r="G53"/>
        </row>
        <row r="54">
          <cell r="A54" t="str">
            <v>ED-48463</v>
          </cell>
          <cell r="B54" t="str">
            <v>DEM-FOR-030</v>
          </cell>
          <cell r="C54" t="str">
            <v>DEMOLIÇÃO DE FORRO DE GESSO INCLUSIVE AFASTAMENTO E EMPILHAMENTO</v>
          </cell>
          <cell r="D54" t="str">
            <v>M2</v>
          </cell>
          <cell r="E54">
            <v>15.22</v>
          </cell>
          <cell r="F54" t="str">
            <v>ED-48463</v>
          </cell>
          <cell r="G54"/>
        </row>
        <row r="55">
          <cell r="A55" t="str">
            <v>ED-48462</v>
          </cell>
          <cell r="B55" t="str">
            <v>DEM-FOR-020</v>
          </cell>
          <cell r="C55" t="str">
            <v>DEMOLIÇÃO DE FORRO DE PERFIS EXCLUSIVE ESTRUTURA DE SUSTENTAÇÃO COM AFASTAMENTO E EMPILHAMENTO</v>
          </cell>
          <cell r="D55" t="str">
            <v>M2</v>
          </cell>
          <cell r="E55">
            <v>16.11</v>
          </cell>
          <cell r="F55" t="str">
            <v>ED-48462</v>
          </cell>
          <cell r="G55"/>
        </row>
        <row r="56">
          <cell r="A56" t="str">
            <v>ED-48461</v>
          </cell>
          <cell r="B56" t="str">
            <v>DEM-FOR-015</v>
          </cell>
          <cell r="C56" t="str">
            <v>DEMOLIÇÃO DE FORRO DE PERFIS INCLUSIVE ESTRUTURA DE SUSTENTAÇÃO COM AFASTAMENTO E EMPILHAMENTO</v>
          </cell>
          <cell r="D56" t="str">
            <v>M2</v>
          </cell>
          <cell r="E56">
            <v>27.68</v>
          </cell>
          <cell r="F56" t="str">
            <v>ED-48461</v>
          </cell>
          <cell r="G56"/>
        </row>
        <row r="57">
          <cell r="A57" t="str">
            <v>ED-48460</v>
          </cell>
          <cell r="B57" t="str">
            <v>DEM-FOR-010</v>
          </cell>
          <cell r="C57" t="str">
            <v>DEMOLIÇÃO DE FORRO DE PLACAS EXCLUSIVE BARROTEAMENTO COM AFASTAMENTO E EMPILHAMENTO</v>
          </cell>
          <cell r="D57" t="str">
            <v>M2</v>
          </cell>
          <cell r="E57">
            <v>8.9499999999999993</v>
          </cell>
          <cell r="F57" t="str">
            <v>ED-48460</v>
          </cell>
          <cell r="G57"/>
        </row>
        <row r="58">
          <cell r="A58" t="str">
            <v>ED-48459</v>
          </cell>
          <cell r="B58" t="str">
            <v>DEM-FOR-005</v>
          </cell>
          <cell r="C58" t="str">
            <v>DEMOLIÇÃO DE FORRO DE PLACAS INCLUSIVE BARROTEAMENTO COM AFASTAMENTO E EMPILHAMENTO</v>
          </cell>
          <cell r="D58" t="str">
            <v>M2</v>
          </cell>
          <cell r="E58">
            <v>16.11</v>
          </cell>
          <cell r="F58" t="str">
            <v>ED-48459</v>
          </cell>
          <cell r="G58"/>
        </row>
        <row r="59">
          <cell r="A59" t="str">
            <v>ED-48464</v>
          </cell>
          <cell r="B59" t="str">
            <v>DEM-FOR-035</v>
          </cell>
          <cell r="C59" t="str">
            <v>DEMOLIÇÃO DE FORRO DE TABUAS DE PINHO INCLUSIVE AFASTAMENTO E EMPILHAMENTO</v>
          </cell>
          <cell r="D59" t="str">
            <v>M2</v>
          </cell>
          <cell r="E59">
            <v>16.11</v>
          </cell>
          <cell r="F59" t="str">
            <v>ED-48464</v>
          </cell>
          <cell r="G59"/>
        </row>
        <row r="60">
          <cell r="A60" t="str">
            <v>02.08</v>
          </cell>
          <cell r="B60">
            <v>8710</v>
          </cell>
          <cell r="C60" t="str">
            <v>DEMOLIÇÃO DE ESQUADRIA</v>
          </cell>
          <cell r="D60" t="str">
            <v/>
          </cell>
          <cell r="E60"/>
          <cell r="F60" t="str">
            <v>02.08</v>
          </cell>
          <cell r="G60"/>
        </row>
        <row r="61">
          <cell r="A61" t="str">
            <v>ED-48496</v>
          </cell>
          <cell r="B61" t="str">
            <v>DEM-POR-025</v>
          </cell>
          <cell r="C61" t="str">
            <v>REMOÇÃO DE ALIZAR, INCLUSIVE AFASTAMENTO E EMPILHAMENTO</v>
          </cell>
          <cell r="D61" t="str">
            <v>CJ</v>
          </cell>
          <cell r="E61">
            <v>2.63</v>
          </cell>
          <cell r="F61" t="str">
            <v>ED-48496</v>
          </cell>
          <cell r="G61"/>
        </row>
        <row r="62">
          <cell r="A62" t="str">
            <v>ED-48458</v>
          </cell>
          <cell r="B62" t="str">
            <v>DEM-FER-005</v>
          </cell>
          <cell r="C62" t="str">
            <v>REMOÇÃO DE FERRAGENS (DOBRADIÇAS, FECHADURAS, MAÇANETAS)</v>
          </cell>
          <cell r="D62" t="str">
            <v>U</v>
          </cell>
          <cell r="E62">
            <v>13</v>
          </cell>
          <cell r="F62" t="str">
            <v>ED-48458</v>
          </cell>
          <cell r="G62"/>
        </row>
        <row r="63">
          <cell r="A63" t="str">
            <v>ED-48494</v>
          </cell>
          <cell r="B63" t="str">
            <v>DEM-POR-015</v>
          </cell>
          <cell r="C63" t="str">
            <v>REMOÇÃO DE FOLHA DE PORTA OU JANELA, INCLUSIVE AFASTAMENTO E EMPILHAMENTO</v>
          </cell>
          <cell r="D63" t="str">
            <v>M2</v>
          </cell>
          <cell r="E63">
            <v>7.16</v>
          </cell>
          <cell r="F63" t="str">
            <v>ED-48494</v>
          </cell>
          <cell r="G63"/>
        </row>
        <row r="64">
          <cell r="A64" t="str">
            <v>ED-48495</v>
          </cell>
          <cell r="B64" t="str">
            <v>DEM-POR-020</v>
          </cell>
          <cell r="C64" t="str">
            <v>REMOÇÃO DE MARCO, INCLUSIVE AFASTAMENTO E EMPILHAMENTO</v>
          </cell>
          <cell r="D64" t="str">
            <v>U</v>
          </cell>
          <cell r="E64">
            <v>12.53</v>
          </cell>
          <cell r="F64" t="str">
            <v>ED-48495</v>
          </cell>
          <cell r="G64"/>
        </row>
        <row r="65">
          <cell r="A65" t="str">
            <v>ED-48493</v>
          </cell>
          <cell r="B65" t="str">
            <v>DEM-POR-005</v>
          </cell>
          <cell r="C65" t="str">
            <v>REMOÇÃO DE PORTA OU JANELA INCLUSIVE MARCO E ALIZAR, INCLUSIVE AFASTAMENTO E EMPILHAMENTO</v>
          </cell>
          <cell r="D65" t="str">
            <v>M2</v>
          </cell>
          <cell r="E65">
            <v>10.74</v>
          </cell>
          <cell r="F65" t="str">
            <v>ED-48493</v>
          </cell>
          <cell r="G65"/>
        </row>
        <row r="66">
          <cell r="A66" t="str">
            <v>ED-48497</v>
          </cell>
          <cell r="B66" t="str">
            <v>DEM-POR-030</v>
          </cell>
          <cell r="C66" t="str">
            <v>REMOÇÃO DE PORTA OU JANELA METÁLICA, INCLUSIVE AFASTAMENTO</v>
          </cell>
          <cell r="D66" t="str">
            <v>M2</v>
          </cell>
          <cell r="E66">
            <v>15.22</v>
          </cell>
          <cell r="F66" t="str">
            <v>ED-48497</v>
          </cell>
          <cell r="G66"/>
        </row>
        <row r="67">
          <cell r="A67" t="str">
            <v>02.09</v>
          </cell>
          <cell r="B67">
            <v>8711</v>
          </cell>
          <cell r="C67" t="str">
            <v>DEMOLIÇÃO DE IMPERMEABILIZAÇÃO</v>
          </cell>
          <cell r="D67" t="str">
            <v/>
          </cell>
          <cell r="E67"/>
          <cell r="F67" t="str">
            <v>02.09</v>
          </cell>
          <cell r="G67"/>
        </row>
        <row r="68">
          <cell r="A68" t="str">
            <v>ED-48465</v>
          </cell>
          <cell r="B68" t="str">
            <v>DEM-IMP-005</v>
          </cell>
          <cell r="C68" t="str">
            <v>REMOÇÃO DE IMPERMEABILIZAÇÃO E PROTEÇÃO MECÂNICA</v>
          </cell>
          <cell r="D68" t="str">
            <v>M2</v>
          </cell>
          <cell r="E68">
            <v>36.81</v>
          </cell>
          <cell r="F68" t="str">
            <v>ED-48465</v>
          </cell>
          <cell r="G68"/>
        </row>
        <row r="69">
          <cell r="A69" t="str">
            <v>02.10</v>
          </cell>
          <cell r="B69">
            <v>8712</v>
          </cell>
          <cell r="C69" t="str">
            <v>DEMOLIÇÃO DE LOUÇA E ACESSÓRIOS</v>
          </cell>
          <cell r="D69" t="str">
            <v/>
          </cell>
          <cell r="E69"/>
          <cell r="F69" t="str">
            <v>02.10</v>
          </cell>
          <cell r="G69"/>
        </row>
        <row r="70">
          <cell r="A70" t="str">
            <v>ED-48467</v>
          </cell>
          <cell r="B70" t="str">
            <v>DEM-LOU-005</v>
          </cell>
          <cell r="C70" t="str">
            <v>REMOÇÃO DE LOUÇAS (LAVATÓRIO, BANHEIRA, PIA, VASO SANITÁRIO, TANQUE)</v>
          </cell>
          <cell r="D70" t="str">
            <v>U</v>
          </cell>
          <cell r="E70">
            <v>59.69</v>
          </cell>
          <cell r="F70" t="str">
            <v>ED-48467</v>
          </cell>
          <cell r="G70"/>
        </row>
        <row r="71">
          <cell r="A71" t="str">
            <v>ED-48470</v>
          </cell>
          <cell r="B71" t="str">
            <v>DEM-MET-005</v>
          </cell>
          <cell r="C71" t="str">
            <v>REMOÇÃO DE METAIS COMUNS (CONDUÍTE, SIFÃO, REGISTRO, TORNEIRAS)</v>
          </cell>
          <cell r="D71" t="str">
            <v>U</v>
          </cell>
          <cell r="E71">
            <v>13.9</v>
          </cell>
          <cell r="F71" t="str">
            <v>ED-48470</v>
          </cell>
          <cell r="G71"/>
        </row>
        <row r="72">
          <cell r="A72" t="str">
            <v>ED-48471</v>
          </cell>
          <cell r="B72" t="str">
            <v>DEM-MET-010</v>
          </cell>
          <cell r="C72" t="str">
            <v>REMOÇÃO DE METAIS ESPECIAIS (VÁLVULA DE DESCARGA, CAIXA SILENCIOSA)</v>
          </cell>
          <cell r="D72" t="str">
            <v>U</v>
          </cell>
          <cell r="E72">
            <v>14.58</v>
          </cell>
          <cell r="F72" t="str">
            <v>ED-48471</v>
          </cell>
          <cell r="G72"/>
        </row>
        <row r="73">
          <cell r="A73" t="str">
            <v>02.11</v>
          </cell>
          <cell r="B73">
            <v>8713</v>
          </cell>
          <cell r="C73" t="str">
            <v>DEMOLIÇÃO DE DIVISÓRIA E BANCADA</v>
          </cell>
          <cell r="D73" t="str">
            <v/>
          </cell>
          <cell r="E73"/>
          <cell r="F73" t="str">
            <v>02.11</v>
          </cell>
          <cell r="G73"/>
        </row>
        <row r="74">
          <cell r="A74" t="str">
            <v>ED-48452</v>
          </cell>
          <cell r="B74" t="str">
            <v>DEM-DIV-015</v>
          </cell>
          <cell r="C74" t="str">
            <v>DEMOLIÇÃO DE DIVISÓRIA DE ELEMENTOS VAZADOS (COBOGÓ, ETC ), INCLUSIVE AFASTAMENTO</v>
          </cell>
          <cell r="D74" t="str">
            <v>M2</v>
          </cell>
          <cell r="E74">
            <v>14.32</v>
          </cell>
          <cell r="F74" t="str">
            <v>ED-48452</v>
          </cell>
          <cell r="G74"/>
        </row>
        <row r="75">
          <cell r="A75" t="str">
            <v>ED-48453</v>
          </cell>
          <cell r="B75" t="str">
            <v>DEM-DIV-020</v>
          </cell>
          <cell r="C75" t="str">
            <v>DEMOLIÇÃO DE DIVISÓRIA DE LAMINADO, INCLUSIVE AFASTAMENTO</v>
          </cell>
          <cell r="D75" t="str">
            <v>M2</v>
          </cell>
          <cell r="E75">
            <v>17.91</v>
          </cell>
          <cell r="F75" t="str">
            <v>ED-48453</v>
          </cell>
          <cell r="G75"/>
        </row>
        <row r="76">
          <cell r="A76" t="str">
            <v>ED-8024</v>
          </cell>
          <cell r="B76" t="str">
            <v>DEM-DIV-010</v>
          </cell>
          <cell r="C76" t="str">
            <v>DEMOLIÇÃO DE DIVISÓRIA DE MADEIRA, INCLUSIVE AFASTAMENTO</v>
          </cell>
          <cell r="D76" t="str">
            <v>M2</v>
          </cell>
          <cell r="E76">
            <v>17.91</v>
          </cell>
          <cell r="F76" t="str">
            <v>ED-8024</v>
          </cell>
          <cell r="G76"/>
        </row>
        <row r="77">
          <cell r="A77" t="str">
            <v>ED-48450</v>
          </cell>
          <cell r="B77" t="str">
            <v>DEM-DIV-005</v>
          </cell>
          <cell r="C77" t="str">
            <v>DEMOLIÇÃO DE DIVISÓRIA DE PEDRAS (MÁRMORE, GRANITO, ARDÓSIA, MARMORITE), INCLUSIVE AFASTAMENTO</v>
          </cell>
          <cell r="D77" t="str">
            <v>M2</v>
          </cell>
          <cell r="E77">
            <v>41.57</v>
          </cell>
          <cell r="F77" t="str">
            <v>ED-48450</v>
          </cell>
          <cell r="G77"/>
        </row>
        <row r="78">
          <cell r="A78" t="str">
            <v>ED-48437</v>
          </cell>
          <cell r="B78" t="str">
            <v>DEM-BAN-005</v>
          </cell>
          <cell r="C78" t="str">
            <v>REMOÇÃO DE BANCADA DE PEDRA (MÁRMORE, GRANITO, ARDÓSIA, MARMORITE, ETC.)</v>
          </cell>
          <cell r="D78" t="str">
            <v>M2</v>
          </cell>
          <cell r="E78">
            <v>41.57</v>
          </cell>
          <cell r="F78" t="str">
            <v>ED-48437</v>
          </cell>
          <cell r="G78"/>
        </row>
        <row r="79">
          <cell r="A79" t="str">
            <v>02.12</v>
          </cell>
          <cell r="B79">
            <v>8714</v>
          </cell>
          <cell r="C79" t="str">
            <v>DEMOLIÇÃO DE ALVENARIA</v>
          </cell>
          <cell r="D79" t="str">
            <v/>
          </cell>
          <cell r="E79"/>
          <cell r="F79" t="str">
            <v>02.12</v>
          </cell>
          <cell r="G79"/>
        </row>
        <row r="80">
          <cell r="A80" t="str">
            <v>ED-48436</v>
          </cell>
          <cell r="B80" t="str">
            <v>DEM-ALV-010</v>
          </cell>
          <cell r="C80" t="str">
            <v>DEMOLIÇÃO DE ALVENARIA DE TIJOLO CERÂMICO SEM APROVEITAMENTO DO MATERIAL, INCLUSIVE AFASTAMENTO</v>
          </cell>
          <cell r="D80" t="str">
            <v>M3</v>
          </cell>
          <cell r="E80">
            <v>107.51</v>
          </cell>
          <cell r="F80" t="str">
            <v>ED-48436</v>
          </cell>
          <cell r="G80"/>
        </row>
        <row r="81">
          <cell r="A81" t="str">
            <v>ED-48435</v>
          </cell>
          <cell r="B81" t="str">
            <v>DEM-ALV-005</v>
          </cell>
          <cell r="C81" t="str">
            <v>DEMOLIÇÃO DE ALVENARIA DE TIJOLO E BLOCO SEM APROVEITAMENTO DO MATERIAL, INCLUSIVE AFASTAMENTO</v>
          </cell>
          <cell r="D81" t="str">
            <v>M3</v>
          </cell>
          <cell r="E81">
            <v>98.54</v>
          </cell>
          <cell r="F81" t="str">
            <v>ED-48435</v>
          </cell>
          <cell r="G81"/>
        </row>
        <row r="82">
          <cell r="A82" t="str">
            <v>ED-48447</v>
          </cell>
          <cell r="B82" t="str">
            <v>DEM-CON-040</v>
          </cell>
          <cell r="C82" t="str">
            <v>DEMOLIÇÃO DE CONSTRUÇÃO EM ALVENARIAS</v>
          </cell>
          <cell r="D82" t="str">
            <v>M2</v>
          </cell>
          <cell r="E82">
            <v>121.78</v>
          </cell>
          <cell r="F82" t="str">
            <v>ED-48447</v>
          </cell>
          <cell r="G82"/>
        </row>
        <row r="83">
          <cell r="A83" t="str">
            <v>02.13</v>
          </cell>
          <cell r="B83">
            <v>8715</v>
          </cell>
          <cell r="C83" t="str">
            <v>DEMOLIÇÃO DE CONCRETO</v>
          </cell>
          <cell r="D83" t="str">
            <v/>
          </cell>
          <cell r="E83"/>
          <cell r="F83" t="str">
            <v>02.13</v>
          </cell>
          <cell r="G83"/>
        </row>
        <row r="84">
          <cell r="A84" t="str">
            <v>ED-48443</v>
          </cell>
          <cell r="B84" t="str">
            <v>DEM-CON-020</v>
          </cell>
          <cell r="C84" t="str">
            <v>DEMOLIÇÃO DE CONCRETO ARMADO - COM EQUIPAMENTO ELÉTRICO, INCLUSIVE AFASTAMENTO</v>
          </cell>
          <cell r="D84" t="str">
            <v>M3</v>
          </cell>
          <cell r="E84">
            <v>62.61</v>
          </cell>
          <cell r="F84" t="str">
            <v>ED-48443</v>
          </cell>
          <cell r="G84"/>
        </row>
        <row r="85">
          <cell r="A85" t="str">
            <v>ED-48445</v>
          </cell>
          <cell r="B85" t="str">
            <v>DEM-CON-030</v>
          </cell>
          <cell r="C85" t="str">
            <v>DEMOLIÇÃO DE CONCRETO ARMADO - COM EQUIPAMENTO PNEUMÁTICO, INCLUSIVE AFASTAMENTO</v>
          </cell>
          <cell r="D85" t="str">
            <v>M3</v>
          </cell>
          <cell r="E85">
            <v>139.77000000000001</v>
          </cell>
          <cell r="F85" t="str">
            <v>ED-48445</v>
          </cell>
          <cell r="G85"/>
        </row>
        <row r="86">
          <cell r="A86" t="str">
            <v>ED-48441</v>
          </cell>
          <cell r="B86" t="str">
            <v>DEM-CON-010</v>
          </cell>
          <cell r="C86" t="str">
            <v>DEMOLIÇÃO DE CONCRETO ARMADO-MANUAL, INCLUSIVE AFASTAMENTO</v>
          </cell>
          <cell r="D86" t="str">
            <v>M3</v>
          </cell>
          <cell r="E86">
            <v>286.7</v>
          </cell>
          <cell r="F86" t="str">
            <v>ED-48441</v>
          </cell>
          <cell r="G86"/>
        </row>
        <row r="87">
          <cell r="A87" t="str">
            <v>ED-48442</v>
          </cell>
          <cell r="B87" t="str">
            <v>DEM-CON-015</v>
          </cell>
          <cell r="C87" t="str">
            <v>DEMOLIÇÃO DE CONCRETO SIMPLES - COM EQUIPAMENTO ELÉTRICO, INCLUSIVE AFASTAMENTO</v>
          </cell>
          <cell r="D87" t="str">
            <v>M3</v>
          </cell>
          <cell r="E87">
            <v>37.72</v>
          </cell>
          <cell r="F87" t="str">
            <v>ED-48442</v>
          </cell>
          <cell r="G87"/>
        </row>
        <row r="88">
          <cell r="A88" t="str">
            <v>ED-48444</v>
          </cell>
          <cell r="B88" t="str">
            <v>DEM-CON-025</v>
          </cell>
          <cell r="C88" t="str">
            <v>DEMOLIÇÃO DE CONCRETO SIMPLES - COM EQUIPAMENTO PNEUMÁTICO, INCLUSIVE AFASTAMENTO</v>
          </cell>
          <cell r="D88" t="str">
            <v>M3</v>
          </cell>
          <cell r="E88">
            <v>79.2</v>
          </cell>
          <cell r="F88" t="str">
            <v>ED-48444</v>
          </cell>
          <cell r="G88"/>
        </row>
        <row r="89">
          <cell r="A89" t="str">
            <v>ED-48440</v>
          </cell>
          <cell r="B89" t="str">
            <v>DEM-CON-005</v>
          </cell>
          <cell r="C89" t="str">
            <v>DEMOLIÇÃO DE CONCRETO SIMPLES-MANUAL, INCLUSIVE AFASTAMENTO</v>
          </cell>
          <cell r="D89" t="str">
            <v>M3</v>
          </cell>
          <cell r="E89">
            <v>232.94</v>
          </cell>
          <cell r="F89" t="str">
            <v>ED-48440</v>
          </cell>
          <cell r="G89"/>
        </row>
        <row r="90">
          <cell r="A90" t="str">
            <v>02.14</v>
          </cell>
          <cell r="B90">
            <v>8716</v>
          </cell>
          <cell r="C90" t="str">
            <v>DEMOLIÇÃO DE PADRÃO CONCESSIONÁRIA</v>
          </cell>
          <cell r="D90" t="str">
            <v/>
          </cell>
          <cell r="E90"/>
          <cell r="F90" t="str">
            <v>02.14</v>
          </cell>
          <cell r="G90"/>
        </row>
        <row r="91">
          <cell r="A91" t="str">
            <v>ED-48474</v>
          </cell>
          <cell r="B91" t="str">
            <v>DEM-PAD-005</v>
          </cell>
          <cell r="C91" t="str">
            <v>REMOÇÃO DE PADRÃO DA CEMIG</v>
          </cell>
          <cell r="D91" t="str">
            <v>U</v>
          </cell>
          <cell r="E91">
            <v>95.02</v>
          </cell>
          <cell r="F91" t="str">
            <v>ED-48474</v>
          </cell>
          <cell r="G91"/>
        </row>
        <row r="92">
          <cell r="A92" t="str">
            <v>ED-48475</v>
          </cell>
          <cell r="B92" t="str">
            <v>DEM-PAD-010</v>
          </cell>
          <cell r="C92" t="str">
            <v>REMOÇÃO DE PADRÃO DA COPASA</v>
          </cell>
          <cell r="D92" t="str">
            <v>U</v>
          </cell>
          <cell r="E92">
            <v>74.62</v>
          </cell>
          <cell r="F92" t="str">
            <v>ED-48475</v>
          </cell>
          <cell r="G92"/>
        </row>
        <row r="93">
          <cell r="A93" t="str">
            <v>02.15</v>
          </cell>
          <cell r="B93">
            <v>8717</v>
          </cell>
          <cell r="C93" t="str">
            <v>DEMOLIÇÃO DE PAVIMENTAÇÃO</v>
          </cell>
          <cell r="D93" t="str">
            <v/>
          </cell>
          <cell r="E93"/>
          <cell r="F93" t="str">
            <v>02.15</v>
          </cell>
          <cell r="G93"/>
        </row>
        <row r="94">
          <cell r="A94" t="str">
            <v>ED-48488</v>
          </cell>
          <cell r="B94" t="str">
            <v>DEM-PIS-050</v>
          </cell>
          <cell r="C94" t="str">
            <v>DEMOLIÇÃO DE CALÇADA PORTUGUESA, INCLUSIVE AFASTAMENTO</v>
          </cell>
          <cell r="D94" t="str">
            <v>M2</v>
          </cell>
          <cell r="E94">
            <v>16.11</v>
          </cell>
          <cell r="F94" t="str">
            <v>ED-48488</v>
          </cell>
          <cell r="G94"/>
        </row>
        <row r="95">
          <cell r="A95" t="str">
            <v>ED-48489</v>
          </cell>
          <cell r="B95" t="str">
            <v>DEM-PIS-055</v>
          </cell>
          <cell r="C95" t="str">
            <v>DEMOLIÇÃO DE PASSEIO OU LAJE DE CONCRETO COM EQUIPAMENTO, INCLUSIVE AFASTAMENTO</v>
          </cell>
          <cell r="D95" t="str">
            <v>M2</v>
          </cell>
          <cell r="E95">
            <v>13.66</v>
          </cell>
          <cell r="F95" t="str">
            <v>ED-48489</v>
          </cell>
          <cell r="G95"/>
        </row>
        <row r="96">
          <cell r="A96" t="str">
            <v>ED-48486</v>
          </cell>
          <cell r="B96" t="str">
            <v>DEM-PIS-040</v>
          </cell>
          <cell r="C96" t="str">
            <v>DEMOLIÇÃO DE PASSEIO OU LAJE DE CONCRETO COM EQUIPAMENTO PNEUMÁTICO, INCLUSIVE AFASTAMENTO</v>
          </cell>
          <cell r="D96" t="str">
            <v>M2</v>
          </cell>
          <cell r="E96">
            <v>7.75</v>
          </cell>
          <cell r="F96" t="str">
            <v>ED-48486</v>
          </cell>
          <cell r="G96"/>
        </row>
        <row r="97">
          <cell r="A97" t="str">
            <v>ED-48487</v>
          </cell>
          <cell r="B97" t="str">
            <v>DEM-PIS-045</v>
          </cell>
          <cell r="C97" t="str">
            <v>DEMOLIÇÃO DE PASSEIO OU LAJE DE CONCRETO MANUALMENTE, INCLUSIVE AFASTAMENTO</v>
          </cell>
          <cell r="D97" t="str">
            <v>M2</v>
          </cell>
          <cell r="E97">
            <v>25.08</v>
          </cell>
          <cell r="F97" t="str">
            <v>ED-48487</v>
          </cell>
          <cell r="G97"/>
        </row>
        <row r="98">
          <cell r="A98" t="str">
            <v>ED-48476</v>
          </cell>
          <cell r="B98" t="str">
            <v>DEM-PAV-005</v>
          </cell>
          <cell r="C98" t="str">
            <v>DEMOLIÇÃO DE PAVIMENTAÇÃO COM PRÉ-MOLDADO DE CONCRETO</v>
          </cell>
          <cell r="D98" t="str">
            <v>M2</v>
          </cell>
          <cell r="E98">
            <v>12.53</v>
          </cell>
          <cell r="F98" t="str">
            <v>ED-48476</v>
          </cell>
          <cell r="G98"/>
        </row>
        <row r="99">
          <cell r="A99" t="str">
            <v>ED-48491</v>
          </cell>
          <cell r="B99" t="str">
            <v>DEM-PIS-065</v>
          </cell>
          <cell r="C99" t="str">
            <v>DEMOLIÇÃO DE PAVIMENTO PARALELEPÍPEDO REJUNTADOS COM AREIA INCLUSIVE AFASTAMENTO E EMPILHAMENTO</v>
          </cell>
          <cell r="D99" t="str">
            <v>M2</v>
          </cell>
          <cell r="E99">
            <v>12.53</v>
          </cell>
          <cell r="F99" t="str">
            <v>ED-48491</v>
          </cell>
          <cell r="G99"/>
        </row>
        <row r="100">
          <cell r="A100" t="str">
            <v>ED-48492</v>
          </cell>
          <cell r="B100" t="str">
            <v>DEM-PIS-070</v>
          </cell>
          <cell r="C100" t="str">
            <v>DEMOLIÇÃO DE REVESTIMENTO ASFÁLTICO COM EQUIPAMENTO PNEUMÁTICO, INCLUSIVE AFASTAMENTO</v>
          </cell>
          <cell r="D100" t="str">
            <v>M2</v>
          </cell>
          <cell r="E100">
            <v>8.2100000000000009</v>
          </cell>
          <cell r="F100" t="str">
            <v>ED-48492</v>
          </cell>
          <cell r="G100"/>
        </row>
        <row r="101">
          <cell r="A101" t="str">
            <v>ED-48507</v>
          </cell>
          <cell r="B101" t="str">
            <v>DEM-SAR-005</v>
          </cell>
          <cell r="C101" t="str">
            <v>DEMOLIÇÃO DE SARJETA OU SARJETÃO DE CONCRETO</v>
          </cell>
          <cell r="D101" t="str">
            <v>M2</v>
          </cell>
          <cell r="E101">
            <v>14.32</v>
          </cell>
          <cell r="F101" t="str">
            <v>ED-48507</v>
          </cell>
          <cell r="G101"/>
        </row>
        <row r="102">
          <cell r="A102" t="str">
            <v>ED-48490</v>
          </cell>
          <cell r="B102" t="str">
            <v>DEM-PIS-060</v>
          </cell>
          <cell r="C102" t="str">
            <v>DEMOLIÇÃO MANUAL DE ALVENARIA POLIÉDRICA, INCLUSIVE AFASTAMENTO</v>
          </cell>
          <cell r="D102" t="str">
            <v>M2</v>
          </cell>
          <cell r="E102">
            <v>12.53</v>
          </cell>
          <cell r="F102" t="str">
            <v>ED-48490</v>
          </cell>
          <cell r="G102"/>
        </row>
        <row r="103">
          <cell r="A103" t="str">
            <v>ED-48473</v>
          </cell>
          <cell r="B103" t="str">
            <v>DEM-MFC-010</v>
          </cell>
          <cell r="C103" t="str">
            <v>REMOÇÃO DE MEIO-FIO DE PEDRA(GNAISSE, BASALTO, ETC.) INCLUSIVE CARGA</v>
          </cell>
          <cell r="D103" t="str">
            <v>M</v>
          </cell>
          <cell r="E103">
            <v>22.39</v>
          </cell>
          <cell r="F103" t="str">
            <v>ED-48473</v>
          </cell>
          <cell r="G103"/>
        </row>
        <row r="104">
          <cell r="A104" t="str">
            <v>ED-48472</v>
          </cell>
          <cell r="B104" t="str">
            <v>DEM-MFC-005</v>
          </cell>
          <cell r="C104" t="str">
            <v>REMOÇÃO DE MEIO-FIO PRÉ-MOLDADO DE CONCRETO INCLUSIVE CARGA</v>
          </cell>
          <cell r="D104" t="str">
            <v>M</v>
          </cell>
          <cell r="E104">
            <v>8.9499999999999993</v>
          </cell>
          <cell r="F104" t="str">
            <v>ED-48472</v>
          </cell>
          <cell r="G104"/>
        </row>
        <row r="105">
          <cell r="A105" t="str">
            <v>02.16</v>
          </cell>
          <cell r="B105">
            <v>8718</v>
          </cell>
          <cell r="C105" t="str">
            <v>DEMOLIÇÃO DE REVESTIMENTO</v>
          </cell>
          <cell r="D105" t="str">
            <v/>
          </cell>
          <cell r="E105"/>
          <cell r="F105" t="str">
            <v>02.16</v>
          </cell>
          <cell r="G105"/>
        </row>
        <row r="106">
          <cell r="A106" t="str">
            <v>ED-48504</v>
          </cell>
          <cell r="B106" t="str">
            <v>DEM-REV-020</v>
          </cell>
          <cell r="C106" t="str">
            <v>DEMOLIÇÃO DE FÓRMICA, INCLUSIVE AFASTAMENTO</v>
          </cell>
          <cell r="D106" t="str">
            <v>M2</v>
          </cell>
          <cell r="E106">
            <v>10.74</v>
          </cell>
          <cell r="F106" t="str">
            <v>ED-48504</v>
          </cell>
          <cell r="G106"/>
        </row>
        <row r="107">
          <cell r="A107" t="str">
            <v>ED-48501</v>
          </cell>
          <cell r="B107" t="str">
            <v>DEM-REV-005</v>
          </cell>
          <cell r="C107" t="str">
            <v>DEMOLIÇÃO DE REBOCO, COM ESPESSURA DE ATÉ 55MM, INCLUSIVE AFASTAMENTO</v>
          </cell>
          <cell r="D107" t="str">
            <v>M2</v>
          </cell>
          <cell r="E107">
            <v>12.53</v>
          </cell>
          <cell r="F107" t="str">
            <v>ED-48501</v>
          </cell>
          <cell r="G107"/>
        </row>
        <row r="108">
          <cell r="A108" t="str">
            <v>ED-48502</v>
          </cell>
          <cell r="B108" t="str">
            <v>DEM-REV-010</v>
          </cell>
          <cell r="C108" t="str">
            <v>DEMOLIÇÃO DE REVESTIMENTO CERÂMICO, AZULEJO OU LADRILHO HIDRÁULICO INCLUSIVE AFASTAMENTO</v>
          </cell>
          <cell r="D108" t="str">
            <v>M2</v>
          </cell>
          <cell r="E108">
            <v>14.32</v>
          </cell>
          <cell r="F108" t="str">
            <v>ED-48502</v>
          </cell>
          <cell r="G108"/>
        </row>
        <row r="109">
          <cell r="A109" t="str">
            <v>ED-48503</v>
          </cell>
          <cell r="B109" t="str">
            <v>DEM-REV-015</v>
          </cell>
          <cell r="C109" t="str">
            <v>DEMOLIÇÃO DE REVESTIMENTO DE PEDRA (MÁRMORE, GRANITO, ARDÓSIA, SÃO TOMÉ, ETC.), INCLUSIVE AFASTAMENTO</v>
          </cell>
          <cell r="D109" t="str">
            <v>M2</v>
          </cell>
          <cell r="E109">
            <v>21.5</v>
          </cell>
          <cell r="F109" t="str">
            <v>ED-48503</v>
          </cell>
          <cell r="G109"/>
        </row>
        <row r="110">
          <cell r="A110" t="str">
            <v>ED-48478</v>
          </cell>
          <cell r="B110" t="str">
            <v>DEM-PEI-005</v>
          </cell>
          <cell r="C110" t="str">
            <v>RETIRADA DE PEITORIL DE MÁRMORE OU GRANITO</v>
          </cell>
          <cell r="D110" t="str">
            <v>M</v>
          </cell>
          <cell r="E110">
            <v>6.28</v>
          </cell>
          <cell r="F110" t="str">
            <v>ED-48478</v>
          </cell>
          <cell r="G110"/>
        </row>
        <row r="111">
          <cell r="A111" t="str">
            <v>02.17</v>
          </cell>
          <cell r="B111">
            <v>8719</v>
          </cell>
          <cell r="C111" t="str">
            <v>DEMOLIÇÃO DE PISO</v>
          </cell>
          <cell r="D111" t="str">
            <v/>
          </cell>
          <cell r="E111"/>
          <cell r="F111" t="str">
            <v>02.17</v>
          </cell>
          <cell r="G111"/>
        </row>
        <row r="112">
          <cell r="A112" t="str">
            <v>ED-48480</v>
          </cell>
          <cell r="B112" t="str">
            <v>DEM-PIS-010</v>
          </cell>
          <cell r="C112" t="str">
            <v>DEMOLIÇÃO DE PISO CERÂMICO OU LADRILHO HIDRÁULICO, INCLUSIVE AFASTAMENTO</v>
          </cell>
          <cell r="D112" t="str">
            <v>M2</v>
          </cell>
          <cell r="E112">
            <v>12.71</v>
          </cell>
          <cell r="F112" t="str">
            <v>ED-48480</v>
          </cell>
          <cell r="G112"/>
        </row>
        <row r="113">
          <cell r="A113" t="str">
            <v>ED-48479</v>
          </cell>
          <cell r="B113" t="str">
            <v>DEM-PIS-005</v>
          </cell>
          <cell r="C113" t="str">
            <v>DEMOLIÇÃO DE PISO CIMENTADO OU CONTRAPISO DE ARGAMASSA ESPESSURA MÁXIMA DE 10CM, INCLUSIVE AFASTAMENTO</v>
          </cell>
          <cell r="D113" t="str">
            <v>M2</v>
          </cell>
          <cell r="E113">
            <v>14.32</v>
          </cell>
          <cell r="F113" t="str">
            <v>ED-48479</v>
          </cell>
          <cell r="G113"/>
        </row>
        <row r="114">
          <cell r="A114" t="str">
            <v>ED-48483</v>
          </cell>
          <cell r="B114" t="str">
            <v>DEM-PIS-025</v>
          </cell>
          <cell r="C114" t="str">
            <v>DEMOLIÇÃO DE PISO DE GRANILITE/MARMORITE, INCLUSIVE AFASTAMENTO</v>
          </cell>
          <cell r="D114" t="str">
            <v>M2</v>
          </cell>
          <cell r="E114">
            <v>18.39</v>
          </cell>
          <cell r="F114" t="str">
            <v>ED-48483</v>
          </cell>
          <cell r="G114"/>
        </row>
        <row r="115">
          <cell r="A115" t="str">
            <v>ED-48481</v>
          </cell>
          <cell r="B115" t="str">
            <v>DEM-PIS-015</v>
          </cell>
          <cell r="C115" t="str">
            <v>DEMOLIÇÃO DE PISO DE PEDRAS (MÁRMORE, GRANITO, ARDÓSIA, LAGOA SANTA, SÃO TOMÉ), INCLUSIVE AFASTAMENTO</v>
          </cell>
          <cell r="D115" t="str">
            <v>M2</v>
          </cell>
          <cell r="E115">
            <v>21.5</v>
          </cell>
          <cell r="F115" t="str">
            <v>ED-48481</v>
          </cell>
          <cell r="G115"/>
        </row>
        <row r="116">
          <cell r="A116" t="str">
            <v>ED-48485</v>
          </cell>
          <cell r="B116" t="str">
            <v>DEM-PIS-035</v>
          </cell>
          <cell r="C116" t="str">
            <v>DEMOLIÇÃO DE PISO DE TABUAS, INCLUSIVE AFASTAMENTO</v>
          </cell>
          <cell r="D116" t="str">
            <v>M2</v>
          </cell>
          <cell r="E116">
            <v>16.11</v>
          </cell>
          <cell r="F116" t="str">
            <v>ED-48485</v>
          </cell>
          <cell r="G116"/>
        </row>
        <row r="117">
          <cell r="A117" t="str">
            <v>ED-48484</v>
          </cell>
          <cell r="B117" t="str">
            <v>DEM-PIS-030</v>
          </cell>
          <cell r="C117" t="str">
            <v>DEMOLIÇÃO DE PISO DE TACO DE MADEIRA, INCLUSIVE AFASTAMENTO</v>
          </cell>
          <cell r="D117" t="str">
            <v>M2</v>
          </cell>
          <cell r="E117">
            <v>17.91</v>
          </cell>
          <cell r="F117" t="str">
            <v>ED-48484</v>
          </cell>
          <cell r="G117"/>
        </row>
        <row r="118">
          <cell r="A118" t="str">
            <v>ED-48482</v>
          </cell>
          <cell r="B118" t="str">
            <v>DEM-PIS-020</v>
          </cell>
          <cell r="C118" t="str">
            <v>DEMOLIÇÃO DE PISO VINÍLICO, INCLUSIVE AFASTAMENTO</v>
          </cell>
          <cell r="D118" t="str">
            <v>M2</v>
          </cell>
          <cell r="E118">
            <v>7.16</v>
          </cell>
          <cell r="F118" t="str">
            <v>ED-48482</v>
          </cell>
          <cell r="G118"/>
        </row>
        <row r="119">
          <cell r="A119" t="str">
            <v>ED-48505</v>
          </cell>
          <cell r="B119" t="str">
            <v>DEM-ROD-005</v>
          </cell>
          <cell r="C119" t="str">
            <v>DEMOLIÇÃO DE RODAPÉ EM GERAL, INCLUSIVE ARGAMASSA DE ASSENTAMENTO</v>
          </cell>
          <cell r="D119" t="str">
            <v>M</v>
          </cell>
          <cell r="E119">
            <v>2.14</v>
          </cell>
          <cell r="F119" t="str">
            <v>ED-48505</v>
          </cell>
          <cell r="G119"/>
        </row>
        <row r="120">
          <cell r="A120" t="str">
            <v>ED-48508</v>
          </cell>
          <cell r="B120" t="str">
            <v>DEM-SOL-005</v>
          </cell>
          <cell r="C120" t="str">
            <v>RETIRADA DE SOLEIRA DE MÁRMORE OU GRANITO</v>
          </cell>
          <cell r="D120" t="str">
            <v>M</v>
          </cell>
          <cell r="E120">
            <v>6.75</v>
          </cell>
          <cell r="F120" t="str">
            <v>ED-48508</v>
          </cell>
          <cell r="G120"/>
        </row>
        <row r="121">
          <cell r="A121" t="str">
            <v>02.18</v>
          </cell>
          <cell r="B121">
            <v>8720</v>
          </cell>
          <cell r="C121" t="str">
            <v>REMOÇÃO DE CERCA E ALAMBRADO</v>
          </cell>
          <cell r="D121" t="str">
            <v/>
          </cell>
          <cell r="E121"/>
          <cell r="F121" t="str">
            <v>02.18</v>
          </cell>
          <cell r="G121"/>
        </row>
        <row r="122">
          <cell r="A122" t="str">
            <v>ED-48434</v>
          </cell>
          <cell r="B122" t="str">
            <v>DEM-ALA-005</v>
          </cell>
          <cell r="C122" t="str">
            <v>REMOÇÃO DE ALAMBRADO METÁLICO, COM REAPROVEITAMENTO, INCLUSIVE AFASTAMENTO</v>
          </cell>
          <cell r="D122" t="str">
            <v>M2</v>
          </cell>
          <cell r="E122">
            <v>10.74</v>
          </cell>
          <cell r="F122" t="str">
            <v>ED-48434</v>
          </cell>
          <cell r="G122"/>
        </row>
        <row r="123">
          <cell r="A123" t="str">
            <v>ED-48439</v>
          </cell>
          <cell r="B123" t="str">
            <v>DEM-CER-005</v>
          </cell>
          <cell r="C123" t="str">
            <v>REMOÇÃO DE CERCA</v>
          </cell>
          <cell r="D123" t="str">
            <v>M2</v>
          </cell>
          <cell r="E123">
            <v>14.32</v>
          </cell>
          <cell r="F123" t="str">
            <v>ED-48439</v>
          </cell>
          <cell r="G123"/>
        </row>
        <row r="124">
          <cell r="A124" t="str">
            <v>ED-48449</v>
          </cell>
          <cell r="B124" t="str">
            <v>DEM-CON-050</v>
          </cell>
          <cell r="C124" t="str">
            <v>REMOÇÃO DE CONCERTINA D = 450 MM, 610 MM OU 730 MM - COM REAPROVEITAMENTO</v>
          </cell>
          <cell r="D124" t="str">
            <v>M</v>
          </cell>
          <cell r="E124">
            <v>2.19</v>
          </cell>
          <cell r="F124" t="str">
            <v>ED-48449</v>
          </cell>
          <cell r="G124"/>
        </row>
        <row r="125">
          <cell r="A125" t="str">
            <v>ED-48448</v>
          </cell>
          <cell r="B125" t="str">
            <v>DEM-CON-045</v>
          </cell>
          <cell r="C125" t="str">
            <v>REMOÇÃO DE CONCERTNA D = 450 MM, 610 MM OU 730 MM - COM POSSÍVEL REAPROVEITAMENTO</v>
          </cell>
          <cell r="D125" t="str">
            <v>M</v>
          </cell>
          <cell r="E125">
            <v>2.19</v>
          </cell>
          <cell r="F125" t="str">
            <v>ED-48448</v>
          </cell>
          <cell r="G125"/>
        </row>
        <row r="126">
          <cell r="A126" t="str">
            <v>02.19</v>
          </cell>
          <cell r="B126">
            <v>8721</v>
          </cell>
          <cell r="C126" t="str">
            <v>REMOÇÃO DE VIDRO</v>
          </cell>
          <cell r="D126" t="str">
            <v/>
          </cell>
          <cell r="E126"/>
          <cell r="F126" t="str">
            <v>02.19</v>
          </cell>
          <cell r="G126"/>
        </row>
        <row r="127">
          <cell r="A127" t="str">
            <v>ED-48516</v>
          </cell>
          <cell r="B127" t="str">
            <v>DEM-VID-005</v>
          </cell>
          <cell r="C127" t="str">
            <v>RETIRADA DE VIDRO DE ESQUADRIAS, INCLUSIVE LIMPEZA DO ENCAIXE</v>
          </cell>
          <cell r="D127" t="str">
            <v>M2</v>
          </cell>
          <cell r="E127">
            <v>2.35</v>
          </cell>
          <cell r="F127" t="str">
            <v>ED-48516</v>
          </cell>
          <cell r="G127"/>
        </row>
        <row r="128">
          <cell r="A128" t="str">
            <v>02.20</v>
          </cell>
          <cell r="B128">
            <v>8722</v>
          </cell>
          <cell r="C128" t="str">
            <v>REMOÇÃO DE ITEM ESCOLAR</v>
          </cell>
          <cell r="D128" t="str">
            <v/>
          </cell>
          <cell r="E128"/>
          <cell r="F128" t="str">
            <v>02.20</v>
          </cell>
          <cell r="G128"/>
        </row>
        <row r="129">
          <cell r="A129" t="str">
            <v>ED-48498</v>
          </cell>
          <cell r="B129" t="str">
            <v>DEM-QUA-005</v>
          </cell>
          <cell r="C129" t="str">
            <v>REMOÇÃO DE QUADRO NEGRO , INCLUSIVE AFASTAMENTO</v>
          </cell>
          <cell r="D129" t="str">
            <v>M2</v>
          </cell>
          <cell r="E129">
            <v>22.92</v>
          </cell>
          <cell r="F129" t="str">
            <v>ED-48498</v>
          </cell>
          <cell r="G129"/>
        </row>
        <row r="130">
          <cell r="A130" t="str">
            <v>03.</v>
          </cell>
          <cell r="B130">
            <v>8664</v>
          </cell>
          <cell r="C130" t="str">
            <v>INSTALAÇÕES PROVISÓRIAS</v>
          </cell>
          <cell r="D130" t="str">
            <v/>
          </cell>
          <cell r="E130"/>
          <cell r="F130" t="str">
            <v>03.</v>
          </cell>
          <cell r="G130"/>
        </row>
        <row r="131">
          <cell r="A131" t="str">
            <v>03.01</v>
          </cell>
          <cell r="B131">
            <v>8723</v>
          </cell>
          <cell r="C131" t="str">
            <v>PLACA DE OBRA</v>
          </cell>
          <cell r="D131" t="str">
            <v/>
          </cell>
          <cell r="E131"/>
          <cell r="F131" t="str">
            <v>03.01</v>
          </cell>
          <cell r="G131"/>
        </row>
        <row r="132">
          <cell r="A132" t="str">
            <v>ED-16660</v>
          </cell>
          <cell r="B132" t="str">
            <v>-</v>
          </cell>
          <cell r="C132" t="str">
            <v>FORNECIMENTO E COLOCAÇÃO DE PLACA DE OBRA EM CHAPA GALVANIZADA #26, ESP. 0,45 MM, PLOTADA COM ADESIVO VINÍLICO, AFIXADA COM REBITES 4,8X40 MM, EM ESTRUTURA METÁLICA DE METALON 20X20 MM, ESP. 1,25 MM, INCLUSIVE SUPORTE EM EUCALIPTO AUTOCLAVADO PINTADO COM TINTA PVA DUAS (2) DEMÃOS</v>
          </cell>
          <cell r="D132" t="str">
            <v>M2</v>
          </cell>
          <cell r="E132">
            <v>187.49</v>
          </cell>
          <cell r="F132" t="str">
            <v>ED-16660</v>
          </cell>
          <cell r="G132"/>
        </row>
        <row r="133">
          <cell r="A133" t="str">
            <v>ED-50152</v>
          </cell>
          <cell r="B133" t="str">
            <v>IIO-PLA-005</v>
          </cell>
          <cell r="C133" t="str">
            <v>FORNECIMENTO E COLOCAÇÃO DE PLACA DE OBRA EM CHAPA GALVANIZADA (3,00 X 1,5 0 M) - EM CHAPA GALVANIZADA 0,26 AFIXADAS COM REBITES 540 E PARAFUSOS 3/8, EM ESTRUTURA METÁLICA VIGA U 2" ENRIJECIDA COM METALON 20 X 20, SUPORTE EM EUCALIPTO AUTOCLAVADO PINTADAS</v>
          </cell>
          <cell r="D133" t="str">
            <v>U</v>
          </cell>
          <cell r="E133">
            <v>1121.47</v>
          </cell>
          <cell r="F133" t="str">
            <v>ED-50152</v>
          </cell>
          <cell r="G133"/>
        </row>
        <row r="134">
          <cell r="A134" t="str">
            <v>ED-50153</v>
          </cell>
          <cell r="B134" t="str">
            <v>IIO-PLA-010</v>
          </cell>
          <cell r="C134" t="str">
            <v>FORNECIMENTO E COLOCAÇÃO DE PLACA DE OBRA EM CHAPA GALVANIZADA (6,00 X 3,00 M) - EM CHAPA GALVANIZADA 0,26 AFIXADAS COM REBITES 540 E PARAFUSOS 3/8, EM ESTRUTURA METÁLICA VIGA U 2" ENRIJECIDA COM METALON 20 X 20, SUPORTE EM EUCALIPTO AUTOCLAVADO PINTADAS</v>
          </cell>
          <cell r="D134" t="str">
            <v>U</v>
          </cell>
          <cell r="E134">
            <v>2741.47</v>
          </cell>
          <cell r="F134" t="str">
            <v>ED-50153</v>
          </cell>
          <cell r="G134"/>
        </row>
        <row r="135">
          <cell r="A135" t="str">
            <v>ED-50154</v>
          </cell>
          <cell r="B135" t="str">
            <v>IIO-PLA-015</v>
          </cell>
          <cell r="C135" t="str">
            <v>FORNECIMENTO E COLOCAÇÃO DE PLACAS DE OBRAS EM CHAPA GALVANIZADA (4,00 X 2,00 M ) SÃO CONFECCIONADAS EM CHAPA GALVANIZADA 26. AS CHAPAS SERÃO AFIXADAS COM REBITES 410 E PARAFUSOS 3/8, EM UMA ESTRUTURA METÁLICA COM VIGA U 2" ENRIJECIDA E METALON 20MMX20MM,334</v>
          </cell>
          <cell r="D135" t="str">
            <v>U</v>
          </cell>
          <cell r="E135">
            <v>1649.47</v>
          </cell>
          <cell r="F135" t="str">
            <v>ED-50154</v>
          </cell>
          <cell r="G135"/>
        </row>
        <row r="136">
          <cell r="A136" t="str">
            <v>03.02</v>
          </cell>
          <cell r="B136">
            <v>8724</v>
          </cell>
          <cell r="C136" t="str">
            <v>INSTALAÇÃO PROVISÓRIA ÁGUA E ENERGIA</v>
          </cell>
          <cell r="D136" t="str">
            <v/>
          </cell>
          <cell r="E136"/>
          <cell r="F136" t="str">
            <v>03.02</v>
          </cell>
          <cell r="G136"/>
        </row>
        <row r="137">
          <cell r="A137" t="str">
            <v>ED-50150</v>
          </cell>
          <cell r="B137" t="str">
            <v>IIO-LIG-005</v>
          </cell>
          <cell r="C137" t="str">
            <v xml:space="preserve">LIGAÇÃO DE ÁGUA PROVISÓRIA PARA CANTEIRO,  INCLUSIVE HIDRÔMETRO E CAVALETE PARA MEDIÇÃO DE ÁGUA - ENTRADA PRINCIPAL, EM AÇO GALVANIZADO DN 20MM (1/2") - PADRÃO CONCESSIONÁRIA
</v>
          </cell>
          <cell r="D137" t="str">
            <v>UN</v>
          </cell>
          <cell r="E137">
            <v>333.45</v>
          </cell>
          <cell r="F137" t="str">
            <v>ED-50150</v>
          </cell>
          <cell r="G137"/>
        </row>
        <row r="138">
          <cell r="A138" t="str">
            <v>ED-50151</v>
          </cell>
          <cell r="B138" t="str">
            <v>IIO-LIG-010</v>
          </cell>
          <cell r="C138" t="str">
            <v>LIGAÇÃO PROVISÓRIA DE LUZ E FORÇA-PADRÃO PROVISÓRIO 30KVA</v>
          </cell>
          <cell r="D138" t="str">
            <v>U</v>
          </cell>
          <cell r="E138">
            <v>539.26</v>
          </cell>
          <cell r="F138" t="str">
            <v>ED-50151</v>
          </cell>
          <cell r="G138"/>
        </row>
        <row r="139">
          <cell r="A139" t="str">
            <v>03.03</v>
          </cell>
          <cell r="B139">
            <v>8725</v>
          </cell>
          <cell r="C139" t="str">
            <v>ESCRITÓRIO DE OBRA</v>
          </cell>
          <cell r="D139" t="str">
            <v/>
          </cell>
          <cell r="E139"/>
          <cell r="F139" t="str">
            <v>03.03</v>
          </cell>
          <cell r="G139"/>
        </row>
        <row r="140">
          <cell r="A140" t="str">
            <v>ED-50125</v>
          </cell>
          <cell r="B140" t="str">
            <v>IIO-ARE-070</v>
          </cell>
          <cell r="C140" t="str">
            <v>ÁREA COBERTA EM TELHA FIBROCIMENTO PARA BANCAS - PADRÃO DER-MG</v>
          </cell>
          <cell r="D140" t="str">
            <v>M2</v>
          </cell>
          <cell r="E140">
            <v>98.89</v>
          </cell>
          <cell r="F140" t="str">
            <v>ED-50125</v>
          </cell>
          <cell r="G140"/>
        </row>
        <row r="141">
          <cell r="A141" t="str">
            <v>ED-50155</v>
          </cell>
          <cell r="B141" t="str">
            <v>IIO-SAN-005</v>
          </cell>
          <cell r="C141" t="str">
            <v>BANHEIRO QUÍMICO 110 X 120 X 230 CM COM MANUTENÇÃO</v>
          </cell>
          <cell r="D141" t="str">
            <v>MÊS</v>
          </cell>
          <cell r="E141">
            <v>515</v>
          </cell>
          <cell r="F141" t="str">
            <v>ED-50155</v>
          </cell>
          <cell r="G141"/>
        </row>
        <row r="142">
          <cell r="A142" t="str">
            <v>ED-50135</v>
          </cell>
          <cell r="B142" t="str">
            <v>IIO-BAR-046</v>
          </cell>
          <cell r="C142" t="str">
            <v>BARRACÃO DE OBRA, EM CHAPA DE COMPENSADO RESINADO, INCLUSIVE  INSTALAÇÕES SANITÁRIAS E MOBILIÁRIO - PADRÃO DER-MG</v>
          </cell>
          <cell r="D142" t="str">
            <v>M2</v>
          </cell>
          <cell r="E142">
            <v>445.97</v>
          </cell>
          <cell r="F142" t="str">
            <v>ED-50135</v>
          </cell>
          <cell r="G142"/>
        </row>
        <row r="143">
          <cell r="A143" t="str">
            <v>ED-50128</v>
          </cell>
          <cell r="B143" t="str">
            <v>IIO-BAR-015</v>
          </cell>
          <cell r="C143" t="str">
            <v>BARRACÃO DE OBRA PARA DEPÓSITO E FERRAMENTARIA TIPO-I, ÁREA INTERNA 14,52M2, EM CHAPA DE COMPENSADO RESINADO, INCLUSIVE MOBILIÁRIO (OBRA DE PEQUENO PORTE, EFETIVO ATÉ 30 HOMENS), PADRÃO DER-MG</v>
          </cell>
          <cell r="D143" t="str">
            <v>UN</v>
          </cell>
          <cell r="E143">
            <v>6073.26</v>
          </cell>
          <cell r="F143" t="str">
            <v>ED-50128</v>
          </cell>
          <cell r="G143"/>
        </row>
        <row r="144">
          <cell r="A144" t="str">
            <v>ED-50129</v>
          </cell>
          <cell r="B144" t="str">
            <v>IIO-BAR-020</v>
          </cell>
          <cell r="C144" t="str">
            <v>BARRACÃO DE OBRA PARA DEPÓSITO E FERRAMENTARIA TIPO-II, ÁREA INTERNA 25,41M2, EM CHAPA DE COMPENSADO RESINADO, INCLUSIVE MOBILIÁRIO (OBRA DE MÉDIO PORTE, EFETIVO DE 30 A 60 HOMENS), PADRÃO DER-MG</v>
          </cell>
          <cell r="D144" t="str">
            <v>UN</v>
          </cell>
          <cell r="E144">
            <v>10116.57</v>
          </cell>
          <cell r="F144" t="str">
            <v>ED-50129</v>
          </cell>
          <cell r="G144"/>
        </row>
        <row r="145">
          <cell r="A145" t="str">
            <v>ED-50148</v>
          </cell>
          <cell r="B145" t="str">
            <v>IIO-ESC-015</v>
          </cell>
          <cell r="C145" t="str">
            <v>BARRACÃO DE OBRA PARA ESCRITÓRIO DA EMPREITEIRA TIPO-I, ÁREA INTERNA 18,15M2, EM CHAPA DE COMPENSADO RESINADO, INCLUSIVE MOBILIÁRIO (OBRA DE PEQUENO A MÉDIO PORTE, EFETIVO ATÉ 60 HOMENS) - PADRÃO DER-MG</v>
          </cell>
          <cell r="D145" t="str">
            <v>UN</v>
          </cell>
          <cell r="E145">
            <v>7912.67</v>
          </cell>
          <cell r="F145" t="str">
            <v>ED-50148</v>
          </cell>
          <cell r="G145"/>
        </row>
        <row r="146">
          <cell r="A146" t="str">
            <v>ED-50149</v>
          </cell>
          <cell r="B146" t="str">
            <v>IIO-ESC-020</v>
          </cell>
          <cell r="C146" t="str">
            <v>BARRACÃO DE OBRA PARA ESCRITÓRIO DA EMPREITEIRA TIPO-II, ÁREA INTERNA 21,78M2, EM CHAPA DE COMPENSADO RESINADO, INCLUSIVE MOBILIÁRIO (OBRA DE GRANDE PORTE, EFETIVO ACIMA 60 HOMENS) - PADRÃO DER-MG</v>
          </cell>
          <cell r="D146" t="str">
            <v>UN</v>
          </cell>
          <cell r="E146">
            <v>9203.2900000000009</v>
          </cell>
          <cell r="F146" t="str">
            <v>ED-50149</v>
          </cell>
          <cell r="G146"/>
        </row>
        <row r="147">
          <cell r="A147" t="str">
            <v>ED-50146</v>
          </cell>
          <cell r="B147" t="str">
            <v>IIO-ESC-005</v>
          </cell>
          <cell r="C147" t="str">
            <v>BARRACÃO DE OBRA PARA ESCRITÓRIO DA FISCALIZAÇÃO TIPO-I, ÁREA INTERNA 18,15M2, EM CHAPA DE COMPENSADO RESINADO, INCLUSIVE MOBILIÁRIO (OBRA DE PEQUENO A MÉDIO PORTE, EFETIVO ATÉ 60 HOMENS) - PADRÃO DER-MG</v>
          </cell>
          <cell r="D147" t="str">
            <v>UN</v>
          </cell>
          <cell r="E147">
            <v>7858.18</v>
          </cell>
          <cell r="F147" t="str">
            <v>ED-50146</v>
          </cell>
          <cell r="G147"/>
        </row>
        <row r="148">
          <cell r="A148" t="str">
            <v>ED-50147</v>
          </cell>
          <cell r="B148" t="str">
            <v>IIO-ESC-010</v>
          </cell>
          <cell r="C148" t="str">
            <v>BARRACÃO DE OBRA PARA ESCRITÓRIO DA FISCALIZAÇÃO TIPO-II, ÁREA INTERNA 21,78M2, EM CHAPA DE COMPENSADO RESINADO, INCLUSIVE MOBILIÁRIO (OBRA DE GRANDE PORTE, EFETIVO ACIMA 60 HOMENS) - PADRÃO DER-MG</v>
          </cell>
          <cell r="D148" t="str">
            <v>UN</v>
          </cell>
          <cell r="E148">
            <v>9148.7999999999993</v>
          </cell>
          <cell r="F148" t="str">
            <v>ED-50147</v>
          </cell>
          <cell r="G148"/>
        </row>
        <row r="149">
          <cell r="A149" t="str">
            <v>ED-50130</v>
          </cell>
          <cell r="B149" t="str">
            <v>IIO-BAR-025</v>
          </cell>
          <cell r="C149" t="str">
            <v>BARRACÃO DE OBRA PARA INSTALAÇÃO SANITÁRIA TIPO-I, ÁREA INTERNA 14,52M2, EM CHAPA DE COMPENSADO RESINADO (OBRA DE PEQUENO PORTE, EFETIVO ATÉ 30 HOMENS), PADRÃO DER-MG</v>
          </cell>
          <cell r="D149" t="str">
            <v>UN</v>
          </cell>
          <cell r="E149">
            <v>6723.8</v>
          </cell>
          <cell r="F149" t="str">
            <v>ED-50130</v>
          </cell>
          <cell r="G149"/>
        </row>
        <row r="150">
          <cell r="A150" t="str">
            <v>ED-50131</v>
          </cell>
          <cell r="B150" t="str">
            <v>IIO-BAR-030</v>
          </cell>
          <cell r="C150" t="str">
            <v>BARRACÃO DE OBRA PARA INSTALAÇÃO SANITÁRIA TIPO-II, ÁREA INTERNA 18,15M2, EM CHAPA DE COMPENSADO RESINADO (OBRA DE MÉDIO PORTE, EFETIVO DE 30 A 60 HOMENS), PADRÃO DER-MG</v>
          </cell>
          <cell r="D150" t="str">
            <v>UN</v>
          </cell>
          <cell r="E150">
            <v>8554.51</v>
          </cell>
          <cell r="F150" t="str">
            <v>ED-50131</v>
          </cell>
          <cell r="G150"/>
        </row>
        <row r="151">
          <cell r="A151" t="str">
            <v>ED-50132</v>
          </cell>
          <cell r="B151" t="str">
            <v>IIO-BAR-035</v>
          </cell>
          <cell r="C151" t="str">
            <v>BARRACÃO DE OBRA PARA INSTALAÇÃO SANITÁRIA TIPO-III, ÁREA INTERNA 25,41M2, EM CHAPA DE COMPENSADO RESINADO (OBRA DE GRANDE PORTE, EFETIVO ACIMA DE 60 HOMENS), PADRÃO DER-MG</v>
          </cell>
          <cell r="D151" t="str">
            <v>UN</v>
          </cell>
          <cell r="E151">
            <v>12097.78</v>
          </cell>
          <cell r="F151" t="str">
            <v>ED-50132</v>
          </cell>
          <cell r="G151"/>
        </row>
        <row r="152">
          <cell r="A152" t="str">
            <v>ED-50133</v>
          </cell>
          <cell r="B152" t="str">
            <v>IIO-BAR-040</v>
          </cell>
          <cell r="C152" t="str">
            <v>BARRACÃO DE OBRA PARA REFEITÓRIO TIPO-I, ÁREA INTERNA 18,15M2, EM CHAPA DE COMPENSADO RESINADO (OBRA DE MÉDIO PORTE, EFETIVO DE 30 A 60 HOMENS), PADRÃO DER-MG</v>
          </cell>
          <cell r="D152" t="str">
            <v>UN</v>
          </cell>
          <cell r="E152">
            <v>7639.72</v>
          </cell>
          <cell r="F152" t="str">
            <v>ED-50133</v>
          </cell>
          <cell r="G152"/>
        </row>
        <row r="153">
          <cell r="A153" t="str">
            <v>ED-50134</v>
          </cell>
          <cell r="B153" t="str">
            <v>IIO-BAR-045</v>
          </cell>
          <cell r="C153" t="str">
            <v>BARRACÃO DE OBRA PARA REFEITÓRIO TIPO-II, ÁREA INTERNA 25,41M2, EM CHAPA DE COMPENSADO RESINADO (OBRA DE GRANDE PORTE, EFETIVO ACIMA DE 60 HOMENS), PADRÃO DER-MG</v>
          </cell>
          <cell r="D153" t="str">
            <v>UN</v>
          </cell>
          <cell r="E153">
            <v>10374.43</v>
          </cell>
          <cell r="F153" t="str">
            <v>ED-50134</v>
          </cell>
          <cell r="G153"/>
        </row>
        <row r="154">
          <cell r="A154" t="str">
            <v>ED-50126</v>
          </cell>
          <cell r="B154" t="str">
            <v>IIO-BAR-005</v>
          </cell>
          <cell r="C154" t="str">
            <v>BARRACÃO DE OBRA PARA VESTIÁRIO TIPO-I, ÁREA INTERNA 25,41M2, EM CHAPA DE COMPENSADO RESINADO, INCLUSIVE MOBILIÁRIO (OBRA DE PEQUENO PORTE, EFETIVO ATÉ 30 HOMENS), PADRÃO DER-MG</v>
          </cell>
          <cell r="D154" t="str">
            <v>UN</v>
          </cell>
          <cell r="E154">
            <v>10590.61</v>
          </cell>
          <cell r="F154" t="str">
            <v>ED-50126</v>
          </cell>
          <cell r="G154"/>
        </row>
        <row r="155">
          <cell r="A155" t="str">
            <v>ED-50127</v>
          </cell>
          <cell r="B155" t="str">
            <v>IIO-BAR-010</v>
          </cell>
          <cell r="C155" t="str">
            <v>BARRACÃO DE OBRA PARA VESTIÁRIO TIPO-II, ÁREA INTERNA 67,76M2, EM CHAPA DE COMPENSADO RESINADO, INCLUSIVE MOBILIÁRIO (OBRA DE MÉDIO PORTE, EFETIVO DE 30 A 60 HOMENS), PADRÃO DER-MG</v>
          </cell>
          <cell r="D155" t="str">
            <v>UN</v>
          </cell>
          <cell r="E155">
            <v>20293.71</v>
          </cell>
          <cell r="F155" t="str">
            <v>ED-50127</v>
          </cell>
          <cell r="G155"/>
        </row>
        <row r="156">
          <cell r="A156" t="str">
            <v>ED-16344</v>
          </cell>
          <cell r="B156" t="str">
            <v>-</v>
          </cell>
          <cell r="C156" t="str">
            <v xml:space="preserve">INSTALAÇÃO PROVISÓRIA DE CHUVEIRO ELÉTRICO, TENSÃO 127V/220V, EM CONTAINER (VESTIÁRIO DE OBRA)
</v>
          </cell>
          <cell r="D156" t="str">
            <v>UN</v>
          </cell>
          <cell r="E156">
            <v>82.63</v>
          </cell>
          <cell r="F156" t="str">
            <v>ED-16344</v>
          </cell>
          <cell r="G156"/>
        </row>
        <row r="157">
          <cell r="A157" t="str">
            <v>ED-16341</v>
          </cell>
          <cell r="B157" t="str">
            <v>-</v>
          </cell>
          <cell r="C157" t="str">
            <v xml:space="preserve">LIGAÇÃO PROVISÓRIA DE ÁGUA E ESGOTO PARA CONTAINER (ESCRITÓRIO DE OBRA)
</v>
          </cell>
          <cell r="D157" t="str">
            <v>UN</v>
          </cell>
          <cell r="E157">
            <v>245.34</v>
          </cell>
          <cell r="F157" t="str">
            <v>ED-16341</v>
          </cell>
          <cell r="G157"/>
        </row>
        <row r="158">
          <cell r="A158" t="str">
            <v>ED-16343</v>
          </cell>
          <cell r="B158" t="str">
            <v>-</v>
          </cell>
          <cell r="C158" t="str">
            <v xml:space="preserve">LIGAÇÃO PROVISÓRIA DE ÁGUA E ESGOTO PARA CONTAINER (VESTIÁRIO DE OBRA), EXCLUSIVE CHUVEIRO ELÉTRICO
</v>
          </cell>
          <cell r="D158" t="str">
            <v>UN</v>
          </cell>
          <cell r="E158">
            <v>287.39</v>
          </cell>
          <cell r="F158" t="str">
            <v>ED-16343</v>
          </cell>
          <cell r="G158"/>
        </row>
        <row r="159">
          <cell r="A159" t="str">
            <v>ED-16342</v>
          </cell>
          <cell r="B159" t="str">
            <v>-</v>
          </cell>
          <cell r="C159" t="str">
            <v xml:space="preserve">LIGAÇÃO PROVISÓRIA DE ENERGIA ELÉTRICA PARA CONTAINER
</v>
          </cell>
          <cell r="D159" t="str">
            <v>UN</v>
          </cell>
          <cell r="E159">
            <v>296.01</v>
          </cell>
          <cell r="F159" t="str">
            <v>ED-16342</v>
          </cell>
          <cell r="G159"/>
        </row>
        <row r="160">
          <cell r="A160" t="str">
            <v>ED-16356</v>
          </cell>
          <cell r="B160" t="str">
            <v>-</v>
          </cell>
          <cell r="C160" t="str">
            <v xml:space="preserve">LIGAÇÕES PROVISÓRIAS PARA CONTAINER TIPO 1 (CORRESPONDENTE AO CÓDIGO ED-16348)
</v>
          </cell>
          <cell r="D160" t="str">
            <v>UN</v>
          </cell>
          <cell r="E160">
            <v>296.01</v>
          </cell>
          <cell r="F160" t="str">
            <v>ED-16356</v>
          </cell>
          <cell r="G160"/>
        </row>
        <row r="161">
          <cell r="A161" t="str">
            <v>ED-16357</v>
          </cell>
          <cell r="B161" t="str">
            <v>-</v>
          </cell>
          <cell r="C161" t="str">
            <v>LIGAÇÕES PROVISÓRIAS PARA CONTAINER TIPO 2 (CORRESPONDENTE AO CÓDIGO ED-16349)</v>
          </cell>
          <cell r="D161" t="str">
            <v>UN</v>
          </cell>
          <cell r="E161">
            <v>541.35</v>
          </cell>
          <cell r="F161" t="str">
            <v>ED-16357</v>
          </cell>
          <cell r="G161"/>
        </row>
        <row r="162">
          <cell r="A162" t="str">
            <v>ED-16358</v>
          </cell>
          <cell r="B162" t="str">
            <v>-</v>
          </cell>
          <cell r="C162" t="str">
            <v>LIGAÇÕES PROVISÓRIAS PARA CONTAINER TIPO 3 (CORRESPONDENTE AO CÓDIGO ED-16350)</v>
          </cell>
          <cell r="D162" t="str">
            <v>UN</v>
          </cell>
          <cell r="E162">
            <v>296.01</v>
          </cell>
          <cell r="F162" t="str">
            <v>ED-16358</v>
          </cell>
          <cell r="G162"/>
        </row>
        <row r="163">
          <cell r="A163" t="str">
            <v>ED-16359</v>
          </cell>
          <cell r="B163" t="str">
            <v>-</v>
          </cell>
          <cell r="C163" t="str">
            <v>LIGAÇÕES PROVISÓRIAS PARA CONTAINER TIPO 4 (CORRESPONDENTE AO CÓDIGO ED-16351)</v>
          </cell>
          <cell r="D163" t="str">
            <v>UN</v>
          </cell>
          <cell r="E163">
            <v>296.01</v>
          </cell>
          <cell r="F163" t="str">
            <v>ED-16359</v>
          </cell>
          <cell r="G163"/>
        </row>
        <row r="164">
          <cell r="A164" t="str">
            <v>ED-16360</v>
          </cell>
          <cell r="B164" t="str">
            <v>-</v>
          </cell>
          <cell r="C164" t="str">
            <v>LIGAÇÕES PROVISÓRIAS PARA CONTAINER TIPO 5 (CORRESPONDENTE AO CÓDIGO ED-16352)</v>
          </cell>
          <cell r="D164" t="str">
            <v>UN</v>
          </cell>
          <cell r="E164">
            <v>1161.81</v>
          </cell>
          <cell r="F164" t="str">
            <v>ED-16360</v>
          </cell>
          <cell r="G164"/>
        </row>
        <row r="165">
          <cell r="A165" t="str">
            <v>ED-16361</v>
          </cell>
          <cell r="B165" t="str">
            <v>-</v>
          </cell>
          <cell r="C165" t="str">
            <v>LIGAÇÕES PROVISÓRIAS PARA CONTAINER TIPO 6 (CORRESPONDENTE AO CÓDIGO ED-16353)</v>
          </cell>
          <cell r="D165" t="str">
            <v>UN</v>
          </cell>
          <cell r="E165">
            <v>583.4</v>
          </cell>
          <cell r="F165" t="str">
            <v>ED-16361</v>
          </cell>
          <cell r="G165"/>
        </row>
        <row r="166">
          <cell r="A166" t="str">
            <v>ED-16362</v>
          </cell>
          <cell r="B166" t="str">
            <v>-</v>
          </cell>
          <cell r="C166" t="str">
            <v>LIGAÇÕES PROVISÓRIAS PARA CONTAINER TIPO 7 (CORRESPONDENTE AO CÓDIGO ED-16354)</v>
          </cell>
          <cell r="D166" t="str">
            <v>UN</v>
          </cell>
          <cell r="E166">
            <v>913.92</v>
          </cell>
          <cell r="F166" t="str">
            <v>ED-16362</v>
          </cell>
          <cell r="G166"/>
        </row>
        <row r="167">
          <cell r="A167" t="str">
            <v>ED-16363</v>
          </cell>
          <cell r="B167" t="str">
            <v>-</v>
          </cell>
          <cell r="C167" t="str">
            <v>LIGAÇÕES PROVISÓRIAS PARA CONTAINER TIPO 8 (CORRESPONDENTE AO CÓDIGO ED-16355)</v>
          </cell>
          <cell r="D167" t="str">
            <v>UN</v>
          </cell>
          <cell r="E167">
            <v>296.01</v>
          </cell>
          <cell r="F167" t="str">
            <v>ED-16363</v>
          </cell>
          <cell r="G167"/>
        </row>
        <row r="168">
          <cell r="A168" t="str">
            <v>ED-16348</v>
          </cell>
          <cell r="B168" t="str">
            <v>-</v>
          </cell>
          <cell r="C168" t="str">
            <v>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v>
          </cell>
          <cell r="D168" t="str">
            <v>MÊS</v>
          </cell>
          <cell r="E168">
            <v>622.57000000000005</v>
          </cell>
          <cell r="F168" t="str">
            <v>ED-16348</v>
          </cell>
          <cell r="G168"/>
        </row>
        <row r="169">
          <cell r="A169" t="str">
            <v>ED-16349</v>
          </cell>
          <cell r="B169" t="str">
            <v>-</v>
          </cell>
          <cell r="C169" t="str">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ell>
          <cell r="D169" t="str">
            <v>MÊS</v>
          </cell>
          <cell r="E169">
            <v>758.21</v>
          </cell>
          <cell r="F169" t="str">
            <v>ED-16349</v>
          </cell>
          <cell r="G169"/>
        </row>
        <row r="170">
          <cell r="A170" t="str">
            <v>ED-16350</v>
          </cell>
          <cell r="B170" t="str">
            <v>-</v>
          </cell>
          <cell r="C170" t="str">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ell>
          <cell r="D170" t="str">
            <v>MÊS</v>
          </cell>
          <cell r="E170">
            <v>614.27</v>
          </cell>
          <cell r="F170" t="str">
            <v>ED-16350</v>
          </cell>
          <cell r="G170"/>
        </row>
        <row r="171">
          <cell r="A171" t="str">
            <v>ED-16351</v>
          </cell>
          <cell r="B171" t="str">
            <v>-</v>
          </cell>
          <cell r="C171" t="str">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ell>
          <cell r="D171" t="str">
            <v>MÊS</v>
          </cell>
          <cell r="E171">
            <v>556.08000000000004</v>
          </cell>
          <cell r="F171" t="str">
            <v>ED-16351</v>
          </cell>
          <cell r="G171"/>
        </row>
        <row r="172">
          <cell r="A172" t="str">
            <v>ED-16352</v>
          </cell>
          <cell r="B172" t="str">
            <v>-</v>
          </cell>
          <cell r="C172" t="str">
            <v>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v>
          </cell>
          <cell r="D172" t="str">
            <v>MÊS</v>
          </cell>
          <cell r="E172">
            <v>725.39</v>
          </cell>
          <cell r="F172" t="str">
            <v>ED-16352</v>
          </cell>
          <cell r="G172"/>
        </row>
        <row r="173">
          <cell r="A173" t="str">
            <v>ED-16353</v>
          </cell>
          <cell r="B173" t="str">
            <v>-</v>
          </cell>
          <cell r="C173" t="str">
            <v>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3" t="str">
            <v>MÊS</v>
          </cell>
          <cell r="E173">
            <v>725.39</v>
          </cell>
          <cell r="F173" t="str">
            <v>ED-16353</v>
          </cell>
          <cell r="G173"/>
        </row>
        <row r="174">
          <cell r="A174" t="str">
            <v>ED-16354</v>
          </cell>
          <cell r="B174" t="str">
            <v>-</v>
          </cell>
          <cell r="C174" t="str">
            <v>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v>
          </cell>
          <cell r="D174" t="str">
            <v>MÊS</v>
          </cell>
          <cell r="E174">
            <v>725.39</v>
          </cell>
          <cell r="F174" t="str">
            <v>ED-16354</v>
          </cell>
          <cell r="G174"/>
        </row>
        <row r="175">
          <cell r="A175" t="str">
            <v>ED-16355</v>
          </cell>
          <cell r="B175" t="str">
            <v>-</v>
          </cell>
          <cell r="C175" t="str">
            <v>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v>
          </cell>
          <cell r="D175" t="str">
            <v>MÊS</v>
          </cell>
          <cell r="E175">
            <v>553.77</v>
          </cell>
          <cell r="F175" t="str">
            <v>ED-16355</v>
          </cell>
          <cell r="G175"/>
        </row>
        <row r="176">
          <cell r="A176" t="str">
            <v>ED-50137</v>
          </cell>
          <cell r="B176" t="str">
            <v>IIO-CON-005</v>
          </cell>
          <cell r="C176" t="str">
            <v>MOBILIZAÇÃO E DESMOBILIZAÇÃO DE CONTAINER, INCLUSIVE INSTALAÇÃO E TRANSPORTE COM CAMINHÃO GUINDAUTO (MUNCK)</v>
          </cell>
          <cell r="D176" t="str">
            <v>UN</v>
          </cell>
          <cell r="E176">
            <v>680</v>
          </cell>
          <cell r="F176" t="str">
            <v>ED-50137</v>
          </cell>
          <cell r="G176"/>
        </row>
        <row r="177">
          <cell r="A177" t="str">
            <v>03.04</v>
          </cell>
          <cell r="B177">
            <v>8726</v>
          </cell>
          <cell r="C177" t="str">
            <v>LOCAÇÃO DA OBRA</v>
          </cell>
          <cell r="D177" t="str">
            <v/>
          </cell>
          <cell r="E177"/>
          <cell r="F177" t="str">
            <v>03.04</v>
          </cell>
          <cell r="G177"/>
        </row>
        <row r="178">
          <cell r="A178" t="str">
            <v>ED-50273</v>
          </cell>
          <cell r="B178" t="str">
            <v>LOC-OBR-005</v>
          </cell>
          <cell r="C178" t="str">
            <v>LOCAÇÃO DA OBRA (GABARITO)</v>
          </cell>
          <cell r="D178" t="str">
            <v>M2</v>
          </cell>
          <cell r="E178">
            <v>7.61</v>
          </cell>
          <cell r="F178" t="str">
            <v>ED-50273</v>
          </cell>
          <cell r="G178"/>
        </row>
        <row r="179">
          <cell r="A179" t="str">
            <v>ED-50276</v>
          </cell>
          <cell r="B179" t="str">
            <v>LOC-TOP-015</v>
          </cell>
          <cell r="C179" t="str">
            <v>LOCAÇÃO TOPOGRÁFICA ACIMA DE 50 PONTOS</v>
          </cell>
          <cell r="D179" t="str">
            <v>U</v>
          </cell>
          <cell r="E179">
            <v>74</v>
          </cell>
          <cell r="F179" t="str">
            <v>ED-50276</v>
          </cell>
          <cell r="G179"/>
        </row>
        <row r="180">
          <cell r="A180" t="str">
            <v>ED-50274</v>
          </cell>
          <cell r="B180" t="str">
            <v>LOC-TOP-005</v>
          </cell>
          <cell r="C180" t="str">
            <v>LOCAÇÃO TOPOGRÁFICA ATE 20 PONTOS</v>
          </cell>
          <cell r="D180" t="str">
            <v>U</v>
          </cell>
          <cell r="E180">
            <v>82</v>
          </cell>
          <cell r="F180" t="str">
            <v>ED-50274</v>
          </cell>
          <cell r="G180"/>
        </row>
        <row r="181">
          <cell r="A181" t="str">
            <v>ED-50275</v>
          </cell>
          <cell r="B181" t="str">
            <v>LOC-TOP-010</v>
          </cell>
          <cell r="C181" t="str">
            <v>LOCAÇÃO TOPOGRÁFICA DE 20 A 50 PONTOS</v>
          </cell>
          <cell r="D181" t="str">
            <v>U</v>
          </cell>
          <cell r="E181">
            <v>75</v>
          </cell>
          <cell r="F181" t="str">
            <v>ED-50275</v>
          </cell>
          <cell r="G181"/>
        </row>
        <row r="182">
          <cell r="A182" t="str">
            <v>03.05</v>
          </cell>
          <cell r="B182">
            <v>8727</v>
          </cell>
          <cell r="C182" t="str">
            <v>TAPUME E CERCA</v>
          </cell>
          <cell r="D182" t="str">
            <v/>
          </cell>
          <cell r="E182"/>
          <cell r="F182" t="str">
            <v>03.05</v>
          </cell>
          <cell r="G182"/>
        </row>
        <row r="183">
          <cell r="A183" t="str">
            <v>ED-50136</v>
          </cell>
          <cell r="B183" t="str">
            <v>IIO-CER-025</v>
          </cell>
          <cell r="C183" t="str">
            <v>CERCA DE 5 FIOS DE ARAME FARPA DO E MOURÕES DE EUCALIPTO</v>
          </cell>
          <cell r="D183" t="str">
            <v>M</v>
          </cell>
          <cell r="E183">
            <v>30.58</v>
          </cell>
          <cell r="F183" t="str">
            <v>ED-50136</v>
          </cell>
          <cell r="G183"/>
        </row>
        <row r="184">
          <cell r="A184" t="str">
            <v>ED-50166</v>
          </cell>
          <cell r="B184" t="str">
            <v>IIO-TAP-040</v>
          </cell>
          <cell r="C184" t="str">
            <v>REMANEJAMENTO DE TAPUME</v>
          </cell>
          <cell r="D184" t="str">
            <v>M2</v>
          </cell>
          <cell r="E184">
            <v>7.92</v>
          </cell>
          <cell r="F184" t="str">
            <v>ED-50166</v>
          </cell>
          <cell r="G184"/>
        </row>
        <row r="185">
          <cell r="A185" t="str">
            <v>ED-50163</v>
          </cell>
          <cell r="B185" t="str">
            <v>IIO-TAP-026</v>
          </cell>
          <cell r="C185" t="str">
            <v>TAPUME COM TELA DE POLIETILENO</v>
          </cell>
          <cell r="D185" t="str">
            <v>M</v>
          </cell>
          <cell r="E185">
            <v>12.08</v>
          </cell>
          <cell r="F185" t="str">
            <v>ED-50163</v>
          </cell>
          <cell r="G185"/>
        </row>
        <row r="186">
          <cell r="A186" t="str">
            <v>ED-50162</v>
          </cell>
          <cell r="B186" t="str">
            <v>IIO-TAP-020</v>
          </cell>
          <cell r="C186" t="str">
            <v>TAPUME DE CHAPA DE MADEIRA 6 MM 2,20 X 1,22 M, H = 2,20 M, ABERTURA E PORTÃO</v>
          </cell>
          <cell r="D186" t="str">
            <v>M2</v>
          </cell>
          <cell r="E186">
            <v>109.05</v>
          </cell>
          <cell r="F186" t="str">
            <v>ED-50162</v>
          </cell>
          <cell r="G186"/>
        </row>
        <row r="187">
          <cell r="A187" t="str">
            <v>ED-50165</v>
          </cell>
          <cell r="B187" t="str">
            <v>IIO-TAP-035</v>
          </cell>
          <cell r="C187" t="str">
            <v>TAPUME DE TELA GALVANIZAADA # 2, FIO 14 COM BASE DE CONCRETO</v>
          </cell>
          <cell r="D187" t="str">
            <v>M2</v>
          </cell>
          <cell r="E187">
            <v>65.56</v>
          </cell>
          <cell r="F187" t="str">
            <v>ED-50165</v>
          </cell>
          <cell r="G187"/>
        </row>
        <row r="188">
          <cell r="A188" t="str">
            <v>ED-50164</v>
          </cell>
          <cell r="B188" t="str">
            <v>IIO-TAP-030</v>
          </cell>
          <cell r="C188" t="str">
            <v>TAPUME DE TELA GALVANIZAADA # 2, FIO 14 COM FIXAÇÃO ENTERRADA</v>
          </cell>
          <cell r="D188" t="str">
            <v>M2</v>
          </cell>
          <cell r="E188">
            <v>67.239999999999995</v>
          </cell>
          <cell r="F188" t="str">
            <v>ED-50164</v>
          </cell>
          <cell r="G188"/>
        </row>
        <row r="189">
          <cell r="A189" t="str">
            <v>ED-50159</v>
          </cell>
          <cell r="B189" t="str">
            <v>IIO-TAP-005</v>
          </cell>
          <cell r="C189" t="str">
            <v>TAPUME EM CHAPA COMPENSADO DE 12 MM E PONTALETES H = 2,20 M</v>
          </cell>
          <cell r="D189" t="str">
            <v>M</v>
          </cell>
          <cell r="E189">
            <v>163.87</v>
          </cell>
          <cell r="F189" t="str">
            <v>ED-50159</v>
          </cell>
          <cell r="G189"/>
        </row>
        <row r="190">
          <cell r="A190" t="str">
            <v>ED-50160</v>
          </cell>
          <cell r="B190" t="str">
            <v>IIO-TAP-010</v>
          </cell>
          <cell r="C190" t="str">
            <v>TAPUME REMOVÍVEL DE COMPENSADO TIPO A, H = 2,20 M (PADRÃO DER-MG - COM REMOÇÃO)</v>
          </cell>
          <cell r="D190" t="str">
            <v>M</v>
          </cell>
          <cell r="E190">
            <v>194.22</v>
          </cell>
          <cell r="F190" t="str">
            <v>ED-50160</v>
          </cell>
          <cell r="G190"/>
        </row>
        <row r="191">
          <cell r="A191" t="str">
            <v>ED-50161</v>
          </cell>
          <cell r="B191" t="str">
            <v>IIO-TAP-015</v>
          </cell>
          <cell r="C191" t="str">
            <v>TAPUME REMOVÍVEL DE COMPENSADO TIPO B, H = 2,20 M (PADRÃO DER-MG - COM REMOÇÃO)</v>
          </cell>
          <cell r="D191" t="str">
            <v>M</v>
          </cell>
          <cell r="E191">
            <v>185.78</v>
          </cell>
          <cell r="F191" t="str">
            <v>ED-50161</v>
          </cell>
          <cell r="G191"/>
        </row>
        <row r="192">
          <cell r="A192" t="str">
            <v>03.06</v>
          </cell>
          <cell r="B192">
            <v>8728</v>
          </cell>
          <cell r="C192" t="str">
            <v>PROTEÇÃO DE TRANSEUNTE</v>
          </cell>
          <cell r="D192" t="str">
            <v/>
          </cell>
          <cell r="E192"/>
          <cell r="F192" t="str">
            <v>03.06</v>
          </cell>
          <cell r="G192"/>
        </row>
        <row r="193">
          <cell r="A193" t="str">
            <v>ED-50158</v>
          </cell>
          <cell r="B193" t="str">
            <v>IIO-SIN-015</v>
          </cell>
          <cell r="C193" t="str">
            <v>CONE EM PVC H = 75 CM</v>
          </cell>
          <cell r="D193" t="str">
            <v>M</v>
          </cell>
          <cell r="E193">
            <v>36.57</v>
          </cell>
          <cell r="F193" t="str">
            <v>ED-50158</v>
          </cell>
          <cell r="G193"/>
        </row>
        <row r="194">
          <cell r="A194" t="str">
            <v>ED-50157</v>
          </cell>
          <cell r="B194" t="str">
            <v>IIO-SIN-010</v>
          </cell>
          <cell r="C194" t="str">
            <v>FITA ZEBRADA AMARELA PARA SINALIZAÇÃO L = 7 M</v>
          </cell>
          <cell r="D194" t="str">
            <v>M</v>
          </cell>
          <cell r="E194">
            <v>3.08</v>
          </cell>
          <cell r="F194" t="str">
            <v>ED-50157</v>
          </cell>
          <cell r="G194"/>
        </row>
        <row r="195">
          <cell r="A195" t="str">
            <v>ED-50156</v>
          </cell>
          <cell r="B195" t="str">
            <v>IIO-SIN-005</v>
          </cell>
          <cell r="C195" t="str">
            <v>PROTEÇÃO COM FITA ZEBRADA AMARELA L = 7 M E PEÇA 7 X 7 CM</v>
          </cell>
          <cell r="D195" t="str">
            <v>M</v>
          </cell>
          <cell r="E195">
            <v>6.83</v>
          </cell>
          <cell r="F195" t="str">
            <v>ED-50156</v>
          </cell>
          <cell r="G195"/>
        </row>
        <row r="196">
          <cell r="A196" t="str">
            <v>03.07</v>
          </cell>
          <cell r="B196">
            <v>8729</v>
          </cell>
          <cell r="C196" t="str">
            <v>ANDAIME</v>
          </cell>
          <cell r="D196" t="str">
            <v/>
          </cell>
          <cell r="E196"/>
          <cell r="F196" t="str">
            <v>03.07</v>
          </cell>
          <cell r="G196"/>
        </row>
        <row r="197">
          <cell r="A197" t="str">
            <v>ED-48247</v>
          </cell>
          <cell r="B197" t="str">
            <v>AND-FOR-005</v>
          </cell>
          <cell r="C197" t="str">
            <v>CONSTRUÇÃO/MONTAGEM E DESMONTAGEM DE ANDAIME PARA REVESTIMENTO INTERNO DE FORROS</v>
          </cell>
          <cell r="D197" t="str">
            <v>M2</v>
          </cell>
          <cell r="E197">
            <v>8.84</v>
          </cell>
          <cell r="F197" t="str">
            <v>ED-48247</v>
          </cell>
          <cell r="G197"/>
        </row>
        <row r="198">
          <cell r="A198" t="str">
            <v>ED-48243</v>
          </cell>
          <cell r="B198" t="str">
            <v>AND-DUT-006</v>
          </cell>
          <cell r="C198" t="str">
            <v>DUTO DE ENTULHO (ALUGUEL MENSAL), INCLUSIVE MONTAGEM/DESMONTAGEM</v>
          </cell>
          <cell r="D198" t="str">
            <v>MXMÊS</v>
          </cell>
          <cell r="E198">
            <v>41.71</v>
          </cell>
          <cell r="F198" t="str">
            <v>ED-48243</v>
          </cell>
          <cell r="G198"/>
        </row>
        <row r="199">
          <cell r="A199" t="str">
            <v>ED-14397</v>
          </cell>
          <cell r="B199" t="str">
            <v>-</v>
          </cell>
          <cell r="C199" t="str">
            <v xml:space="preserve">FORNECIMENTO DE ANDAIME EM CAVALETE METÁLICO PARA ALVENARIA, COM REAPROVEITAMENTO, INCLUSIVE  MONTAGEM/DESMONTAGEM </v>
          </cell>
          <cell r="D199" t="str">
            <v>M2</v>
          </cell>
          <cell r="E199">
            <v>1.06</v>
          </cell>
          <cell r="F199" t="str">
            <v>ED-14397</v>
          </cell>
          <cell r="G199"/>
        </row>
        <row r="200">
          <cell r="A200" t="str">
            <v>ED-48237</v>
          </cell>
          <cell r="B200" t="str">
            <v>AND-ALV-005</v>
          </cell>
          <cell r="C200" t="str">
            <v xml:space="preserve">FORNECIMENTO DE ANDAIME EM MADEIRA PARA ALVENARIA, REAPROVEITAMENTO (6X), INCLUSIVE  MONTAGEM/DESMONTAGEM </v>
          </cell>
          <cell r="D200" t="str">
            <v>M2</v>
          </cell>
          <cell r="E200">
            <v>6.9</v>
          </cell>
          <cell r="F200" t="str">
            <v>ED-48237</v>
          </cell>
          <cell r="G200"/>
        </row>
        <row r="201">
          <cell r="A201" t="str">
            <v>ED-9075</v>
          </cell>
          <cell r="B201" t="str">
            <v>-</v>
          </cell>
          <cell r="C201" t="str">
            <v>FORNECIMENTO DE ANDAIME METÁLICO PARA FACHADA (LOCAÇÃO), INCLUSIVE PISO METÁLICO E SAPATAS, EXCLUSIVE MONTAGEM E DESMONTAGEM</v>
          </cell>
          <cell r="D201" t="str">
            <v>M2XMÊS</v>
          </cell>
          <cell r="E201">
            <v>3.75</v>
          </cell>
          <cell r="F201" t="str">
            <v>ED-9075</v>
          </cell>
          <cell r="G201"/>
        </row>
        <row r="202">
          <cell r="A202" t="str">
            <v>ED-9076</v>
          </cell>
          <cell r="B202" t="str">
            <v>-</v>
          </cell>
          <cell r="C202" t="str">
            <v>FORNECIMENTO DE ANDAIME METÁLICO TUBULAR TIPO TORRE (LOCAÇÃO), INCLUSIVE RODÍZIOS, EXCLUSIVE MONTAGEM E DESMONTAGEM</v>
          </cell>
          <cell r="D202" t="str">
            <v>MXMÊS</v>
          </cell>
          <cell r="E202">
            <v>12</v>
          </cell>
          <cell r="F202" t="str">
            <v>ED-9076</v>
          </cell>
          <cell r="G202"/>
        </row>
        <row r="203">
          <cell r="A203" t="str">
            <v>ED-48246</v>
          </cell>
          <cell r="B203" t="str">
            <v>AND-FAC-011</v>
          </cell>
          <cell r="C203" t="str">
            <v>MONTAGEM E DESMONTAGEM DE ANDAIME METÁLICO PARA FACHADA COM PISO METÁLICO, EXCLUSIVE FORNECIMENTO DO ANDAIME E RODAPÉ/GUARDA-CORPO EM MADEIRA</v>
          </cell>
          <cell r="D203" t="str">
            <v>M2</v>
          </cell>
          <cell r="E203">
            <v>7.41</v>
          </cell>
          <cell r="F203" t="str">
            <v>ED-48246</v>
          </cell>
          <cell r="G203"/>
        </row>
        <row r="204">
          <cell r="A204" t="str">
            <v>ED-48245</v>
          </cell>
          <cell r="B204" t="str">
            <v>AND-FAC-010</v>
          </cell>
          <cell r="C204" t="str">
            <v>MONTAGEM E DESMONTAGEM DE ANDAIME METÁLICO PARA FACHADA COM PISO METÁLICO, INCLUSIVE RODAPÉ/GUARDA-CORPO EM MADEIRA, EXCLUSIVE FORNECIMENTO DO ANDAIME</v>
          </cell>
          <cell r="D204" t="str">
            <v>M2</v>
          </cell>
          <cell r="E204">
            <v>12.25</v>
          </cell>
          <cell r="F204" t="str">
            <v>ED-48245</v>
          </cell>
          <cell r="G204"/>
        </row>
        <row r="205">
          <cell r="A205" t="str">
            <v>ED-9077</v>
          </cell>
          <cell r="B205" t="str">
            <v>-</v>
          </cell>
          <cell r="C205" t="str">
            <v>MONTAGEM E DESMONTAGEM DE ANDAIME METÁLICO TUBULAR TIPO TORRE, EXCLUSIVE FORNECIMENTO DO ANDAIME</v>
          </cell>
          <cell r="D205" t="str">
            <v>M</v>
          </cell>
          <cell r="E205">
            <v>8.26</v>
          </cell>
          <cell r="F205" t="str">
            <v>ED-9077</v>
          </cell>
          <cell r="G205"/>
        </row>
        <row r="206">
          <cell r="A206" t="str">
            <v>ED-48249</v>
          </cell>
          <cell r="B206" t="str">
            <v>AND-TEL-006</v>
          </cell>
          <cell r="C206" t="str">
            <v>TELA DE PROTEÇÃO DE FACHADA INSTALADA EM ANDAIME FACHADEIRO</v>
          </cell>
          <cell r="D206" t="str">
            <v>M2</v>
          </cell>
          <cell r="E206">
            <v>4.96</v>
          </cell>
          <cell r="F206" t="str">
            <v>ED-48249</v>
          </cell>
          <cell r="G206"/>
        </row>
        <row r="207">
          <cell r="A207" t="str">
            <v>ED-48248</v>
          </cell>
          <cell r="B207" t="str">
            <v>AND-TEL-005</v>
          </cell>
          <cell r="C207" t="str">
            <v>TELA PARA PROTEÇÃO DE FACHADA EM POLIETILENO</v>
          </cell>
          <cell r="D207" t="str">
            <v>M2</v>
          </cell>
          <cell r="E207">
            <v>6.92</v>
          </cell>
          <cell r="F207" t="str">
            <v>ED-48248</v>
          </cell>
          <cell r="G207"/>
        </row>
        <row r="208">
          <cell r="A208" t="str">
            <v>03.08</v>
          </cell>
          <cell r="B208">
            <v>8730</v>
          </cell>
          <cell r="C208" t="str">
            <v>BANDEJA SALVA-VIDA</v>
          </cell>
          <cell r="D208" t="str">
            <v/>
          </cell>
          <cell r="E208"/>
          <cell r="F208" t="str">
            <v>03.08</v>
          </cell>
          <cell r="G208"/>
        </row>
        <row r="209">
          <cell r="A209" t="str">
            <v>ED-48239</v>
          </cell>
          <cell r="B209" t="str">
            <v>AND-BAN-010</v>
          </cell>
          <cell r="C209" t="str">
            <v>BANDEJA SALVA-VIDAS PRIMÁRIA, DE MADEIRA - COM FORRO EM CHAPA COMPENSADA - LARGURA 2,50 M</v>
          </cell>
          <cell r="D209" t="str">
            <v>M</v>
          </cell>
          <cell r="E209">
            <v>286.8</v>
          </cell>
          <cell r="F209" t="str">
            <v>ED-48239</v>
          </cell>
          <cell r="G209"/>
        </row>
        <row r="210">
          <cell r="A210" t="str">
            <v>ED-48238</v>
          </cell>
          <cell r="B210" t="str">
            <v>AND-BAN-005</v>
          </cell>
          <cell r="C210" t="str">
            <v>BANDEJA SALVA-VIDAS PRIMÁRIA, DE MADEIRA - COM FORRO EM TÁBUA - LARGURA 2,50 M</v>
          </cell>
          <cell r="D210" t="str">
            <v>M</v>
          </cell>
          <cell r="E210">
            <v>296.99</v>
          </cell>
          <cell r="F210" t="str">
            <v>ED-48238</v>
          </cell>
          <cell r="G210"/>
        </row>
        <row r="211">
          <cell r="A211" t="str">
            <v>ED-48241</v>
          </cell>
          <cell r="B211" t="str">
            <v>AND-BAN-020</v>
          </cell>
          <cell r="C211" t="str">
            <v>BANDEJA SALVA-VIDAS SECUNDÁRIA, DE MADEIRA - COM FORRO EM CHAPA COMPENSADA - LARGURA 1,40 M</v>
          </cell>
          <cell r="D211" t="str">
            <v>M</v>
          </cell>
          <cell r="E211">
            <v>214.66</v>
          </cell>
          <cell r="F211" t="str">
            <v>ED-48241</v>
          </cell>
          <cell r="G211"/>
        </row>
        <row r="212">
          <cell r="A212" t="str">
            <v>ED-48240</v>
          </cell>
          <cell r="B212" t="str">
            <v>AND-BAN-015</v>
          </cell>
          <cell r="C212" t="str">
            <v>BANDEJA SALVA-VIDAS SECUNDÁRIA, DE MADEIRA - COM FORRO EM TÁBUA - LARGURA 1,40 M</v>
          </cell>
          <cell r="D212" t="str">
            <v>M</v>
          </cell>
          <cell r="E212">
            <v>199.67</v>
          </cell>
          <cell r="F212" t="str">
            <v>ED-48240</v>
          </cell>
          <cell r="G212"/>
        </row>
        <row r="213">
          <cell r="A213" t="str">
            <v>04.</v>
          </cell>
          <cell r="B213">
            <v>8665</v>
          </cell>
          <cell r="C213" t="str">
            <v>TERRAPLENAGEM/TRABALHOS EM TERRA</v>
          </cell>
          <cell r="D213" t="str">
            <v/>
          </cell>
          <cell r="E213"/>
          <cell r="F213" t="str">
            <v>04.</v>
          </cell>
          <cell r="G213"/>
        </row>
        <row r="214">
          <cell r="A214" t="str">
            <v>04.01</v>
          </cell>
          <cell r="B214">
            <v>8731</v>
          </cell>
          <cell r="C214" t="str">
            <v>REGULARIZAÇÃO E COMPACTAÇÃO DE SOLO</v>
          </cell>
          <cell r="D214" t="str">
            <v/>
          </cell>
          <cell r="E214"/>
          <cell r="F214" t="str">
            <v>04.01</v>
          </cell>
          <cell r="G214"/>
        </row>
        <row r="215">
          <cell r="A215" t="str">
            <v>ED-51100</v>
          </cell>
          <cell r="B215" t="str">
            <v>TER-COR-005</v>
          </cell>
          <cell r="C215" t="str">
            <v>CORTE E DESATERRO PARA REGULARIZAÇÃO E ARRASTAMENTO NIVELADO A CURTA DISTÂNCIA COM LÂMINA</v>
          </cell>
          <cell r="D215" t="str">
            <v>M3</v>
          </cell>
          <cell r="E215">
            <v>2.38</v>
          </cell>
          <cell r="F215" t="str">
            <v>ED-51100</v>
          </cell>
          <cell r="G215"/>
        </row>
        <row r="216">
          <cell r="A216" t="str">
            <v>ED-51123</v>
          </cell>
          <cell r="B216" t="str">
            <v>TER-REG-010</v>
          </cell>
          <cell r="C216" t="str">
            <v>REGULARIZAÇÃO E COMPACTAÇÃO DE TERRENO COM PLACA VIBRATÓRIA</v>
          </cell>
          <cell r="D216" t="str">
            <v>M2</v>
          </cell>
          <cell r="E216">
            <v>2.72</v>
          </cell>
          <cell r="F216" t="str">
            <v>ED-51123</v>
          </cell>
          <cell r="G216"/>
        </row>
        <row r="217">
          <cell r="A217" t="str">
            <v>ED-51124</v>
          </cell>
          <cell r="B217" t="str">
            <v>TER-REG-015</v>
          </cell>
          <cell r="C217" t="str">
            <v>REGULARIZAÇÃO E COMPACTAÇÃO DE TERRENO COM ROLO VIBRATÓRIO</v>
          </cell>
          <cell r="D217" t="str">
            <v>M2</v>
          </cell>
          <cell r="E217">
            <v>1.23</v>
          </cell>
          <cell r="F217" t="str">
            <v>ED-51124</v>
          </cell>
          <cell r="G217"/>
        </row>
        <row r="218">
          <cell r="A218" t="str">
            <v>ED-51122</v>
          </cell>
          <cell r="B218" t="str">
            <v>TER-REG-005</v>
          </cell>
          <cell r="C218" t="str">
            <v>REGULARIZAÇÃO E COMPACTAÇÃO DE TERRENO MANUAL, COM SOQUETE</v>
          </cell>
          <cell r="D218" t="str">
            <v>M2</v>
          </cell>
          <cell r="E218">
            <v>7.6</v>
          </cell>
          <cell r="F218" t="str">
            <v>ED-51122</v>
          </cell>
          <cell r="G218"/>
        </row>
        <row r="219">
          <cell r="A219" t="str">
            <v>04.02</v>
          </cell>
          <cell r="B219">
            <v>8732</v>
          </cell>
          <cell r="C219" t="str">
            <v>ESCAVAÇÃO MECÂNICA</v>
          </cell>
          <cell r="D219" t="str">
            <v/>
          </cell>
          <cell r="E219"/>
          <cell r="F219" t="str">
            <v>04.02</v>
          </cell>
          <cell r="G219"/>
        </row>
        <row r="220">
          <cell r="A220" t="str">
            <v>ED-51105</v>
          </cell>
          <cell r="B220" t="str">
            <v>TER-ESC-015</v>
          </cell>
          <cell r="C220" t="str">
            <v>ESCAVAÇÃO E CARGA MECANIZADA EM MATERIAL DE 1ª CATEGORIA</v>
          </cell>
          <cell r="D220" t="str">
            <v>M3</v>
          </cell>
          <cell r="E220">
            <v>3.3</v>
          </cell>
          <cell r="F220" t="str">
            <v>ED-51105</v>
          </cell>
          <cell r="G220"/>
        </row>
        <row r="221">
          <cell r="A221" t="str">
            <v>ED-51106</v>
          </cell>
          <cell r="B221" t="str">
            <v>TER-ESC-020</v>
          </cell>
          <cell r="C221" t="str">
            <v>ESCAVAÇÃO E CARGA MECANIZADA EM MATERIAL DE 2ª CATEGORIA</v>
          </cell>
          <cell r="D221" t="str">
            <v>M3</v>
          </cell>
          <cell r="E221">
            <v>4.4000000000000004</v>
          </cell>
          <cell r="F221" t="str">
            <v>ED-51106</v>
          </cell>
          <cell r="G221"/>
        </row>
        <row r="222">
          <cell r="A222" t="str">
            <v>ED-51103</v>
          </cell>
          <cell r="B222" t="str">
            <v>TER-ESC-005</v>
          </cell>
          <cell r="C222" t="str">
            <v>ESCAVAÇÃO MECÂNICA COM TRATOR, INCLUSIVE TRANSPORTE ATÉ 50 M EM MATERIAL DE 1ª CATEGORIA</v>
          </cell>
          <cell r="D222" t="str">
            <v>M3</v>
          </cell>
          <cell r="E222">
            <v>2.56</v>
          </cell>
          <cell r="F222" t="str">
            <v>ED-51103</v>
          </cell>
          <cell r="G222"/>
        </row>
        <row r="223">
          <cell r="A223" t="str">
            <v>ED-51104</v>
          </cell>
          <cell r="B223" t="str">
            <v>TER-ESC-010</v>
          </cell>
          <cell r="C223" t="str">
            <v>ESCAVAÇÃO MECÂNICA COM TRATOR, INCLUSIVE TRANSPORTE ATÉ 50 M EM MATERIAL DE 2ª CATEGORIA</v>
          </cell>
          <cell r="D223" t="str">
            <v>M3</v>
          </cell>
          <cell r="E223">
            <v>3.63</v>
          </cell>
          <cell r="F223" t="str">
            <v>ED-51104</v>
          </cell>
          <cell r="G223"/>
        </row>
        <row r="224">
          <cell r="A224" t="str">
            <v>ED-51111</v>
          </cell>
          <cell r="B224" t="str">
            <v>TER-ESC-055</v>
          </cell>
          <cell r="C224" t="str">
            <v>ESCAVAÇÃO MECÂNICA DE VALAS COM DESCARGA LATERAL H &lt;= 1,50 M</v>
          </cell>
          <cell r="D224" t="str">
            <v>M3</v>
          </cell>
          <cell r="E224">
            <v>4.55</v>
          </cell>
          <cell r="F224" t="str">
            <v>ED-51111</v>
          </cell>
          <cell r="G224"/>
        </row>
        <row r="225">
          <cell r="A225" t="str">
            <v>ED-51114</v>
          </cell>
          <cell r="B225" t="str">
            <v>TER-ESC-070</v>
          </cell>
          <cell r="C225" t="str">
            <v>ESCAVAÇÃO MECÂNICA DE VALAS COM DESCARGA LATERAL H &gt; 5,00 M</v>
          </cell>
          <cell r="D225" t="str">
            <v>M3</v>
          </cell>
          <cell r="E225">
            <v>8.19</v>
          </cell>
          <cell r="F225" t="str">
            <v>ED-51114</v>
          </cell>
          <cell r="G225"/>
        </row>
        <row r="226">
          <cell r="A226" t="str">
            <v>ED-51112</v>
          </cell>
          <cell r="B226" t="str">
            <v>TER-ESC-060</v>
          </cell>
          <cell r="C226" t="str">
            <v>ESCAVAÇÃO MECÂNICA DE VALAS COM DESCARGA LATERAL 1,50 M &lt; H &lt;= 3,00 M</v>
          </cell>
          <cell r="D226" t="str">
            <v>M3</v>
          </cell>
          <cell r="E226">
            <v>5.46</v>
          </cell>
          <cell r="F226" t="str">
            <v>ED-51112</v>
          </cell>
          <cell r="G226"/>
        </row>
        <row r="227">
          <cell r="A227" t="str">
            <v>ED-51113</v>
          </cell>
          <cell r="B227" t="str">
            <v>TER-ESC-065</v>
          </cell>
          <cell r="C227" t="str">
            <v>ESCAVAÇÃO MECÂNICA DE VALAS COM DESCARGA LATERAL 3,00 M &lt; H &lt;= 5,00 M</v>
          </cell>
          <cell r="D227" t="str">
            <v>M3</v>
          </cell>
          <cell r="E227">
            <v>6.83</v>
          </cell>
          <cell r="F227" t="str">
            <v>ED-51113</v>
          </cell>
          <cell r="G227"/>
        </row>
        <row r="228">
          <cell r="A228" t="str">
            <v>ED-51115</v>
          </cell>
          <cell r="B228" t="str">
            <v>TER-ESC-075</v>
          </cell>
          <cell r="C228" t="str">
            <v>ESCAVAÇÃO MECÂNICA DE VALAS COM DESCARGA SOBRE CAMINHÃO H &lt;= 1,50 M</v>
          </cell>
          <cell r="D228" t="str">
            <v>M3</v>
          </cell>
          <cell r="E228">
            <v>3.68</v>
          </cell>
          <cell r="F228" t="str">
            <v>ED-51115</v>
          </cell>
          <cell r="G228"/>
        </row>
        <row r="229">
          <cell r="A229" t="str">
            <v>ED-51118</v>
          </cell>
          <cell r="B229" t="str">
            <v>TER-ESC-090</v>
          </cell>
          <cell r="C229" t="str">
            <v>ESCAVAÇÃO MECÂNICA DE VALAS COM DESCARGA SOBRE CAMINHÃO H &gt; 5,00 M</v>
          </cell>
          <cell r="D229" t="str">
            <v>M3</v>
          </cell>
          <cell r="E229">
            <v>6.55</v>
          </cell>
          <cell r="F229" t="str">
            <v>ED-51118</v>
          </cell>
          <cell r="G229"/>
        </row>
        <row r="230">
          <cell r="A230" t="str">
            <v>ED-51116</v>
          </cell>
          <cell r="B230" t="str">
            <v>TER-ESC-080</v>
          </cell>
          <cell r="C230" t="str">
            <v>ESCAVAÇÃO MECÂNICA DE VALAS COM DESCARGA SOBRE CAMINHÃO 1,50 M &lt; H &lt;= 3,00 M</v>
          </cell>
          <cell r="D230" t="str">
            <v>M3</v>
          </cell>
          <cell r="E230">
            <v>4.3600000000000003</v>
          </cell>
          <cell r="F230" t="str">
            <v>ED-51116</v>
          </cell>
          <cell r="G230"/>
        </row>
        <row r="231">
          <cell r="A231" t="str">
            <v>ED-51117</v>
          </cell>
          <cell r="B231" t="str">
            <v>TER-ESC-085</v>
          </cell>
          <cell r="C231" t="str">
            <v>ESCAVAÇÃO MECÂNICA DE VALAS COM DESCARGA SOBRE CAMINHÃO 3,00 M &lt; H &lt;= 5,00 M</v>
          </cell>
          <cell r="D231" t="str">
            <v>M3</v>
          </cell>
          <cell r="E231">
            <v>5.46</v>
          </cell>
          <cell r="F231" t="str">
            <v>ED-51117</v>
          </cell>
          <cell r="G231"/>
        </row>
        <row r="232">
          <cell r="A232" t="str">
            <v>ED-51119</v>
          </cell>
          <cell r="B232" t="str">
            <v>TER-ESC-095</v>
          </cell>
          <cell r="C232" t="str">
            <v>ESCAVAÇÃO MECÂNICA EM SOLO MOLE COM DESCARGA DIRETA SOBRE CAMINHÃO</v>
          </cell>
          <cell r="D232" t="str">
            <v>M3</v>
          </cell>
          <cell r="E232">
            <v>6.83</v>
          </cell>
          <cell r="F232" t="str">
            <v>ED-51119</v>
          </cell>
          <cell r="G232"/>
        </row>
        <row r="233">
          <cell r="A233" t="str">
            <v>04.03</v>
          </cell>
          <cell r="B233">
            <v>8733</v>
          </cell>
          <cell r="C233" t="str">
            <v>ESCAVAÇÃO MANUAL</v>
          </cell>
          <cell r="D233" t="str">
            <v/>
          </cell>
          <cell r="E233"/>
          <cell r="F233" t="str">
            <v>04.03</v>
          </cell>
          <cell r="G233"/>
        </row>
        <row r="234">
          <cell r="A234" t="str">
            <v>ED-51110</v>
          </cell>
          <cell r="B234" t="str">
            <v>TER-ESC-050</v>
          </cell>
          <cell r="C234" t="str">
            <v>ESCAVAÇÃO MANUAL DE TERRA (DESATERRO MANUAL)</v>
          </cell>
          <cell r="D234" t="str">
            <v>M3</v>
          </cell>
          <cell r="E234">
            <v>31.42</v>
          </cell>
          <cell r="F234" t="str">
            <v>ED-51110</v>
          </cell>
          <cell r="G234"/>
        </row>
        <row r="235">
          <cell r="A235" t="str">
            <v>ED-51107</v>
          </cell>
          <cell r="B235" t="str">
            <v>TER-ESC-035</v>
          </cell>
          <cell r="C235" t="str">
            <v>ESCAVAÇÃO MANUAL DE VALAS H &lt;= 1,50 M</v>
          </cell>
          <cell r="D235" t="str">
            <v>M3</v>
          </cell>
          <cell r="E235">
            <v>53.41</v>
          </cell>
          <cell r="F235" t="str">
            <v>ED-51107</v>
          </cell>
          <cell r="G235"/>
        </row>
        <row r="236">
          <cell r="A236" t="str">
            <v>ED-51108</v>
          </cell>
          <cell r="B236" t="str">
            <v>TER-ESC-040</v>
          </cell>
          <cell r="C236" t="str">
            <v>ESCAVAÇÃO MANUAL DE VALAS 1,50 M &lt; H &lt;= 3,00 M</v>
          </cell>
          <cell r="D236" t="str">
            <v>M3</v>
          </cell>
          <cell r="E236">
            <v>70.69</v>
          </cell>
          <cell r="F236" t="str">
            <v>ED-51108</v>
          </cell>
          <cell r="G236"/>
        </row>
        <row r="237">
          <cell r="A237" t="str">
            <v>ED-51109</v>
          </cell>
          <cell r="B237" t="str">
            <v>TER-ESC-045</v>
          </cell>
          <cell r="C237" t="str">
            <v>ESCAVAÇÃO MANUAL DE VALAS 3,00 M &lt; H &lt;= 5,00 M</v>
          </cell>
          <cell r="D237" t="str">
            <v>M3</v>
          </cell>
          <cell r="E237">
            <v>94.26</v>
          </cell>
          <cell r="F237" t="str">
            <v>ED-51109</v>
          </cell>
          <cell r="G237"/>
        </row>
        <row r="238">
          <cell r="A238" t="str">
            <v>04.04</v>
          </cell>
          <cell r="B238">
            <v>8734</v>
          </cell>
          <cell r="C238" t="str">
            <v>COMPACTAÇÃO DE FUNDO DE VALA</v>
          </cell>
          <cell r="D238" t="str">
            <v/>
          </cell>
          <cell r="E238"/>
          <cell r="F238" t="str">
            <v>04.04</v>
          </cell>
          <cell r="G238"/>
        </row>
        <row r="239">
          <cell r="A239" t="str">
            <v>ED-51094</v>
          </cell>
          <cell r="B239" t="str">
            <v>TER-API-010</v>
          </cell>
          <cell r="C239" t="str">
            <v>APILOAMENTO DO FUNDO DE VALAS COM PLACA</v>
          </cell>
          <cell r="D239" t="str">
            <v>M2</v>
          </cell>
          <cell r="E239">
            <v>9.41</v>
          </cell>
          <cell r="F239" t="str">
            <v>ED-51094</v>
          </cell>
          <cell r="G239"/>
        </row>
        <row r="240">
          <cell r="A240" t="str">
            <v>ED-51093</v>
          </cell>
          <cell r="B240" t="str">
            <v>TER-API-005</v>
          </cell>
          <cell r="C240" t="str">
            <v>APILOAMENTO DO FUNDO DE VALAS COM SOQUETE</v>
          </cell>
          <cell r="D240" t="str">
            <v>M2</v>
          </cell>
          <cell r="E240">
            <v>18.059999999999999</v>
          </cell>
          <cell r="F240" t="str">
            <v>ED-51093</v>
          </cell>
          <cell r="G240"/>
        </row>
        <row r="241">
          <cell r="A241" t="str">
            <v>ED-51099</v>
          </cell>
          <cell r="B241" t="str">
            <v>TER-COM-005</v>
          </cell>
          <cell r="C241" t="str">
            <v>COMPACTAÇÃO DE VALAS OU ÁREAS, MANUALMENTE A 95% DO PN, COM PLACA VIBRATÓRIA</v>
          </cell>
          <cell r="D241" t="str">
            <v>M3</v>
          </cell>
          <cell r="E241">
            <v>40.229999999999997</v>
          </cell>
          <cell r="F241" t="str">
            <v>ED-51099</v>
          </cell>
          <cell r="G241"/>
        </row>
        <row r="242">
          <cell r="A242" t="str">
            <v>04.05</v>
          </cell>
          <cell r="B242">
            <v>8735</v>
          </cell>
          <cell r="C242" t="str">
            <v>ATERRO E REATERRO</v>
          </cell>
          <cell r="D242" t="str">
            <v/>
          </cell>
          <cell r="E242"/>
          <cell r="F242" t="str">
            <v>04.05</v>
          </cell>
          <cell r="G242"/>
        </row>
        <row r="243">
          <cell r="A243" t="str">
            <v>ED-51096</v>
          </cell>
          <cell r="B243" t="str">
            <v>TER-ATE-010</v>
          </cell>
          <cell r="C243" t="str">
            <v>ATERRO COMPACTADO COM PLACA VIBRATÓRIA</v>
          </cell>
          <cell r="D243" t="str">
            <v>M3</v>
          </cell>
          <cell r="E243">
            <v>33.409999999999997</v>
          </cell>
          <cell r="F243" t="str">
            <v>ED-51096</v>
          </cell>
          <cell r="G243"/>
        </row>
        <row r="244">
          <cell r="A244" t="str">
            <v>ED-51098</v>
          </cell>
          <cell r="B244" t="str">
            <v>TER-ATE-020</v>
          </cell>
          <cell r="C244" t="str">
            <v>ATERRO COMPACTADO COM ROLO VIBRATÓRIO A 95% DO P.N.</v>
          </cell>
          <cell r="D244" t="str">
            <v>M3</v>
          </cell>
          <cell r="E244">
            <v>1.21</v>
          </cell>
          <cell r="F244" t="str">
            <v>ED-51098</v>
          </cell>
          <cell r="G244"/>
        </row>
        <row r="245">
          <cell r="A245" t="str">
            <v>ED-51095</v>
          </cell>
          <cell r="B245" t="str">
            <v>TER-ATE-005</v>
          </cell>
          <cell r="C245" t="str">
            <v>ATERRO COMPACTADO COM ROLO VIBRATÓRIO SEM GRAU DE COMPACTAÇÃO</v>
          </cell>
          <cell r="D245" t="str">
            <v>M3</v>
          </cell>
          <cell r="E245">
            <v>1.0900000000000001</v>
          </cell>
          <cell r="F245" t="str">
            <v>ED-51095</v>
          </cell>
          <cell r="G245"/>
        </row>
        <row r="246">
          <cell r="A246" t="str">
            <v>ED-51097</v>
          </cell>
          <cell r="B246" t="str">
            <v>TER-ATE-015</v>
          </cell>
          <cell r="C246" t="str">
            <v>ATERRO COMPACTADO MANUAL, COM SOQUETE</v>
          </cell>
          <cell r="D246" t="str">
            <v>M3</v>
          </cell>
          <cell r="E246">
            <v>53.41</v>
          </cell>
          <cell r="F246" t="str">
            <v>ED-51097</v>
          </cell>
          <cell r="G246"/>
        </row>
        <row r="247">
          <cell r="A247" t="str">
            <v>ED-51121</v>
          </cell>
          <cell r="B247" t="str">
            <v>TER-REA-010</v>
          </cell>
          <cell r="C247" t="str">
            <v>REATERRO COMPACTADO DE VALA COM EQUIPAMENTO PLACA VIBRATÓRIA</v>
          </cell>
          <cell r="D247" t="str">
            <v>M3</v>
          </cell>
          <cell r="E247">
            <v>33.409999999999997</v>
          </cell>
          <cell r="F247" t="str">
            <v>ED-51121</v>
          </cell>
          <cell r="G247"/>
        </row>
        <row r="248">
          <cell r="A248" t="str">
            <v>ED-51120</v>
          </cell>
          <cell r="B248" t="str">
            <v>TER-REA-005</v>
          </cell>
          <cell r="C248" t="str">
            <v>REATERRO MANUAL DE VALA</v>
          </cell>
          <cell r="D248" t="str">
            <v>M3</v>
          </cell>
          <cell r="E248">
            <v>53.41</v>
          </cell>
          <cell r="F248" t="str">
            <v>ED-51120</v>
          </cell>
          <cell r="G248"/>
        </row>
        <row r="249">
          <cell r="A249" t="str">
            <v>04.06</v>
          </cell>
          <cell r="B249">
            <v>8736</v>
          </cell>
          <cell r="C249" t="str">
            <v>ESCORAMENTO DE VALA</v>
          </cell>
          <cell r="D249" t="str">
            <v/>
          </cell>
          <cell r="E249"/>
          <cell r="F249" t="str">
            <v>04.06</v>
          </cell>
          <cell r="G249"/>
        </row>
        <row r="250">
          <cell r="A250" t="str">
            <v>ED-51101</v>
          </cell>
          <cell r="B250" t="str">
            <v>TER-ECR-005</v>
          </cell>
          <cell r="C250" t="str">
            <v>ESCORAMENTO DE VALA TIPO CONTÍNUO EMPREGANDO PRANCHAS E LONGARINAS DE PEROBA</v>
          </cell>
          <cell r="D250" t="str">
            <v>M2</v>
          </cell>
          <cell r="E250">
            <v>80.78</v>
          </cell>
          <cell r="F250" t="str">
            <v>ED-51101</v>
          </cell>
          <cell r="G250"/>
        </row>
        <row r="251">
          <cell r="A251" t="str">
            <v>ED-51102</v>
          </cell>
          <cell r="B251" t="str">
            <v>TER-ECR-010</v>
          </cell>
          <cell r="C251" t="str">
            <v>ESCORAMENTO DE VALA TIPO DESCONTÍNUO EMPREGANDO PRANCHAS E LONGARINAS DE PEROBA</v>
          </cell>
          <cell r="D251" t="str">
            <v>M2</v>
          </cell>
          <cell r="E251">
            <v>48.76</v>
          </cell>
          <cell r="F251" t="str">
            <v>ED-51102</v>
          </cell>
          <cell r="G251"/>
        </row>
        <row r="252">
          <cell r="A252" t="str">
            <v>05.</v>
          </cell>
          <cell r="B252">
            <v>8666</v>
          </cell>
          <cell r="C252" t="str">
            <v>FUNDAÇÕES</v>
          </cell>
          <cell r="D252" t="str">
            <v/>
          </cell>
          <cell r="E252"/>
          <cell r="F252" t="str">
            <v>05.</v>
          </cell>
          <cell r="G252"/>
        </row>
        <row r="253">
          <cell r="A253" t="str">
            <v>05.01</v>
          </cell>
          <cell r="B253">
            <v>8737</v>
          </cell>
          <cell r="C253" t="str">
            <v>FUNDAÇÃO SUPERFICIAL E RASA</v>
          </cell>
          <cell r="D253" t="str">
            <v/>
          </cell>
          <cell r="E253"/>
          <cell r="F253" t="str">
            <v>05.01</v>
          </cell>
          <cell r="G253"/>
        </row>
        <row r="254">
          <cell r="A254" t="str">
            <v>ED-49746</v>
          </cell>
          <cell r="B254" t="str">
            <v>FUN-TRA-005</v>
          </cell>
          <cell r="C254" t="str">
            <v>PERFURAÇÃO DE ESTACA BROCA A TRADO MANUAL D = 150 MM</v>
          </cell>
          <cell r="D254" t="str">
            <v>M</v>
          </cell>
          <cell r="E254">
            <v>18.059999999999999</v>
          </cell>
          <cell r="F254" t="str">
            <v>ED-49746</v>
          </cell>
          <cell r="G254"/>
        </row>
        <row r="255">
          <cell r="A255" t="str">
            <v>ED-49747</v>
          </cell>
          <cell r="B255" t="str">
            <v>FUN-TRA-010</v>
          </cell>
          <cell r="C255" t="str">
            <v>PERFURAÇÃO DE ESTACA BROCA A TRADO MANUAL D = 200 MM</v>
          </cell>
          <cell r="D255" t="str">
            <v>M</v>
          </cell>
          <cell r="E255">
            <v>23.56</v>
          </cell>
          <cell r="F255" t="str">
            <v>ED-49747</v>
          </cell>
          <cell r="G255"/>
        </row>
        <row r="256">
          <cell r="A256" t="str">
            <v>ED-49748</v>
          </cell>
          <cell r="B256" t="str">
            <v>FUN-TRA-015</v>
          </cell>
          <cell r="C256" t="str">
            <v>PERFURAÇÃO DE ESTACA BROCA A TRADO MANUAL D = 250 MM</v>
          </cell>
          <cell r="D256" t="str">
            <v>M</v>
          </cell>
          <cell r="E256">
            <v>31.42</v>
          </cell>
          <cell r="F256" t="str">
            <v>ED-49748</v>
          </cell>
          <cell r="G256"/>
        </row>
        <row r="257">
          <cell r="A257" t="str">
            <v>ED-49749</v>
          </cell>
          <cell r="B257" t="str">
            <v>FUN-TRA-020</v>
          </cell>
          <cell r="C257" t="str">
            <v>PERFURAÇÃO DE ESTACA BROCA A TRADO MANUAL D = 300 MM</v>
          </cell>
          <cell r="D257" t="str">
            <v>M</v>
          </cell>
          <cell r="E257">
            <v>47.13</v>
          </cell>
          <cell r="F257" t="str">
            <v>ED-49749</v>
          </cell>
          <cell r="G257"/>
        </row>
        <row r="258">
          <cell r="A258" t="str">
            <v>05.02</v>
          </cell>
          <cell r="B258">
            <v>8738</v>
          </cell>
          <cell r="C258" t="str">
            <v>FUNDAÇÃO PROFUNDA</v>
          </cell>
          <cell r="D258" t="str">
            <v/>
          </cell>
          <cell r="E258"/>
          <cell r="F258" t="str">
            <v>05.02</v>
          </cell>
          <cell r="G258"/>
        </row>
        <row r="259">
          <cell r="A259" t="str">
            <v>ED-49773</v>
          </cell>
          <cell r="B259" t="str">
            <v>FUN-TRI-060</v>
          </cell>
          <cell r="C259" t="str">
            <v>CORTE DE ESTACA TIPO TRILHO TR 25/32 DUPLO</v>
          </cell>
          <cell r="D259" t="str">
            <v>U</v>
          </cell>
          <cell r="E259">
            <v>140</v>
          </cell>
          <cell r="F259" t="str">
            <v>ED-49773</v>
          </cell>
          <cell r="G259"/>
        </row>
        <row r="260">
          <cell r="A260" t="str">
            <v>ED-49771</v>
          </cell>
          <cell r="B260" t="str">
            <v>FUN-TRI-050</v>
          </cell>
          <cell r="C260" t="str">
            <v>CORTE DE ESTACA TIPO TRILHO TR 25/32 SIMPLES</v>
          </cell>
          <cell r="D260" t="str">
            <v>U</v>
          </cell>
          <cell r="E260">
            <v>95</v>
          </cell>
          <cell r="F260" t="str">
            <v>ED-49771</v>
          </cell>
          <cell r="G260"/>
        </row>
        <row r="261">
          <cell r="A261" t="str">
            <v>ED-49774</v>
          </cell>
          <cell r="B261" t="str">
            <v>FUN-TRI-065</v>
          </cell>
          <cell r="C261" t="str">
            <v>CORTE DE ESTACA TIPO TRILHO TR 37/45/57 DUPLO</v>
          </cell>
          <cell r="D261" t="str">
            <v>U</v>
          </cell>
          <cell r="E261">
            <v>140</v>
          </cell>
          <cell r="F261" t="str">
            <v>ED-49774</v>
          </cell>
          <cell r="G261"/>
        </row>
        <row r="262">
          <cell r="A262" t="str">
            <v>ED-49772</v>
          </cell>
          <cell r="B262" t="str">
            <v>FUN-TRI-055</v>
          </cell>
          <cell r="C262" t="str">
            <v>CORTE DE ESTACA TIPO TRILHO TR 37/45/57 SIMPLES</v>
          </cell>
          <cell r="D262" t="str">
            <v>U</v>
          </cell>
          <cell r="E262">
            <v>95</v>
          </cell>
          <cell r="F262" t="str">
            <v>ED-49772</v>
          </cell>
          <cell r="G262"/>
        </row>
        <row r="263">
          <cell r="A263" t="str">
            <v>ED-49738</v>
          </cell>
          <cell r="B263" t="str">
            <v>FUN-PRE-075</v>
          </cell>
          <cell r="C263" t="str">
            <v>CORTE E PREPARO DE CABEÇA DE ESTACAS</v>
          </cell>
          <cell r="D263" t="str">
            <v>U</v>
          </cell>
          <cell r="E263">
            <v>44.79</v>
          </cell>
          <cell r="F263" t="str">
            <v>ED-49738</v>
          </cell>
          <cell r="G263"/>
        </row>
        <row r="264">
          <cell r="A264" t="str">
            <v>ED-49711</v>
          </cell>
          <cell r="B264" t="str">
            <v>FUN-FRA-025</v>
          </cell>
          <cell r="C264" t="str">
            <v>CRAVAÇÃO E CONCRETAGEM ESTACA TIPO FRANKI MOLDADA "IN LOCO" 130 TON D = 520 MM</v>
          </cell>
          <cell r="D264" t="str">
            <v>M</v>
          </cell>
          <cell r="E264">
            <v>263.41000000000003</v>
          </cell>
          <cell r="F264" t="str">
            <v>ED-49711</v>
          </cell>
          <cell r="G264"/>
        </row>
        <row r="265">
          <cell r="A265" t="str">
            <v>ED-49712</v>
          </cell>
          <cell r="B265" t="str">
            <v>FUN-FRA-035</v>
          </cell>
          <cell r="C265" t="str">
            <v>CRAVAÇÃO E CONCRETAGEM ESTACA TIPO FRANKI MOLDADA "IN LOCO" 170 TON D = 600 MM</v>
          </cell>
          <cell r="D265" t="str">
            <v>M</v>
          </cell>
          <cell r="E265">
            <v>342.17</v>
          </cell>
          <cell r="F265" t="str">
            <v>ED-49712</v>
          </cell>
          <cell r="G265"/>
        </row>
        <row r="266">
          <cell r="A266" t="str">
            <v>ED-49708</v>
          </cell>
          <cell r="B266" t="str">
            <v>FUN-FRA-010</v>
          </cell>
          <cell r="C266" t="str">
            <v>CRAVAÇÃO E CONCRETAGEM ESTACA TIPO FRANKI MOLDADA "IN LOCO" 55 TON D = 350 MM</v>
          </cell>
          <cell r="D266" t="str">
            <v>M</v>
          </cell>
          <cell r="E266">
            <v>160.33000000000001</v>
          </cell>
          <cell r="F266" t="str">
            <v>ED-49708</v>
          </cell>
          <cell r="G266"/>
        </row>
        <row r="267">
          <cell r="A267" t="str">
            <v>ED-49709</v>
          </cell>
          <cell r="B267" t="str">
            <v>FUN-FRA-015</v>
          </cell>
          <cell r="C267" t="str">
            <v>CRAVAÇÃO E CONCRETAGEM ESTACA TIPO FRANKI MOLDADA "IN LOCO" 70 TON D = 400 MM</v>
          </cell>
          <cell r="D267" t="str">
            <v>M</v>
          </cell>
          <cell r="E267">
            <v>186.02</v>
          </cell>
          <cell r="F267" t="str">
            <v>ED-49709</v>
          </cell>
          <cell r="G267"/>
        </row>
        <row r="268">
          <cell r="A268" t="str">
            <v>ED-49710</v>
          </cell>
          <cell r="B268" t="str">
            <v>FUN-FRA-020</v>
          </cell>
          <cell r="C268" t="str">
            <v>CRAVAÇÃO E CONCRETAGEM ESTACA TIPO FRANKI MOLDADA "IN LOCO" 95 TON D = 450 MM</v>
          </cell>
          <cell r="D268" t="str">
            <v>M</v>
          </cell>
          <cell r="E268">
            <v>229.9</v>
          </cell>
          <cell r="F268" t="str">
            <v>ED-49710</v>
          </cell>
          <cell r="G268"/>
        </row>
        <row r="269">
          <cell r="A269" t="str">
            <v>ED-49737</v>
          </cell>
          <cell r="B269" t="str">
            <v>FUN-PRE-070</v>
          </cell>
          <cell r="C269" t="str">
            <v>EMENDA DE ESTACA PRÉ MOLDADA ACIMA DE 95T</v>
          </cell>
          <cell r="D269" t="str">
            <v>U</v>
          </cell>
          <cell r="E269">
            <v>84.83</v>
          </cell>
          <cell r="F269" t="str">
            <v>ED-49737</v>
          </cell>
          <cell r="G269"/>
        </row>
        <row r="270">
          <cell r="A270" t="str">
            <v>ED-49735</v>
          </cell>
          <cell r="B270" t="str">
            <v>FUN-PRE-060</v>
          </cell>
          <cell r="C270" t="str">
            <v>EMENDA DE ESTACA PRÉ-MOLDADA ATÉ 65T</v>
          </cell>
          <cell r="D270" t="str">
            <v>U</v>
          </cell>
          <cell r="E270">
            <v>65</v>
          </cell>
          <cell r="F270" t="str">
            <v>ED-49735</v>
          </cell>
          <cell r="G270"/>
        </row>
        <row r="271">
          <cell r="A271" t="str">
            <v>ED-49736</v>
          </cell>
          <cell r="B271" t="str">
            <v>FUN-PRE-065</v>
          </cell>
          <cell r="C271" t="str">
            <v>EMENDA DE ESTACA PRÉ-MOLDADA DE 65T A 95T</v>
          </cell>
          <cell r="D271" t="str">
            <v>U</v>
          </cell>
          <cell r="E271">
            <v>74.5</v>
          </cell>
          <cell r="F271" t="str">
            <v>ED-49736</v>
          </cell>
          <cell r="G271"/>
        </row>
        <row r="272">
          <cell r="A272" t="str">
            <v>ED-15801</v>
          </cell>
          <cell r="B272" t="str">
            <v>-</v>
          </cell>
          <cell r="C272" t="str">
            <v>ENCAMISAMENTO DE TUBULÃO COM TUBO DE CONCRETO (MANILHA), DIÂMETRO 90CM, INCLUSIVE TRANSPORTE E FORNECIMENTO</v>
          </cell>
          <cell r="D272" t="str">
            <v>M</v>
          </cell>
          <cell r="E272">
            <v>151.9</v>
          </cell>
          <cell r="F272" t="str">
            <v>ED-15801</v>
          </cell>
          <cell r="G272"/>
        </row>
        <row r="273">
          <cell r="A273" t="str">
            <v>ED-49741</v>
          </cell>
          <cell r="B273" t="str">
            <v>FUN-STR-010</v>
          </cell>
          <cell r="C273" t="str">
            <v>ESCAVAÇÃO E CONCRETAGEM ESTACA TIPO STRAUSS MOLDADA "IN LOCO" D = 250 MM</v>
          </cell>
          <cell r="D273" t="str">
            <v>M</v>
          </cell>
          <cell r="E273">
            <v>86.08</v>
          </cell>
          <cell r="F273" t="str">
            <v>ED-49741</v>
          </cell>
          <cell r="G273"/>
        </row>
        <row r="274">
          <cell r="A274" t="str">
            <v>ED-49742</v>
          </cell>
          <cell r="B274" t="str">
            <v>FUN-STR-015</v>
          </cell>
          <cell r="C274" t="str">
            <v>ESCAVAÇÃO E CONCRETAGEM ESTACA TIPO STRAUSS MOLDADA "IN LOCO" D = 320 MM</v>
          </cell>
          <cell r="D274" t="str">
            <v>M</v>
          </cell>
          <cell r="E274">
            <v>95.23</v>
          </cell>
          <cell r="F274" t="str">
            <v>ED-49742</v>
          </cell>
          <cell r="G274"/>
        </row>
        <row r="275">
          <cell r="A275" t="str">
            <v>ED-49743</v>
          </cell>
          <cell r="B275" t="str">
            <v>FUN-STR-016</v>
          </cell>
          <cell r="C275" t="str">
            <v>ESCAVAÇÃO E CONCRETAGEM ESTACA TIPO STRAUSS MOLDADA "IN LOCO" D = 380 MM</v>
          </cell>
          <cell r="D275" t="str">
            <v>M</v>
          </cell>
          <cell r="E275">
            <v>114.94</v>
          </cell>
          <cell r="F275" t="str">
            <v>ED-49743</v>
          </cell>
          <cell r="G275"/>
        </row>
        <row r="276">
          <cell r="A276" t="str">
            <v>ED-49744</v>
          </cell>
          <cell r="B276" t="str">
            <v>FUN-STR-020</v>
          </cell>
          <cell r="C276" t="str">
            <v>ESCAVAÇÃO E CONCRETAGEM ESTACA TIPO STRAUSS MOLDADA "IN LOCO" D = 420 MM</v>
          </cell>
          <cell r="D276" t="str">
            <v>M</v>
          </cell>
          <cell r="E276">
            <v>122.73</v>
          </cell>
          <cell r="F276" t="str">
            <v>ED-49744</v>
          </cell>
          <cell r="G276"/>
        </row>
        <row r="277">
          <cell r="A277" t="str">
            <v>ED-49745</v>
          </cell>
          <cell r="B277" t="str">
            <v>FUN-STR-025</v>
          </cell>
          <cell r="C277" t="str">
            <v>ESCAVAÇÃO E CONCRETAGEM ESTACA TIPO STRAUSS MOLDADA "IN LOCO" D = 520 MM</v>
          </cell>
          <cell r="D277" t="str">
            <v>M</v>
          </cell>
          <cell r="E277">
            <v>165.21</v>
          </cell>
          <cell r="F277" t="str">
            <v>ED-49745</v>
          </cell>
          <cell r="G277"/>
        </row>
        <row r="278">
          <cell r="A278" t="str">
            <v>ED-49777</v>
          </cell>
          <cell r="B278" t="str">
            <v>FUN-TUB-005</v>
          </cell>
          <cell r="C278" t="str">
            <v>ESCAVAÇÃO MANUAL DE TUBULÃO A CÉU ABERTO</v>
          </cell>
          <cell r="D278" t="str">
            <v>M3</v>
          </cell>
          <cell r="E278">
            <v>279.14</v>
          </cell>
          <cell r="F278" t="str">
            <v>ED-49777</v>
          </cell>
          <cell r="G278"/>
        </row>
        <row r="279">
          <cell r="A279" t="str">
            <v>ED-49721</v>
          </cell>
          <cell r="B279" t="str">
            <v>FUN-PRE-010</v>
          </cell>
          <cell r="C279" t="str">
            <v>ESTACA PRÉ-MOLDADA DE CONCRETO ARMADO CRAVADA D = 180 MM/35T</v>
          </cell>
          <cell r="D279" t="str">
            <v>M</v>
          </cell>
          <cell r="E279">
            <v>98.28</v>
          </cell>
          <cell r="F279" t="str">
            <v>ED-49721</v>
          </cell>
          <cell r="G279"/>
        </row>
        <row r="280">
          <cell r="A280" t="str">
            <v>ED-49722</v>
          </cell>
          <cell r="B280" t="str">
            <v>FUN-PRE-015</v>
          </cell>
          <cell r="C280" t="str">
            <v>ESTACA PRÉ-MOLDADA DE CONCRETO ARMADO CRAVADA D = 230 MM/55T</v>
          </cell>
          <cell r="D280" t="str">
            <v>M</v>
          </cell>
          <cell r="E280">
            <v>120.28</v>
          </cell>
          <cell r="F280" t="str">
            <v>ED-49722</v>
          </cell>
          <cell r="G280"/>
        </row>
        <row r="281">
          <cell r="A281" t="str">
            <v>ED-49723</v>
          </cell>
          <cell r="B281" t="str">
            <v>FUN-PRE-020</v>
          </cell>
          <cell r="C281" t="str">
            <v>ESTACA PRÉ-MOLDADA DE CONCRETO ARMADO CRAVADA D = 260 MM/70T</v>
          </cell>
          <cell r="D281" t="str">
            <v>M</v>
          </cell>
          <cell r="E281">
            <v>137.68</v>
          </cell>
          <cell r="F281" t="str">
            <v>ED-49723</v>
          </cell>
          <cell r="G281"/>
        </row>
        <row r="282">
          <cell r="A282" t="str">
            <v>ED-49724</v>
          </cell>
          <cell r="B282" t="str">
            <v>FUN-PRE-025</v>
          </cell>
          <cell r="C282" t="str">
            <v>ESTACA PRÉ-MOLDADA DE CONCRETO ARMADO CRAVADA D = 330 MM/90T</v>
          </cell>
          <cell r="D282" t="str">
            <v>M</v>
          </cell>
          <cell r="E282">
            <v>154.78</v>
          </cell>
          <cell r="F282" t="str">
            <v>ED-49724</v>
          </cell>
          <cell r="G282"/>
        </row>
        <row r="283">
          <cell r="A283" t="str">
            <v>ED-49725</v>
          </cell>
          <cell r="B283" t="str">
            <v>FUN-PRE-026</v>
          </cell>
          <cell r="C283" t="str">
            <v>ESTACA PRÉ-MOLDADA DE CONCRETO ARMADO CRAVADA D = 380 MM/105T</v>
          </cell>
          <cell r="D283" t="str">
            <v>M</v>
          </cell>
          <cell r="E283">
            <v>163.58000000000001</v>
          </cell>
          <cell r="F283" t="str">
            <v>ED-49725</v>
          </cell>
          <cell r="G283"/>
        </row>
        <row r="284">
          <cell r="A284" t="str">
            <v>ED-49726</v>
          </cell>
          <cell r="B284" t="str">
            <v>FUN-PRE-027</v>
          </cell>
          <cell r="C284" t="str">
            <v>ESTACA PRÉ-MOLDADA DE CONCRETO ARMADO CRAVADA D = 420 MM/130T</v>
          </cell>
          <cell r="D284" t="str">
            <v>M</v>
          </cell>
          <cell r="E284">
            <v>182.28</v>
          </cell>
          <cell r="F284" t="str">
            <v>ED-49726</v>
          </cell>
          <cell r="G284"/>
        </row>
        <row r="285">
          <cell r="A285" t="str">
            <v>ED-49727</v>
          </cell>
          <cell r="B285" t="str">
            <v>FUN-PRE-028</v>
          </cell>
          <cell r="C285" t="str">
            <v>ESTACA PRÉ-MOLDADA DE CONCRETO ARMADO CRAVADA D = 500 MM/150T</v>
          </cell>
          <cell r="D285" t="str">
            <v>M</v>
          </cell>
          <cell r="E285">
            <v>235.28</v>
          </cell>
          <cell r="F285" t="str">
            <v>ED-49727</v>
          </cell>
          <cell r="G285"/>
        </row>
        <row r="286">
          <cell r="A286" t="str">
            <v>ED-49728</v>
          </cell>
          <cell r="B286" t="str">
            <v>FUN-PRE-030</v>
          </cell>
          <cell r="C286" t="str">
            <v>ESTACA PRÉ-MOLDADA DE CONCRETO ARMADO CRAVADA 15 X 15 CM/25T</v>
          </cell>
          <cell r="D286" t="str">
            <v>M</v>
          </cell>
          <cell r="E286">
            <v>90.45</v>
          </cell>
          <cell r="F286" t="str">
            <v>ED-49728</v>
          </cell>
          <cell r="G286"/>
        </row>
        <row r="287">
          <cell r="A287" t="str">
            <v>ED-49729</v>
          </cell>
          <cell r="B287" t="str">
            <v>FUN-PRE-035</v>
          </cell>
          <cell r="C287" t="str">
            <v>ESTACA PRÉ-MOLDADA DE CONCRETO ARMADO CRAVADA 17 X 17 CM/35T</v>
          </cell>
          <cell r="D287" t="str">
            <v>M</v>
          </cell>
          <cell r="E287">
            <v>94.85</v>
          </cell>
          <cell r="F287" t="str">
            <v>ED-49729</v>
          </cell>
          <cell r="G287"/>
        </row>
        <row r="288">
          <cell r="A288" t="str">
            <v>ED-49730</v>
          </cell>
          <cell r="B288" t="str">
            <v>FUN-PRE-040</v>
          </cell>
          <cell r="C288" t="str">
            <v>ESTACA PRÉ-MOLDADA DE CONCRETO ARMADO CRAVADA 20 X 20 CM/50T</v>
          </cell>
          <cell r="D288" t="str">
            <v>M</v>
          </cell>
          <cell r="E288">
            <v>105.85</v>
          </cell>
          <cell r="F288" t="str">
            <v>ED-49730</v>
          </cell>
          <cell r="G288"/>
        </row>
        <row r="289">
          <cell r="A289" t="str">
            <v>ED-49731</v>
          </cell>
          <cell r="B289" t="str">
            <v>FUN-PRE-045</v>
          </cell>
          <cell r="C289" t="str">
            <v>ESTACA PRÉ-MOLDADA DE CONCRETO ARMADO CRAVADA 21,5 X 21,5 CM/60T</v>
          </cell>
          <cell r="D289" t="str">
            <v>M</v>
          </cell>
          <cell r="E289">
            <v>112.45</v>
          </cell>
          <cell r="F289" t="str">
            <v>ED-49731</v>
          </cell>
          <cell r="G289"/>
        </row>
        <row r="290">
          <cell r="A290" t="str">
            <v>ED-49732</v>
          </cell>
          <cell r="B290" t="str">
            <v>FUN-PRE-050</v>
          </cell>
          <cell r="C290" t="str">
            <v>ESTACA PRÉ-MOLDADA DE CONCRETO ARMADO CRAVADA 23 X 23 CM/70T</v>
          </cell>
          <cell r="D290" t="str">
            <v>M</v>
          </cell>
          <cell r="E290">
            <v>125.01</v>
          </cell>
          <cell r="F290" t="str">
            <v>ED-49732</v>
          </cell>
          <cell r="G290"/>
        </row>
        <row r="291">
          <cell r="A291" t="str">
            <v>ED-49733</v>
          </cell>
          <cell r="B291" t="str">
            <v>FUN-PRE-055</v>
          </cell>
          <cell r="C291" t="str">
            <v>ESTACA PRÉ-MOLDADA DE CONCRETO ARMADO CRAVADA 25,5 X 25,5 CM/85T</v>
          </cell>
          <cell r="D291" t="str">
            <v>M</v>
          </cell>
          <cell r="E291">
            <v>141.51</v>
          </cell>
          <cell r="F291" t="str">
            <v>ED-49733</v>
          </cell>
          <cell r="G291"/>
        </row>
        <row r="292">
          <cell r="A292" t="str">
            <v>ED-49734</v>
          </cell>
          <cell r="B292" t="str">
            <v>FUN-PRE-056</v>
          </cell>
          <cell r="C292" t="str">
            <v>ESTACA PRÉ-MOLDADA DE CONCRETO ARMADO CRAVADA 28 X 28 CM/105T</v>
          </cell>
          <cell r="D292" t="str">
            <v>M</v>
          </cell>
          <cell r="E292">
            <v>158.78</v>
          </cell>
          <cell r="F292" t="str">
            <v>ED-49734</v>
          </cell>
          <cell r="G292"/>
        </row>
        <row r="293">
          <cell r="A293" t="str">
            <v>ED-49766</v>
          </cell>
          <cell r="B293" t="str">
            <v>FUN-TRI-030</v>
          </cell>
          <cell r="C293" t="str">
            <v>ESTACA TIPO TRILHO TR-25 DUPLO</v>
          </cell>
          <cell r="D293" t="str">
            <v>M</v>
          </cell>
          <cell r="E293">
            <v>226.24</v>
          </cell>
          <cell r="F293" t="str">
            <v>ED-49766</v>
          </cell>
          <cell r="G293"/>
        </row>
        <row r="294">
          <cell r="A294" t="str">
            <v>ED-49761</v>
          </cell>
          <cell r="B294" t="str">
            <v>FUN-TRI-010</v>
          </cell>
          <cell r="C294" t="str">
            <v>ESTACA TIPO TRILHO TR-25 SIMPLES</v>
          </cell>
          <cell r="D294" t="str">
            <v>M</v>
          </cell>
          <cell r="E294">
            <v>107.99</v>
          </cell>
          <cell r="F294" t="str">
            <v>ED-49761</v>
          </cell>
          <cell r="G294"/>
        </row>
        <row r="295">
          <cell r="A295" t="str">
            <v>ED-49767</v>
          </cell>
          <cell r="B295" t="str">
            <v>FUN-TRI-035</v>
          </cell>
          <cell r="C295" t="str">
            <v>ESTACA TIPO TRILHO TR-32 DUPLO</v>
          </cell>
          <cell r="D295" t="str">
            <v>M</v>
          </cell>
          <cell r="E295">
            <v>255.5</v>
          </cell>
          <cell r="F295" t="str">
            <v>ED-49767</v>
          </cell>
          <cell r="G295"/>
        </row>
        <row r="296">
          <cell r="A296" t="str">
            <v>ED-49762</v>
          </cell>
          <cell r="B296" t="str">
            <v>FUN-TRI-015</v>
          </cell>
          <cell r="C296" t="str">
            <v>ESTACA TIPO TRILHO TR-32 SIMPLES</v>
          </cell>
          <cell r="D296" t="str">
            <v>M</v>
          </cell>
          <cell r="E296">
            <v>122.62</v>
          </cell>
          <cell r="F296" t="str">
            <v>ED-49762</v>
          </cell>
          <cell r="G296"/>
        </row>
        <row r="297">
          <cell r="A297" t="str">
            <v>ED-49768</v>
          </cell>
          <cell r="B297" t="str">
            <v>FUN-TRI-040</v>
          </cell>
          <cell r="C297" t="str">
            <v>ESTACA TIPO TRILHO TR-37 DUPLO</v>
          </cell>
          <cell r="D297" t="str">
            <v>M</v>
          </cell>
          <cell r="E297">
            <v>276.39999999999998</v>
          </cell>
          <cell r="F297" t="str">
            <v>ED-49768</v>
          </cell>
          <cell r="G297"/>
        </row>
        <row r="298">
          <cell r="A298" t="str">
            <v>ED-49763</v>
          </cell>
          <cell r="B298" t="str">
            <v>FUN-TRI-020</v>
          </cell>
          <cell r="C298" t="str">
            <v>ESTACA TIPO TRILHO TR-37 SIMPLES</v>
          </cell>
          <cell r="D298" t="str">
            <v>M</v>
          </cell>
          <cell r="E298">
            <v>133.07</v>
          </cell>
          <cell r="F298" t="str">
            <v>ED-49763</v>
          </cell>
          <cell r="G298"/>
        </row>
        <row r="299">
          <cell r="A299" t="str">
            <v>ED-49769</v>
          </cell>
          <cell r="B299" t="str">
            <v>FUN-TRI-045</v>
          </cell>
          <cell r="C299" t="str">
            <v>ESTACA TIPO TRILHO TR-45 DUPLO</v>
          </cell>
          <cell r="D299" t="str">
            <v>M</v>
          </cell>
          <cell r="E299">
            <v>309.83999999999997</v>
          </cell>
          <cell r="F299" t="str">
            <v>ED-49769</v>
          </cell>
          <cell r="G299"/>
        </row>
        <row r="300">
          <cell r="A300" t="str">
            <v>ED-49764</v>
          </cell>
          <cell r="B300" t="str">
            <v>FUN-TRI-025</v>
          </cell>
          <cell r="C300" t="str">
            <v>ESTACA TIPO TRILHO TR-45 SIMPLES</v>
          </cell>
          <cell r="D300" t="str">
            <v>M</v>
          </cell>
          <cell r="E300">
            <v>149.79</v>
          </cell>
          <cell r="F300" t="str">
            <v>ED-49764</v>
          </cell>
          <cell r="G300"/>
        </row>
        <row r="301">
          <cell r="A301" t="str">
            <v>ED-49770</v>
          </cell>
          <cell r="B301" t="str">
            <v>FUN-TRI-046</v>
          </cell>
          <cell r="C301" t="str">
            <v>ESTACA TIPO TRILHO TR-57 DUPLO</v>
          </cell>
          <cell r="D301" t="str">
            <v>M</v>
          </cell>
          <cell r="E301">
            <v>360</v>
          </cell>
          <cell r="F301" t="str">
            <v>ED-49770</v>
          </cell>
          <cell r="G301"/>
        </row>
        <row r="302">
          <cell r="A302" t="str">
            <v>ED-49765</v>
          </cell>
          <cell r="B302" t="str">
            <v>FUN-TRI-026</v>
          </cell>
          <cell r="C302" t="str">
            <v>ESTACA TIPO TRILHO TR-57 SIMPLES</v>
          </cell>
          <cell r="D302" t="str">
            <v>M</v>
          </cell>
          <cell r="E302">
            <v>174.87</v>
          </cell>
          <cell r="F302" t="str">
            <v>ED-49765</v>
          </cell>
          <cell r="G302"/>
        </row>
        <row r="303">
          <cell r="A303" t="str">
            <v>ED-49715</v>
          </cell>
          <cell r="B303" t="str">
            <v>FUN-HEL-010</v>
          </cell>
          <cell r="C303" t="str">
            <v>EXECUÇÃO DE ESTACA TIPO HÉLICE CONTÍNUA D = 400 MM, EXCETO CONCRETO</v>
          </cell>
          <cell r="D303" t="str">
            <v>M</v>
          </cell>
          <cell r="E303">
            <v>40</v>
          </cell>
          <cell r="F303" t="str">
            <v>ED-49715</v>
          </cell>
          <cell r="G303"/>
        </row>
        <row r="304">
          <cell r="A304" t="str">
            <v>ED-49716</v>
          </cell>
          <cell r="B304" t="str">
            <v>FUN-HEL-015</v>
          </cell>
          <cell r="C304" t="str">
            <v>EXECUÇÃO DE ESTACA TIPO HÉLICE CONTÍNUA D = 500 MM, EXCETO CONCRETO</v>
          </cell>
          <cell r="D304" t="str">
            <v>M</v>
          </cell>
          <cell r="E304">
            <v>50</v>
          </cell>
          <cell r="F304" t="str">
            <v>ED-49716</v>
          </cell>
          <cell r="G304"/>
        </row>
        <row r="305">
          <cell r="A305" t="str">
            <v>ED-49717</v>
          </cell>
          <cell r="B305" t="str">
            <v>FUN-HEL-020</v>
          </cell>
          <cell r="C305" t="str">
            <v>EXECUÇÃO DE ESTACA TIPO HÉLICE CONTÍNUA D = 600 MM, EXCETO CONCRETO</v>
          </cell>
          <cell r="D305" t="str">
            <v>M</v>
          </cell>
          <cell r="E305">
            <v>60</v>
          </cell>
          <cell r="F305" t="str">
            <v>ED-49717</v>
          </cell>
          <cell r="G305"/>
        </row>
        <row r="306">
          <cell r="A306" t="str">
            <v>ED-49718</v>
          </cell>
          <cell r="B306" t="str">
            <v>FUN-HEL-025</v>
          </cell>
          <cell r="C306" t="str">
            <v>EXECUÇÃO DE ESTACA TIPO HÉLICE CONTÍNUA D = 800 MM, EXCETO CONCRETO</v>
          </cell>
          <cell r="D306" t="str">
            <v>M</v>
          </cell>
          <cell r="E306">
            <v>80</v>
          </cell>
          <cell r="F306" t="str">
            <v>ED-49718</v>
          </cell>
          <cell r="G306"/>
        </row>
        <row r="307">
          <cell r="A307" t="str">
            <v>ED-49750</v>
          </cell>
          <cell r="B307" t="str">
            <v>FUN-TRA-025</v>
          </cell>
          <cell r="C307" t="str">
            <v>MOBILIZAÇÃO E DESMOBILIZAÇÃO DE EQUIPAMENTO PARA BROCA TRADO DMT ATÉ 50 KM</v>
          </cell>
          <cell r="D307" t="str">
            <v>VB</v>
          </cell>
          <cell r="E307">
            <v>1000</v>
          </cell>
          <cell r="F307" t="str">
            <v>ED-49750</v>
          </cell>
          <cell r="G307"/>
        </row>
        <row r="308">
          <cell r="A308" t="str">
            <v>ED-49751</v>
          </cell>
          <cell r="B308" t="str">
            <v>FUN-TRA-026</v>
          </cell>
          <cell r="C308" t="str">
            <v>MOBILIZAÇÃO E DESMOBILIZAÇÃO DE EQUIPAMENTO PARA BROCA TRADO DMT DE 50,1 A 100 KM</v>
          </cell>
          <cell r="D308" t="str">
            <v>VB</v>
          </cell>
          <cell r="E308">
            <v>1500</v>
          </cell>
          <cell r="F308" t="str">
            <v>ED-49751</v>
          </cell>
          <cell r="G308"/>
        </row>
        <row r="309">
          <cell r="A309" t="str">
            <v>ED-49719</v>
          </cell>
          <cell r="B309" t="str">
            <v>FUN-PRE-005</v>
          </cell>
          <cell r="C309" t="str">
            <v>MOBILIZAÇÃO E DESMOBILIZAÇÃO DE EQUIPAMENTO PARA ESTACA CRAVADA DMT ATÉ 50 KM</v>
          </cell>
          <cell r="D309" t="str">
            <v>VB</v>
          </cell>
          <cell r="E309">
            <v>6500</v>
          </cell>
          <cell r="F309" t="str">
            <v>ED-49719</v>
          </cell>
          <cell r="G309"/>
        </row>
        <row r="310">
          <cell r="A310" t="str">
            <v>ED-49720</v>
          </cell>
          <cell r="B310" t="str">
            <v>FUN-PRE-006</v>
          </cell>
          <cell r="C310" t="str">
            <v>MOBILIZAÇÃO E DESMOBILIZAÇÃO DE EQUIPAMENTO PARA ESTACA CRAVADA DMT DE 50,1 A 100 KM</v>
          </cell>
          <cell r="D310" t="str">
            <v>VB</v>
          </cell>
          <cell r="E310">
            <v>9000</v>
          </cell>
          <cell r="F310" t="str">
            <v>ED-49720</v>
          </cell>
          <cell r="G310"/>
        </row>
        <row r="311">
          <cell r="A311" t="str">
            <v>ED-49739</v>
          </cell>
          <cell r="B311" t="str">
            <v>FUN-STR-005</v>
          </cell>
          <cell r="C311" t="str">
            <v>MOBILIZAÇÃO E DESMOBILIZAÇÃO DE EQUIPAMENTO PARA ESTACA STRAUSS DMT ATÉ 50 KM</v>
          </cell>
          <cell r="D311" t="str">
            <v>VB</v>
          </cell>
          <cell r="E311">
            <v>5000</v>
          </cell>
          <cell r="F311" t="str">
            <v>ED-49739</v>
          </cell>
          <cell r="G311"/>
        </row>
        <row r="312">
          <cell r="A312" t="str">
            <v>ED-49740</v>
          </cell>
          <cell r="B312" t="str">
            <v>FUN-STR-006</v>
          </cell>
          <cell r="C312" t="str">
            <v>MOBILIZAÇÃO E DESMOBILIZAÇÃO DE EQUIPAMENTO PARA ESTACA STRAUSS DMT DE 50,1 A 100 KM</v>
          </cell>
          <cell r="D312" t="str">
            <v>VB</v>
          </cell>
          <cell r="E312">
            <v>6500</v>
          </cell>
          <cell r="F312" t="str">
            <v>ED-49740</v>
          </cell>
          <cell r="G312"/>
        </row>
        <row r="313">
          <cell r="A313" t="str">
            <v>ED-49706</v>
          </cell>
          <cell r="B313" t="str">
            <v>FUN-FRA-005</v>
          </cell>
          <cell r="C313" t="str">
            <v>MOBILIZAÇÃO E DESMOBILIZAÇÃO DE EQUIPAMENTO PARA ESTACA TIPO FRANKI DMT ATÉ 50 KM</v>
          </cell>
          <cell r="D313" t="str">
            <v>VB</v>
          </cell>
          <cell r="E313">
            <v>10000</v>
          </cell>
          <cell r="F313" t="str">
            <v>ED-49706</v>
          </cell>
          <cell r="G313"/>
        </row>
        <row r="314">
          <cell r="A314" t="str">
            <v>ED-49707</v>
          </cell>
          <cell r="B314" t="str">
            <v>FUN-FRA-006</v>
          </cell>
          <cell r="C314" t="str">
            <v>MOBILIZAÇÃO E DESMOBILIZAÇÃO DE EQUIPAMENTO PARA ESTACA TIPO FRANKI DMT DE 50,1 A 100 KM</v>
          </cell>
          <cell r="D314" t="str">
            <v>VB</v>
          </cell>
          <cell r="E314">
            <v>13500</v>
          </cell>
          <cell r="F314" t="str">
            <v>ED-49707</v>
          </cell>
          <cell r="G314"/>
        </row>
        <row r="315">
          <cell r="A315" t="str">
            <v>ED-49713</v>
          </cell>
          <cell r="B315" t="str">
            <v>FUN-HEL-005</v>
          </cell>
          <cell r="C315" t="str">
            <v>MOBILIZAÇÃO E DESMOBILIZAÇÃO DE EQUIPAMENTO PARA ESTACA TIPO HÉLICE CONTÍNUA DMT ATÉ 50 KM</v>
          </cell>
          <cell r="D315" t="str">
            <v>VB</v>
          </cell>
          <cell r="E315">
            <v>9000</v>
          </cell>
          <cell r="F315" t="str">
            <v>ED-49713</v>
          </cell>
          <cell r="G315"/>
        </row>
        <row r="316">
          <cell r="A316" t="str">
            <v>ED-49714</v>
          </cell>
          <cell r="B316" t="str">
            <v>FUN-HEL-006</v>
          </cell>
          <cell r="C316" t="str">
            <v>MOBILIZAÇÃO E DESMOBILIZAÇÃO DE EQUIPAMENTO PARA ESTACA TIPO HÉLICE CONTÍNUA DMT DE 50,1 A 100 KM</v>
          </cell>
          <cell r="D316" t="str">
            <v>VB</v>
          </cell>
          <cell r="E316">
            <v>12000</v>
          </cell>
          <cell r="F316" t="str">
            <v>ED-49714</v>
          </cell>
          <cell r="G316"/>
        </row>
        <row r="317">
          <cell r="A317" t="str">
            <v>ED-49759</v>
          </cell>
          <cell r="B317" t="str">
            <v>FUN-TRI-005</v>
          </cell>
          <cell r="C317" t="str">
            <v>MOBILIZAÇÃO E DESMOBILIZAÇÃO DE EQUIPAMENTO PARA ESTACA TRILHO DMT ATÉ 50 KM</v>
          </cell>
          <cell r="D317" t="str">
            <v>VB</v>
          </cell>
          <cell r="E317">
            <v>6500</v>
          </cell>
          <cell r="F317" t="str">
            <v>ED-49759</v>
          </cell>
          <cell r="G317"/>
        </row>
        <row r="318">
          <cell r="A318" t="str">
            <v>ED-49760</v>
          </cell>
          <cell r="B318" t="str">
            <v>FUN-TRI-006</v>
          </cell>
          <cell r="C318" t="str">
            <v>MOBILIZAÇÃO E DESMOBILIZAÇÃO DE EQUIPAMENTO PARA ESTACA TRILHO DMT DE 50,1 A 100 KM</v>
          </cell>
          <cell r="D318" t="str">
            <v>VB</v>
          </cell>
          <cell r="E318">
            <v>9000</v>
          </cell>
          <cell r="F318" t="str">
            <v>ED-49760</v>
          </cell>
          <cell r="G318"/>
        </row>
        <row r="319">
          <cell r="A319" t="str">
            <v>ED-49752</v>
          </cell>
          <cell r="B319" t="str">
            <v>FUN-TRA-030</v>
          </cell>
          <cell r="C319" t="str">
            <v>PERFURAÇÃO DE ESTACA BROCA A TRADO MECANIZADO D = 250 MM</v>
          </cell>
          <cell r="D319" t="str">
            <v>M</v>
          </cell>
          <cell r="E319">
            <v>20</v>
          </cell>
          <cell r="F319" t="str">
            <v>ED-49752</v>
          </cell>
          <cell r="G319"/>
        </row>
        <row r="320">
          <cell r="A320" t="str">
            <v>ED-49753</v>
          </cell>
          <cell r="B320" t="str">
            <v>FUN-TRA-035</v>
          </cell>
          <cell r="C320" t="str">
            <v>PERFURAÇÃO DE ESTACA BROCA A TRADO MECANIZADO D = 300 MM</v>
          </cell>
          <cell r="D320" t="str">
            <v>M</v>
          </cell>
          <cell r="E320">
            <v>27.5</v>
          </cell>
          <cell r="F320" t="str">
            <v>ED-49753</v>
          </cell>
          <cell r="G320"/>
        </row>
        <row r="321">
          <cell r="A321" t="str">
            <v>ED-49754</v>
          </cell>
          <cell r="B321" t="str">
            <v>FUN-TRA-040</v>
          </cell>
          <cell r="C321" t="str">
            <v>PERFURAÇÃO DE ESTACA BROCA A TRADO MECANIZADO D = 350 MM</v>
          </cell>
          <cell r="D321" t="str">
            <v>M</v>
          </cell>
          <cell r="E321">
            <v>31.5</v>
          </cell>
          <cell r="F321" t="str">
            <v>ED-49754</v>
          </cell>
          <cell r="G321"/>
        </row>
        <row r="322">
          <cell r="A322" t="str">
            <v>ED-49755</v>
          </cell>
          <cell r="B322" t="str">
            <v>FUN-TRA-045</v>
          </cell>
          <cell r="C322" t="str">
            <v>PERFURAÇÃO DE ESTACA BROCA A TRADO MECANIZADO D = 400 MM</v>
          </cell>
          <cell r="D322" t="str">
            <v>M</v>
          </cell>
          <cell r="E322">
            <v>37.5</v>
          </cell>
          <cell r="F322" t="str">
            <v>ED-49755</v>
          </cell>
          <cell r="G322"/>
        </row>
        <row r="323">
          <cell r="A323" t="str">
            <v>ED-49756</v>
          </cell>
          <cell r="B323" t="str">
            <v>FUN-TRA-050</v>
          </cell>
          <cell r="C323" t="str">
            <v>PERFURAÇÃO DE ESTACA BROCA A TRADO MECANIZADO D = 450 MM</v>
          </cell>
          <cell r="D323" t="str">
            <v>M</v>
          </cell>
          <cell r="E323">
            <v>40</v>
          </cell>
          <cell r="F323" t="str">
            <v>ED-49756</v>
          </cell>
          <cell r="G323"/>
        </row>
        <row r="324">
          <cell r="A324" t="str">
            <v>ED-49757</v>
          </cell>
          <cell r="B324" t="str">
            <v>FUN-TRA-055</v>
          </cell>
          <cell r="C324" t="str">
            <v>PERFURAÇÃO DE ESTACA BROCA A TRADO MECANIZADO D = 500 MM</v>
          </cell>
          <cell r="D324" t="str">
            <v>M</v>
          </cell>
          <cell r="E324">
            <v>47.5</v>
          </cell>
          <cell r="F324" t="str">
            <v>ED-49757</v>
          </cell>
          <cell r="G324"/>
        </row>
        <row r="325">
          <cell r="A325" t="str">
            <v>05.03</v>
          </cell>
          <cell r="B325">
            <v>8739</v>
          </cell>
          <cell r="C325" t="str">
            <v>FORMA E DESFORMA</v>
          </cell>
          <cell r="D325" t="str">
            <v/>
          </cell>
          <cell r="E325"/>
          <cell r="F325" t="str">
            <v>05.03</v>
          </cell>
          <cell r="G325"/>
        </row>
        <row r="326">
          <cell r="A326" t="str">
            <v>ED-8571</v>
          </cell>
          <cell r="B326" t="str">
            <v>-</v>
          </cell>
          <cell r="C326" t="str">
            <v>FORMA E DESFORMA DE COMPENSADO PLASTIFICADO, ESP. 12MM, REAPROVEITAMENTO (3X) (FUNDAÇÃO)</v>
          </cell>
          <cell r="D326" t="str">
            <v>M2</v>
          </cell>
          <cell r="E326">
            <v>48.73</v>
          </cell>
          <cell r="F326" t="str">
            <v>ED-8571</v>
          </cell>
          <cell r="G326"/>
        </row>
        <row r="327">
          <cell r="A327" t="str">
            <v>ED-49811</v>
          </cell>
          <cell r="B327" t="str">
            <v>FUN-FOR-010</v>
          </cell>
          <cell r="C327" t="str">
            <v>FORMA E DESFORMA DE COMPENSADO RESINADO, ESP. 12MM, REAPROVEITAMENTO (3X) (FUNDAÇÃO)</v>
          </cell>
          <cell r="D327" t="str">
            <v>M2</v>
          </cell>
          <cell r="E327">
            <v>45.67</v>
          </cell>
          <cell r="F327" t="str">
            <v>ED-49811</v>
          </cell>
          <cell r="G327"/>
        </row>
        <row r="328">
          <cell r="A328" t="str">
            <v>ED-49810</v>
          </cell>
          <cell r="B328" t="str">
            <v>FUN-FOR-005</v>
          </cell>
          <cell r="C328" t="str">
            <v>FORMA E DESFORMA DE TÁBUA E SARRAFO, REAPROVEITAMENTO (3X) (FUNDAÇÃO)</v>
          </cell>
          <cell r="D328" t="str">
            <v>M2</v>
          </cell>
          <cell r="E328">
            <v>47.03</v>
          </cell>
          <cell r="F328" t="str">
            <v>ED-49810</v>
          </cell>
          <cell r="G328"/>
        </row>
        <row r="329">
          <cell r="A329" t="str">
            <v>05.04</v>
          </cell>
          <cell r="B329">
            <v>8740</v>
          </cell>
          <cell r="C329" t="str">
            <v>CONCRETO USINADO</v>
          </cell>
          <cell r="D329" t="str">
            <v/>
          </cell>
          <cell r="E329"/>
          <cell r="F329" t="str">
            <v>05.04</v>
          </cell>
          <cell r="G329"/>
        </row>
        <row r="330">
          <cell r="A330" t="str">
            <v>ED-49804</v>
          </cell>
          <cell r="B330" t="str">
            <v>FUN-CON-130</v>
          </cell>
          <cell r="C330" t="str">
            <v>FORNECIMENTO DE CONCRETO ESTRUTURAL, USINADO BOMBEADO, COM FCK 20 MPA, INCLUSIVE LANÇAMENTO, ADENSAMENTO E ACABAMENTO (FUNDAÇÃO)</v>
          </cell>
          <cell r="D330" t="str">
            <v>M3</v>
          </cell>
          <cell r="E330">
            <v>367.95</v>
          </cell>
          <cell r="F330" t="str">
            <v>ED-49804</v>
          </cell>
          <cell r="G330"/>
        </row>
        <row r="331">
          <cell r="A331" t="str">
            <v>ED-49809</v>
          </cell>
          <cell r="B331" t="str">
            <v>FUN-CON-155</v>
          </cell>
          <cell r="C331" t="str">
            <v>FORNECIMENTO DE CONCRETO ESTRUTURAL, USINADO BOMBEADO, COM FCK 20 MPA, SLUMP 20 +/- 2 (SLUMPFLOW 48 A 53 CM, COM AGREGADOS PEDRISCO E AREIA, CONSUMO MÍNIMO DE CIMENTO DE 400 KG/M3), INCLUSIVE LANÇAMENTO, ADENSAMENTO E ACABAMENTO (FUNDAÇÃO)</v>
          </cell>
          <cell r="D331" t="str">
            <v>M3</v>
          </cell>
          <cell r="E331">
            <v>408.26</v>
          </cell>
          <cell r="F331" t="str">
            <v>ED-49809</v>
          </cell>
          <cell r="G331"/>
        </row>
        <row r="332">
          <cell r="A332" t="str">
            <v>ED-49805</v>
          </cell>
          <cell r="B332" t="str">
            <v>FUN-CON-135</v>
          </cell>
          <cell r="C332" t="str">
            <v>FORNECIMENTO DE CONCRETO ESTRUTURAL, USINADO BOMBEADO, COM FCK 25 MPA, INCLUSIVE LANÇAMENTO, ADENSAMENTO E ACABAMENTO (FUNDAÇÃO)</v>
          </cell>
          <cell r="D332" t="str">
            <v>M3</v>
          </cell>
          <cell r="E332">
            <v>380.84</v>
          </cell>
          <cell r="F332" t="str">
            <v>ED-49805</v>
          </cell>
          <cell r="G332"/>
        </row>
        <row r="333">
          <cell r="A333" t="str">
            <v>ED-49806</v>
          </cell>
          <cell r="B333" t="str">
            <v>FUN-CON-140</v>
          </cell>
          <cell r="C333" t="str">
            <v>FORNECIMENTO DE CONCRETO ESTRUTURAL, USINADO BOMBEADO, COM FCK 30 MPA, INCLUSIVE LANÇAMENTO, ADENSAMENTO E ACABAMENTO (FUNDAÇÃO)</v>
          </cell>
          <cell r="D333" t="str">
            <v>M3</v>
          </cell>
          <cell r="E333">
            <v>400.97</v>
          </cell>
          <cell r="F333" t="str">
            <v>ED-49806</v>
          </cell>
          <cell r="G333"/>
        </row>
        <row r="334">
          <cell r="A334" t="str">
            <v>ED-49807</v>
          </cell>
          <cell r="B334" t="str">
            <v>FUN-CON-141</v>
          </cell>
          <cell r="C334" t="str">
            <v>FORNECIMENTO DE CONCRETO ESTRUTURAL, USINADO BOMBEADO, COM FCK 35 MPA, INCLUSIVE LANÇAMENTO, ADENSAMENTO E ACABAMENTO (FUNDAÇÃO)</v>
          </cell>
          <cell r="D334" t="str">
            <v>M3</v>
          </cell>
          <cell r="E334">
            <v>403.8</v>
          </cell>
          <cell r="F334" t="str">
            <v>ED-49807</v>
          </cell>
          <cell r="G334"/>
        </row>
        <row r="335">
          <cell r="A335" t="str">
            <v>ED-49808</v>
          </cell>
          <cell r="B335" t="str">
            <v>FUN-CON-150</v>
          </cell>
          <cell r="C335" t="str">
            <v>FORNECIMENTO DE CONCRETO ESTRUTURAL, USINADO BOMBEADO, COM FCK 40 MPA, INCLUSIVE LANÇAMENTO, ADENSAMENTO E ACABAMENTO (FUNDAÇÃO)</v>
          </cell>
          <cell r="D335" t="str">
            <v>M3</v>
          </cell>
          <cell r="E335">
            <v>419.64</v>
          </cell>
          <cell r="F335" t="str">
            <v>ED-49808</v>
          </cell>
          <cell r="G335"/>
        </row>
        <row r="336">
          <cell r="A336" t="str">
            <v>ED-49797</v>
          </cell>
          <cell r="B336" t="str">
            <v>FUN-CON-095</v>
          </cell>
          <cell r="C336" t="str">
            <v>FORNECIMENTO DE CONCRETO ESTRUTURAL, USINADO, COM FCK 20 MPA, INCLUSIVE LANÇAMENTO, ADENSAMENTO E ACABAMENTO (FUNDAÇÃO)</v>
          </cell>
          <cell r="D336" t="str">
            <v>M3</v>
          </cell>
          <cell r="E336">
            <v>403.86</v>
          </cell>
          <cell r="F336" t="str">
            <v>ED-49797</v>
          </cell>
          <cell r="G336"/>
        </row>
        <row r="337">
          <cell r="A337" t="str">
            <v>ED-49798</v>
          </cell>
          <cell r="B337" t="str">
            <v>FUN-CON-100</v>
          </cell>
          <cell r="C337" t="str">
            <v>FORNECIMENTO DE CONCRETO ESTRUTURAL, USINADO, COM FCK 25 MPA, INCLUSIVE LANÇAMENTO, ADENSAMENTO E ACABAMENTO (FUNDAÇÃO)</v>
          </cell>
          <cell r="D337" t="str">
            <v>M3</v>
          </cell>
          <cell r="E337">
            <v>419.23</v>
          </cell>
          <cell r="F337" t="str">
            <v>ED-49798</v>
          </cell>
          <cell r="G337"/>
        </row>
        <row r="338">
          <cell r="A338" t="str">
            <v>ED-49799</v>
          </cell>
          <cell r="B338" t="str">
            <v>FUN-CON-105</v>
          </cell>
          <cell r="C338" t="str">
            <v>FORNECIMENTO DE CONCRETO ESTRUTURAL, USINADO, COM FCK 30 MPA, INCLUSIVE LANÇAMENTO, ADENSAMENTO E ACABAMENTO (FUNDAÇÃO)</v>
          </cell>
          <cell r="D338" t="str">
            <v>M3</v>
          </cell>
          <cell r="E338">
            <v>444.75</v>
          </cell>
          <cell r="F338" t="str">
            <v>ED-49799</v>
          </cell>
          <cell r="G338"/>
        </row>
        <row r="339">
          <cell r="A339" t="str">
            <v>ED-49800</v>
          </cell>
          <cell r="B339" t="str">
            <v>FUN-CON-106</v>
          </cell>
          <cell r="C339" t="str">
            <v>FORNECIMENTO DE CONCRETO ESTRUTURAL, USINADO, COM FCK 35 MPA, INCLUSIVE LANÇAMENTO, ADENSAMENTO E ACABAMENTO (FUNDAÇÃO)</v>
          </cell>
          <cell r="D339" t="str">
            <v>M3</v>
          </cell>
          <cell r="E339">
            <v>446.72</v>
          </cell>
          <cell r="F339" t="str">
            <v>ED-49800</v>
          </cell>
          <cell r="G339"/>
        </row>
        <row r="340">
          <cell r="A340" t="str">
            <v>ED-49801</v>
          </cell>
          <cell r="B340" t="str">
            <v>FUN-CON-110</v>
          </cell>
          <cell r="C340" t="str">
            <v>FORNECIMENTO DE CONCRETO ESTRUTURAL, USINADO, COM FCK 40 MPA, INCLUSIVE LANÇAMENTO, ADENSAMENTO E ACABAMENTO (FUNDAÇÃO)</v>
          </cell>
          <cell r="D340" t="str">
            <v>M3</v>
          </cell>
          <cell r="E340">
            <v>476.53</v>
          </cell>
          <cell r="F340" t="str">
            <v>ED-49801</v>
          </cell>
          <cell r="G340"/>
        </row>
        <row r="341">
          <cell r="A341" t="str">
            <v>ED-49793</v>
          </cell>
          <cell r="B341" t="str">
            <v>FUN-CON-075</v>
          </cell>
          <cell r="C341" t="str">
            <v>FORNECIMENTO DE CONCRETO NÃO ESTRUTURAL, USINADO, COM FCK 10 MPA, INCLUSIVE LANÇAMENTO, ADENSAMENTO E ACABAMENTO (FUNDAÇÃO)</v>
          </cell>
          <cell r="D341" t="str">
            <v>M3</v>
          </cell>
          <cell r="E341">
            <v>371.33</v>
          </cell>
          <cell r="F341" t="str">
            <v>ED-49793</v>
          </cell>
          <cell r="G341"/>
        </row>
        <row r="342">
          <cell r="A342" t="str">
            <v>ED-49795</v>
          </cell>
          <cell r="B342" t="str">
            <v>FUN-CON-085</v>
          </cell>
          <cell r="C342" t="str">
            <v>FORNECIMENTO DE CONCRETO NÃO ESTRUTURAL, USINADO, COM FCK 15 MPA, INCLUSIVE LANÇAMENTO, ADENSAMENTO E ACABAMENTO (FUNDAÇÃO)</v>
          </cell>
          <cell r="D342" t="str">
            <v>M3</v>
          </cell>
          <cell r="E342">
            <v>387.97</v>
          </cell>
          <cell r="F342" t="str">
            <v>ED-49795</v>
          </cell>
          <cell r="G342"/>
        </row>
        <row r="343">
          <cell r="A343" t="str">
            <v>05.05</v>
          </cell>
          <cell r="B343">
            <v>8741</v>
          </cell>
          <cell r="C343" t="str">
            <v>CONCRETO PREPARADO EM OBRA</v>
          </cell>
          <cell r="D343" t="str">
            <v/>
          </cell>
          <cell r="E343"/>
          <cell r="F343" t="str">
            <v>05.05</v>
          </cell>
          <cell r="G343"/>
        </row>
        <row r="344">
          <cell r="A344" t="str">
            <v>ED-49786</v>
          </cell>
          <cell r="B344" t="str">
            <v>FUN-CON-045</v>
          </cell>
          <cell r="C344" t="str">
            <v>FORNECIMENTO DE CONCRETO ESTRUTURAL, PREPARADO EM OBRA COM BETONEIRA, COM FCK 20 MPA, INCLUSIVE LANÇAMENTO, ADENSAMENTO E ACABAMENTO (FUNDAÇÃO)</v>
          </cell>
          <cell r="D344" t="str">
            <v>M3</v>
          </cell>
          <cell r="E344">
            <v>500.37</v>
          </cell>
          <cell r="F344" t="str">
            <v>ED-49786</v>
          </cell>
          <cell r="G344"/>
        </row>
        <row r="345">
          <cell r="A345" t="str">
            <v>ED-49787</v>
          </cell>
          <cell r="B345" t="str">
            <v>FUN-CON-050</v>
          </cell>
          <cell r="C345" t="str">
            <v>FORNECIMENTO DE CONCRETO ESTRUTURAL, PREPARADO EM OBRA COM BETONEIRA, COM FCK 25 MPA, INCLUSIVE LANÇAMENTO, ADENSAMENTO E ACABAMENTO (FUNDAÇÃO)</v>
          </cell>
          <cell r="D345" t="str">
            <v>M3</v>
          </cell>
          <cell r="E345">
            <v>515.13</v>
          </cell>
          <cell r="F345" t="str">
            <v>ED-49787</v>
          </cell>
          <cell r="G345"/>
        </row>
        <row r="346">
          <cell r="A346" t="str">
            <v>ED-49788</v>
          </cell>
          <cell r="B346" t="str">
            <v>FUN-CON-055</v>
          </cell>
          <cell r="C346" t="str">
            <v>FORNECIMENTO DE CONCRETO ESTRUTURAL, PREPARADO EM OBRA COM BETONEIRA, COM FCK 30 MPA, INCLUSIVE LANÇAMENTO, ADENSAMENTO E ACABAMENTO (FUNDAÇÃO)</v>
          </cell>
          <cell r="D346" t="str">
            <v>M3</v>
          </cell>
          <cell r="E346">
            <v>546.41999999999996</v>
          </cell>
          <cell r="F346" t="str">
            <v>ED-49788</v>
          </cell>
          <cell r="G346"/>
        </row>
        <row r="347">
          <cell r="A347" t="str">
            <v>ED-49789</v>
          </cell>
          <cell r="B347" t="str">
            <v>FUN-CON-056</v>
          </cell>
          <cell r="C347" t="str">
            <v>FORNECIMENTO DE CONCRETO ESTRUTURAL, PREPARADO EM OBRA COM BETONEIRA, COM FCK 35 MPA, INCLUSIVE LANÇAMENTO, ADENSAMENTO E ACABAMENTO (FUNDAÇÃO)</v>
          </cell>
          <cell r="D347" t="str">
            <v>M3</v>
          </cell>
          <cell r="E347">
            <v>563.89</v>
          </cell>
          <cell r="F347" t="str">
            <v>ED-49789</v>
          </cell>
          <cell r="G347"/>
        </row>
        <row r="348">
          <cell r="A348" t="str">
            <v>ED-49790</v>
          </cell>
          <cell r="B348" t="str">
            <v>FUN-CON-060</v>
          </cell>
          <cell r="C348" t="str">
            <v>FORNECIMENTO DE CONCRETO ESTRUTURAL, PREPARADO EM OBRA COM BETONEIRA, COM FCK 40 MPA, INCLUSIVE LANÇAMENTO, ADENSAMENTO E ACABAMENTO (FUNDAÇÃO)</v>
          </cell>
          <cell r="D348" t="str">
            <v>M3</v>
          </cell>
          <cell r="E348">
            <v>593.28</v>
          </cell>
          <cell r="F348" t="str">
            <v>ED-49790</v>
          </cell>
          <cell r="G348"/>
        </row>
        <row r="349">
          <cell r="A349" t="str">
            <v>ED-49782</v>
          </cell>
          <cell r="B349" t="str">
            <v>FUN-CON-025</v>
          </cell>
          <cell r="C349" t="str">
            <v xml:space="preserve">FORNECIMENTO DE CONCRETO NÃO ESTRUTURAL, PREPARADO EM OBRA COM BETONEIRA, COM FCK 10 MPA, INCLUSIVE LANÇAMENTO, ADENSAMENTO E ACABAMENTO (FUNDAÇÃO)
</v>
          </cell>
          <cell r="D349" t="str">
            <v>M3</v>
          </cell>
          <cell r="E349">
            <v>458.97</v>
          </cell>
          <cell r="F349" t="str">
            <v>ED-49782</v>
          </cell>
          <cell r="G349"/>
        </row>
        <row r="350">
          <cell r="A350" t="str">
            <v>ED-49783</v>
          </cell>
          <cell r="B350" t="str">
            <v>FUN-CON-030</v>
          </cell>
          <cell r="C350" t="str">
            <v>FORNECIMENTO DE CONCRETO NÃO ESTRUTURAL, PREPARADO EM OBRA COM BETONEIRA, COM FCK 13,5 MPA, INCLUSIVE LANÇAMENTO, ADENSAMENTO E ACABAMENTO (FUNDAÇÃO)</v>
          </cell>
          <cell r="D350" t="str">
            <v>M3</v>
          </cell>
          <cell r="E350">
            <v>474.28</v>
          </cell>
          <cell r="F350" t="str">
            <v>ED-49783</v>
          </cell>
          <cell r="G350"/>
        </row>
        <row r="351">
          <cell r="A351" t="str">
            <v>ED-49784</v>
          </cell>
          <cell r="B351" t="str">
            <v>FUN-CON-035</v>
          </cell>
          <cell r="C351" t="str">
            <v>FORNECIMENTO DE CONCRETO NÃO ESTRUTURAL, PREPARADO EM OBRA COM BETONEIRA, COM FCK 15 MPA, INCLUSIVE LANÇAMENTO, ADENSAMENTO E ACABAMENTO (FUNDAÇÃO)</v>
          </cell>
          <cell r="D351" t="str">
            <v>M3</v>
          </cell>
          <cell r="E351">
            <v>473.69</v>
          </cell>
          <cell r="F351" t="str">
            <v>ED-49784</v>
          </cell>
          <cell r="G351"/>
        </row>
        <row r="352">
          <cell r="A352" t="str">
            <v>ED-49785</v>
          </cell>
          <cell r="B352" t="str">
            <v>FUN-CON-040</v>
          </cell>
          <cell r="C352" t="str">
            <v>FORNECIMENTO DE CONCRETO NÃO ESTRUTURAL, PREPARADO EM OBRA COM BETONEIRA, COM FCK 18 MPA, INCLUSIVE LANÇAMENTO, ADENSAMENTO E ACABAMENTO (FUNDAÇÃO)</v>
          </cell>
          <cell r="D352" t="str">
            <v>M3</v>
          </cell>
          <cell r="E352">
            <v>492.15</v>
          </cell>
          <cell r="F352" t="str">
            <v>ED-49785</v>
          </cell>
          <cell r="G352"/>
        </row>
        <row r="353">
          <cell r="A353" t="str">
            <v>ED-49781</v>
          </cell>
          <cell r="B353" t="str">
            <v>FUN-CON-020</v>
          </cell>
          <cell r="C353" t="str">
            <v>FORNECIMENTO DE CONCRETO NÃO ESTRUTURAL, PREPARADO EM OBRA COM BETONEIRA, COM FCK 9 MPA, INCLUSIVE LANÇAMENTO, ADENSAMENTO E ACABAMENTO (FUNDAÇÃO)</v>
          </cell>
          <cell r="D353" t="str">
            <v>M3</v>
          </cell>
          <cell r="E353">
            <v>454.7</v>
          </cell>
          <cell r="F353" t="str">
            <v>ED-49781</v>
          </cell>
          <cell r="G353"/>
        </row>
        <row r="354">
          <cell r="A354" t="str">
            <v>06.</v>
          </cell>
          <cell r="B354">
            <v>8667</v>
          </cell>
          <cell r="C354" t="str">
            <v>ESTRUTURAS DE CONTENÇÕES</v>
          </cell>
          <cell r="D354" t="str">
            <v/>
          </cell>
          <cell r="E354"/>
          <cell r="F354" t="str">
            <v>06.</v>
          </cell>
          <cell r="G354"/>
        </row>
        <row r="355">
          <cell r="A355" t="str">
            <v>06.01</v>
          </cell>
          <cell r="B355">
            <v>8742</v>
          </cell>
          <cell r="C355" t="str">
            <v>CONCRETO CICLÓPICO</v>
          </cell>
          <cell r="D355" t="str">
            <v/>
          </cell>
          <cell r="E355"/>
          <cell r="F355" t="str">
            <v>06.01</v>
          </cell>
          <cell r="G355"/>
        </row>
        <row r="356">
          <cell r="A356" t="str">
            <v>ED-49780</v>
          </cell>
          <cell r="B356" t="str">
            <v>FUN-CON-015</v>
          </cell>
          <cell r="C356" t="str">
            <v>CONCRETO CICLÓPICO, FCK 15 MPA,  PREPARADO EM OBRA COM BETONEIRA, COM 30% DE PEDRA DE MÃO, INCLUSIVE LANÇAMENTO, ADENSAMENTO E ACABAMENTO</v>
          </cell>
          <cell r="D356" t="str">
            <v>M3</v>
          </cell>
          <cell r="E356">
            <v>372.53</v>
          </cell>
          <cell r="F356" t="str">
            <v>ED-49780</v>
          </cell>
          <cell r="G356"/>
        </row>
        <row r="357">
          <cell r="A357" t="str">
            <v>ED-49779</v>
          </cell>
          <cell r="B357" t="str">
            <v>FUN-CON-010</v>
          </cell>
          <cell r="C357" t="str">
            <v>CONCRETO CICLÓPICO, TRAÇO 1:3:6,  PREPARADO EM OBRA COM BETONEIRA, COM 30% DE PEDRA DE MÃO, INCLUSIVE LANÇAMENTO, ADENSAMENTO E ACABAMENTO</v>
          </cell>
          <cell r="D357" t="str">
            <v>M3</v>
          </cell>
          <cell r="E357">
            <v>326.01</v>
          </cell>
          <cell r="F357" t="str">
            <v>ED-49779</v>
          </cell>
          <cell r="G357"/>
        </row>
        <row r="358">
          <cell r="A358" t="str">
            <v>ED-49778</v>
          </cell>
          <cell r="B358" t="str">
            <v>FUN-CON-005</v>
          </cell>
          <cell r="C358" t="str">
            <v>CONCRETO CICLÓPICO, TRAÇO 1:4:8,  PREPARADO EM OBRA COM BETONEIRA, COM 30% DE PEDRA DE MÃO, INCLUSIVE LANÇAMENTO, ADENSAMENTO E ACABAMENTO</v>
          </cell>
          <cell r="D358" t="str">
            <v>M3</v>
          </cell>
          <cell r="E358">
            <v>312.94</v>
          </cell>
          <cell r="F358" t="str">
            <v>ED-49778</v>
          </cell>
          <cell r="G358"/>
        </row>
        <row r="359">
          <cell r="A359" t="str">
            <v>06.02</v>
          </cell>
          <cell r="B359">
            <v>8743</v>
          </cell>
          <cell r="C359" t="str">
            <v>DRENO</v>
          </cell>
          <cell r="D359" t="str">
            <v/>
          </cell>
          <cell r="E359"/>
          <cell r="F359" t="str">
            <v>06.02</v>
          </cell>
          <cell r="G359"/>
        </row>
        <row r="360">
          <cell r="A360" t="str">
            <v>ED-48608</v>
          </cell>
          <cell r="B360" t="str">
            <v>DRE-DRE-005</v>
          </cell>
          <cell r="C360" t="str">
            <v>DRENO TIPO A, AREIA GROSSA, BRITA 2, TUBO CONCRETO POROSO D = 15 CM, L = 50 CM, INCLUSIVE ESCAVAÇÃO E BOTA FORA</v>
          </cell>
          <cell r="D360" t="str">
            <v>M</v>
          </cell>
          <cell r="E360">
            <v>96.22</v>
          </cell>
          <cell r="F360" t="str">
            <v>ED-48608</v>
          </cell>
          <cell r="G360"/>
        </row>
        <row r="361">
          <cell r="A361" t="str">
            <v>ED-48609</v>
          </cell>
          <cell r="B361" t="str">
            <v>DRE-DRE-010</v>
          </cell>
          <cell r="C361" t="str">
            <v>DRENO TIPO B, MANTA DRENANTE, BRITA 3, TUBO CONCRETO POROSO D = 15 CM, L = 50 CM, INCLUSIVE ESCAVAÇÃO E BOTA FORA</v>
          </cell>
          <cell r="D361" t="str">
            <v>M</v>
          </cell>
          <cell r="E361">
            <v>118.36</v>
          </cell>
          <cell r="F361" t="str">
            <v>ED-48609</v>
          </cell>
          <cell r="G361"/>
        </row>
        <row r="362">
          <cell r="A362" t="str">
            <v>06.03</v>
          </cell>
          <cell r="B362">
            <v>8744</v>
          </cell>
          <cell r="C362" t="str">
            <v>LASTRO DE AREIA, BRITA E CONCRETO</v>
          </cell>
          <cell r="D362" t="str">
            <v/>
          </cell>
          <cell r="E362"/>
          <cell r="F362" t="str">
            <v>06.03</v>
          </cell>
          <cell r="G362"/>
        </row>
        <row r="363">
          <cell r="A363" t="str">
            <v>ED-49814</v>
          </cell>
          <cell r="B363" t="str">
            <v>FUN-LAS-015</v>
          </cell>
          <cell r="C363" t="str">
            <v>LASTRO DE AREIA</v>
          </cell>
          <cell r="D363" t="str">
            <v>M3</v>
          </cell>
          <cell r="E363">
            <v>114.83</v>
          </cell>
          <cell r="F363" t="str">
            <v>ED-49814</v>
          </cell>
          <cell r="G363"/>
        </row>
        <row r="364">
          <cell r="A364" t="str">
            <v>ED-49813</v>
          </cell>
          <cell r="B364" t="str">
            <v>FUN-LAS-010</v>
          </cell>
          <cell r="C364" t="str">
            <v>LASTRO DE BRITA 2 OU 3 APILOADO MANUALMENTE</v>
          </cell>
          <cell r="D364" t="str">
            <v>M3</v>
          </cell>
          <cell r="E364">
            <v>116.26</v>
          </cell>
          <cell r="F364" t="str">
            <v>ED-49813</v>
          </cell>
          <cell r="G364"/>
        </row>
        <row r="365">
          <cell r="A365" t="str">
            <v>ED-49812</v>
          </cell>
          <cell r="B365" t="str">
            <v>FUN-LAS-005</v>
          </cell>
          <cell r="C365" t="str">
            <v xml:space="preserve">LASTRO DE CONCRETO MAGRO, INCLUSIVE TRANSPORTE, LANÇAMENTO E ADENSAMENTO </v>
          </cell>
          <cell r="D365" t="str">
            <v>M3</v>
          </cell>
          <cell r="E365">
            <v>390.27</v>
          </cell>
          <cell r="F365" t="str">
            <v>ED-49812</v>
          </cell>
          <cell r="G365"/>
        </row>
        <row r="366">
          <cell r="A366" t="str">
            <v>06.04</v>
          </cell>
          <cell r="B366">
            <v>8745</v>
          </cell>
          <cell r="C366" t="str">
            <v>ENROCAMENTO</v>
          </cell>
          <cell r="D366" t="str">
            <v/>
          </cell>
          <cell r="E366"/>
          <cell r="F366" t="str">
            <v>06.04</v>
          </cell>
          <cell r="G366"/>
        </row>
        <row r="367">
          <cell r="A367" t="str">
            <v>ED-49541</v>
          </cell>
          <cell r="B367" t="str">
            <v>ENR-PED-010</v>
          </cell>
          <cell r="C367" t="str">
            <v>ENROCAMENTO COM PEDRA DE MÃO ARRUMADA, INCLUSIVE FORNECIMENTO</v>
          </cell>
          <cell r="D367" t="str">
            <v>M3</v>
          </cell>
          <cell r="E367">
            <v>175.56</v>
          </cell>
          <cell r="F367" t="str">
            <v>ED-49541</v>
          </cell>
          <cell r="G367"/>
        </row>
        <row r="368">
          <cell r="A368" t="str">
            <v>ED-49540</v>
          </cell>
          <cell r="B368" t="str">
            <v>ENR-PED-005</v>
          </cell>
          <cell r="C368" t="str">
            <v>ENROCAMENTO COM PEDRA DE MÃO JOGADA, INCLUSIVE FORNECIMENTO</v>
          </cell>
          <cell r="D368" t="str">
            <v>M3</v>
          </cell>
          <cell r="E368">
            <v>120.34</v>
          </cell>
          <cell r="F368" t="str">
            <v>ED-49540</v>
          </cell>
          <cell r="G368"/>
        </row>
        <row r="369">
          <cell r="A369" t="str">
            <v>ED-49543</v>
          </cell>
          <cell r="B369" t="str">
            <v>ENS-AÇO-010</v>
          </cell>
          <cell r="C369" t="str">
            <v>ENSAIO DE TRAÇÃO, DOBRAMENTO E VERIFICAÇÃO DE BITOLAS EM BARRAS DE AÇO ACIMA DE 1"</v>
          </cell>
          <cell r="D369" t="str">
            <v>U</v>
          </cell>
          <cell r="E369">
            <v>63</v>
          </cell>
          <cell r="F369" t="str">
            <v>ED-49543</v>
          </cell>
          <cell r="G369"/>
        </row>
        <row r="370">
          <cell r="A370" t="str">
            <v>ED-49542</v>
          </cell>
          <cell r="B370" t="str">
            <v>ENS-AÇO-005</v>
          </cell>
          <cell r="C370" t="str">
            <v>ENSAIO DE TRAÇÃO, DOBRAMENTO E VERIFICAÇÃO DE BITOLAS EM BARRAS DE AÇO ATÉ 1"</v>
          </cell>
          <cell r="D370" t="str">
            <v>U</v>
          </cell>
          <cell r="E370">
            <v>55</v>
          </cell>
          <cell r="F370" t="str">
            <v>ED-49542</v>
          </cell>
          <cell r="G370"/>
        </row>
        <row r="371">
          <cell r="A371" t="str">
            <v>07.</v>
          </cell>
          <cell r="B371">
            <v>8668</v>
          </cell>
          <cell r="C371" t="str">
            <v>ESTRUTURA DE CONCRETO</v>
          </cell>
          <cell r="D371" t="str">
            <v/>
          </cell>
          <cell r="E371"/>
          <cell r="F371" t="str">
            <v>07.</v>
          </cell>
          <cell r="G371"/>
        </row>
        <row r="372">
          <cell r="A372" t="str">
            <v>07.01</v>
          </cell>
          <cell r="B372">
            <v>8746</v>
          </cell>
          <cell r="C372" t="str">
            <v>ARMAÇÃO EM AÇO</v>
          </cell>
          <cell r="D372" t="str">
            <v/>
          </cell>
          <cell r="E372"/>
          <cell r="F372" t="str">
            <v>07.01</v>
          </cell>
          <cell r="G372"/>
        </row>
        <row r="373">
          <cell r="A373" t="str">
            <v>ED-48299</v>
          </cell>
          <cell r="B373" t="str">
            <v>ARM-TEL-005</v>
          </cell>
          <cell r="C373" t="str">
            <v>ARMADURA DE TELA DE AÇO CA-60 B SOLDADA TIPO Q-138 (DIÂMETRO DO FIO: 4,20 MM / DIMENSÕES DA TRAMA: 100 X 100 MM / TIPO DA MALHA: QUADRANGULAR )</v>
          </cell>
          <cell r="D373" t="str">
            <v>KG</v>
          </cell>
          <cell r="E373">
            <v>19.14</v>
          </cell>
          <cell r="F373" t="str">
            <v>ED-48299</v>
          </cell>
          <cell r="G373"/>
        </row>
        <row r="374">
          <cell r="A374" t="str">
            <v>ED-48300</v>
          </cell>
          <cell r="B374" t="str">
            <v>ARM-TEL-010</v>
          </cell>
          <cell r="C374" t="str">
            <v>ARMADURA DE TELA DE AÇO CA-60 B SOLDADA TIPO Q-92 (DIÂMETRO DO FIO: 4,20 MM / DIMENSÕES DA TRAMA: 150 X 150 MM / TIPO DA MALHA: QUADRANGULAR)</v>
          </cell>
          <cell r="D374" t="str">
            <v>KG</v>
          </cell>
          <cell r="E374">
            <v>18.2</v>
          </cell>
          <cell r="F374" t="str">
            <v>ED-48300</v>
          </cell>
          <cell r="G374"/>
        </row>
        <row r="375">
          <cell r="A375" t="str">
            <v>ED-48296</v>
          </cell>
          <cell r="B375" t="str">
            <v>ARM-AÇO-010</v>
          </cell>
          <cell r="C375" t="str">
            <v xml:space="preserve">CORTE, DOBRA E MONTAGEM DE AÇO CA-50 DIÂMETRO (16,0MM A 25,0MM) </v>
          </cell>
          <cell r="D375" t="str">
            <v>KG</v>
          </cell>
          <cell r="E375">
            <v>12.81</v>
          </cell>
          <cell r="F375" t="str">
            <v>ED-48296</v>
          </cell>
          <cell r="G375"/>
        </row>
        <row r="376">
          <cell r="A376" t="str">
            <v>ED-48295</v>
          </cell>
          <cell r="B376" t="str">
            <v>ARM-AÇO-005</v>
          </cell>
          <cell r="C376" t="str">
            <v>CORTE, DOBRA E MONTAGEM DE AÇO CA-50 DIÂMETRO (6,3MM A 12,5MM)</v>
          </cell>
          <cell r="D376" t="str">
            <v>KG</v>
          </cell>
          <cell r="E376">
            <v>13.43</v>
          </cell>
          <cell r="F376" t="str">
            <v>ED-48295</v>
          </cell>
          <cell r="G376"/>
        </row>
        <row r="377">
          <cell r="A377" t="str">
            <v>ED-48298</v>
          </cell>
          <cell r="B377" t="str">
            <v>ARM-AÇO-020</v>
          </cell>
          <cell r="C377" t="str">
            <v>CORTE, DOBRA E MONTAGEM DE AÇO CA-50/60</v>
          </cell>
          <cell r="D377" t="str">
            <v>KG</v>
          </cell>
          <cell r="E377">
            <v>13.27</v>
          </cell>
          <cell r="F377" t="str">
            <v>ED-48298</v>
          </cell>
          <cell r="G377"/>
        </row>
        <row r="378">
          <cell r="A378" t="str">
            <v>ED-48297</v>
          </cell>
          <cell r="B378" t="str">
            <v>ARM-AÇO-015</v>
          </cell>
          <cell r="C378" t="str">
            <v>CORTE, DOBRA E MONTAGEM DE AÇO CA-60 DIÂMETRO (4,2MM A 5,0MM)</v>
          </cell>
          <cell r="D378" t="str">
            <v>KG</v>
          </cell>
          <cell r="E378">
            <v>13.35</v>
          </cell>
          <cell r="F378" t="str">
            <v>ED-48297</v>
          </cell>
          <cell r="G378"/>
        </row>
        <row r="379">
          <cell r="A379" t="str">
            <v>07.02</v>
          </cell>
          <cell r="B379">
            <v>8747</v>
          </cell>
          <cell r="C379" t="str">
            <v>FORMA E DESFORMA</v>
          </cell>
          <cell r="D379" t="str">
            <v/>
          </cell>
          <cell r="E379"/>
          <cell r="F379" t="str">
            <v>07.02</v>
          </cell>
          <cell r="G379"/>
        </row>
        <row r="380">
          <cell r="A380" t="str">
            <v>ED-9058</v>
          </cell>
          <cell r="B380" t="str">
            <v>-</v>
          </cell>
          <cell r="C380" t="str">
            <v>APLICAÇÃO DE CONCRETO AUTO-ADENSÁVEL EM ESTRUTURA, INCLUSIVE ESPALHAMENTO, ADENSAMENTO E ACABAMENTO</v>
          </cell>
          <cell r="D380" t="str">
            <v>M3</v>
          </cell>
          <cell r="E380">
            <v>11.87</v>
          </cell>
          <cell r="F380" t="str">
            <v>ED-9058</v>
          </cell>
          <cell r="G380"/>
        </row>
        <row r="381">
          <cell r="A381" t="str">
            <v>ED-8398</v>
          </cell>
          <cell r="B381" t="str">
            <v>-</v>
          </cell>
          <cell r="C381" t="str">
            <v>FORMA E DESFORMA DE COMPENSADO PLASTIFICADO, ESP. 12MM, REAPROVEITAMENTO (3X), EXCLUSIVE ESCORAMENTO</v>
          </cell>
          <cell r="D381" t="str">
            <v>M2</v>
          </cell>
          <cell r="E381">
            <v>49.77</v>
          </cell>
          <cell r="F381" t="str">
            <v>ED-8398</v>
          </cell>
          <cell r="G381"/>
        </row>
        <row r="382">
          <cell r="A382" t="str">
            <v>ED-49647</v>
          </cell>
          <cell r="B382" t="str">
            <v>EST-FOR-025</v>
          </cell>
          <cell r="C382" t="str">
            <v>FORMA E DESFORMA DE COMPENSADO PLASTIFICADO, ESP. 12MM, REAPROVEITAMENTO (5X), EXCLUSIVE ESCORAMENTO</v>
          </cell>
          <cell r="D382" t="str">
            <v>M2</v>
          </cell>
          <cell r="E382">
            <v>36.51</v>
          </cell>
          <cell r="F382" t="str">
            <v>ED-49647</v>
          </cell>
          <cell r="G382"/>
        </row>
        <row r="383">
          <cell r="A383" t="str">
            <v>ED-49648</v>
          </cell>
          <cell r="B383" t="str">
            <v>EST-FOR-030</v>
          </cell>
          <cell r="C383" t="str">
            <v>FORMA E DESFORMA DE COMPENSADO PLASTIFICADO, ESP. 14MM, REAPROVEITAMENTO (5X), EXCLUSIVE ESCORAMENTO</v>
          </cell>
          <cell r="D383" t="str">
            <v>M2</v>
          </cell>
          <cell r="E383">
            <v>41.09</v>
          </cell>
          <cell r="F383" t="str">
            <v>ED-49648</v>
          </cell>
          <cell r="G383"/>
        </row>
        <row r="384">
          <cell r="A384" t="str">
            <v>ED-49644</v>
          </cell>
          <cell r="B384" t="str">
            <v>EST-FOR-010</v>
          </cell>
          <cell r="C384" t="str">
            <v>FORMA E DESFORMA DE COMPENSADO RESINADO, ESP. 10MM, REAPROVEITAMENTO (3X), EXCLUSIVE ESCORAMENTO</v>
          </cell>
          <cell r="D384" t="str">
            <v>M2</v>
          </cell>
          <cell r="E384">
            <v>44.12</v>
          </cell>
          <cell r="F384" t="str">
            <v>ED-49644</v>
          </cell>
          <cell r="G384"/>
        </row>
        <row r="385">
          <cell r="A385" t="str">
            <v>ED-49645</v>
          </cell>
          <cell r="B385" t="str">
            <v>EST-FOR-015</v>
          </cell>
          <cell r="C385" t="str">
            <v>FORMA E DESFORMA DE COMPENSADO RESINADO, ESP. 12MM, REAPROVEITAMENTO (3X), EXCLUSIVE ESCORAMENTO</v>
          </cell>
          <cell r="D385" t="str">
            <v>M2</v>
          </cell>
          <cell r="E385">
            <v>45.97</v>
          </cell>
          <cell r="F385" t="str">
            <v>ED-49645</v>
          </cell>
          <cell r="G385"/>
        </row>
        <row r="386">
          <cell r="A386" t="str">
            <v>ED-49646</v>
          </cell>
          <cell r="B386" t="str">
            <v>EST-FOR-020</v>
          </cell>
          <cell r="C386" t="str">
            <v>FORMA E DESFORMA DE COMPENSADO RESINADO, ESP. 14MM, REAPROVEITAMENTO (3X), EXCLUSIVE ESCORAMENTO</v>
          </cell>
          <cell r="D386" t="str">
            <v>M2</v>
          </cell>
          <cell r="E386">
            <v>46.97</v>
          </cell>
          <cell r="F386" t="str">
            <v>ED-49646</v>
          </cell>
          <cell r="G386"/>
        </row>
        <row r="387">
          <cell r="A387" t="str">
            <v>ED-49649</v>
          </cell>
          <cell r="B387" t="str">
            <v>EST-FOR-031</v>
          </cell>
          <cell r="C387" t="str">
            <v>FORMA E DESFORMA DE MADEIRA PARA ESTRUTURA EM CURVA COM TÁBUA, SARRAFO E COMPENSADO RESINADO NAVAL, ESP. 6MM, REAPROVEITAMENTO (2X), EXCLUSIVE ESCORAMENTO</v>
          </cell>
          <cell r="D387" t="str">
            <v>M2</v>
          </cell>
          <cell r="E387">
            <v>103.89</v>
          </cell>
          <cell r="F387" t="str">
            <v>ED-49649</v>
          </cell>
          <cell r="G387"/>
        </row>
        <row r="388">
          <cell r="A388" t="str">
            <v>ED-8457</v>
          </cell>
          <cell r="B388" t="str">
            <v>-</v>
          </cell>
          <cell r="C388" t="str">
            <v>FORMA E DESFORMA DE MADEIRA PARA ESTRUTURA EM CURVA COM TÁBUA, SARRAFO E COMPENSADO RESINADO NAVAL, ESP. 6MM, REAPROVEITAMENTO (3X), EXCLUSIVE ESCORAMENTO</v>
          </cell>
          <cell r="D388" t="str">
            <v>M2</v>
          </cell>
          <cell r="E388">
            <v>86.03</v>
          </cell>
          <cell r="F388" t="str">
            <v>ED-8457</v>
          </cell>
          <cell r="G388"/>
        </row>
        <row r="389">
          <cell r="A389" t="str">
            <v>ED-8458</v>
          </cell>
          <cell r="B389" t="str">
            <v>-</v>
          </cell>
          <cell r="C389" t="str">
            <v>FORMA E DESFORMA DE MADEIRA PARA ESTRUTURA EM CURVA COM TÁBUA, SARRAFO E COMPENSADO RESINADO NAVAL, ESP. 6MM, REAPROVEITAMENTO (5X), EXCLUSIVE ESCORAMENTO</v>
          </cell>
          <cell r="D389" t="str">
            <v>M2</v>
          </cell>
          <cell r="E389">
            <v>71.760000000000005</v>
          </cell>
          <cell r="F389" t="str">
            <v>ED-8458</v>
          </cell>
          <cell r="G389"/>
        </row>
        <row r="390">
          <cell r="A390" t="str">
            <v>ED-49643</v>
          </cell>
          <cell r="B390" t="str">
            <v>EST-FOR-005</v>
          </cell>
          <cell r="C390" t="str">
            <v>FORMA E DESFORMA DE TÁBUA E SARRAFO, REAPROVEITAMENTO (3X), EXCLUSIVE ESCORAMENTO</v>
          </cell>
          <cell r="D390" t="str">
            <v>M2</v>
          </cell>
          <cell r="E390">
            <v>48.41</v>
          </cell>
          <cell r="F390" t="str">
            <v>ED-49643</v>
          </cell>
          <cell r="G390"/>
        </row>
        <row r="391">
          <cell r="A391" t="str">
            <v>ED-8471</v>
          </cell>
          <cell r="B391" t="str">
            <v>-</v>
          </cell>
          <cell r="C391" t="str">
            <v>FORMA E DESFORMA DE TÁBUA E SARRAFO, REAPROVEITAMENTO (5X), EXCLUSIVE ESCORAMENTO</v>
          </cell>
          <cell r="D391" t="str">
            <v>M2</v>
          </cell>
          <cell r="E391">
            <v>38.31</v>
          </cell>
          <cell r="F391" t="str">
            <v>ED-8471</v>
          </cell>
          <cell r="G391"/>
        </row>
        <row r="392">
          <cell r="A392" t="str">
            <v>ED-15690</v>
          </cell>
          <cell r="B392" t="str">
            <v>-</v>
          </cell>
          <cell r="C392" t="str">
            <v xml:space="preserve">FORMA E DESFORMA PARA CORTINA DE CONCRETO OU PAREDE ESTRUTURAL (VIGA-PAREDE), ALTURA MÁXIMA DE 360CM, COM CHAPA DE COMPENSADO PLASTIFICADO, ESP. 18MM, REAPROVEITAMENTO (3X), INCLUSIVE TRAVAMENTO COM TIRANTES EM ARAME E ESCORA PARA PRUMO EM MADEIRA
</v>
          </cell>
          <cell r="D392" t="str">
            <v>M2</v>
          </cell>
          <cell r="E392">
            <v>89.26</v>
          </cell>
          <cell r="F392" t="str">
            <v>ED-15690</v>
          </cell>
          <cell r="G392"/>
        </row>
        <row r="393">
          <cell r="A393" t="str">
            <v>ED-19652</v>
          </cell>
          <cell r="B393" t="str">
            <v>-</v>
          </cell>
          <cell r="C393" t="str">
            <v>FORMA E DESFORMA PARA LAJE NERVURADA COM CUBETA E ASSOALHO EM COMPENSADO PLASTIFICADO, ESP. 14MM, ALTURA DE (200 ATÉ 310)CM, REAPROVEITAMENTO (10X), INCLUSIVE CIMBRAMENTO</v>
          </cell>
          <cell r="D393" t="str">
            <v>M2XMÊS</v>
          </cell>
          <cell r="E393">
            <v>40.46</v>
          </cell>
          <cell r="F393" t="str">
            <v>ED-19652</v>
          </cell>
          <cell r="G393"/>
        </row>
        <row r="394">
          <cell r="A394" t="str">
            <v>ED-19653</v>
          </cell>
          <cell r="B394" t="str">
            <v>-</v>
          </cell>
          <cell r="C394" t="str">
            <v xml:space="preserve">FORMA E DESFORMA PARA LAJE NERVURADA COM CUBETA E ASSOALHO EM COMPENSADO PLASTIFICADO, ESP. 14MM, ALTURA DE (311 ATÉ 450)CM, REAPROVEITAMENTO (10X), INCLUSIVE CIMBRAMENTO
</v>
          </cell>
          <cell r="D394" t="str">
            <v>M2XMÊS</v>
          </cell>
          <cell r="E394">
            <v>40.85</v>
          </cell>
          <cell r="F394" t="str">
            <v>ED-19653</v>
          </cell>
          <cell r="G394"/>
        </row>
        <row r="395">
          <cell r="A395" t="str">
            <v>07.03</v>
          </cell>
          <cell r="B395">
            <v>8748</v>
          </cell>
          <cell r="C395" t="str">
            <v>CONCRETO USINADO</v>
          </cell>
          <cell r="D395" t="str">
            <v/>
          </cell>
          <cell r="E395"/>
          <cell r="F395" t="str">
            <v>07.03</v>
          </cell>
          <cell r="G395"/>
        </row>
        <row r="396">
          <cell r="A396" t="str">
            <v>ED-49637</v>
          </cell>
          <cell r="B396" t="str">
            <v>EST-CON-110</v>
          </cell>
          <cell r="C396" t="str">
            <v>FORNECIMENTO DE CONCRETO ESTRUTURAL, USINADO BOMBEADO, COM FCK 20 MPA, INCLUSIVE LANÇAMENTO, ADENSAMENTO E ACABAMENTO</v>
          </cell>
          <cell r="D396" t="str">
            <v>M3</v>
          </cell>
          <cell r="E396">
            <v>379.31</v>
          </cell>
          <cell r="F396" t="str">
            <v>ED-49637</v>
          </cell>
          <cell r="G396"/>
        </row>
        <row r="397">
          <cell r="A397" t="str">
            <v>ED-49638</v>
          </cell>
          <cell r="B397" t="str">
            <v>EST-CON-115</v>
          </cell>
          <cell r="C397" t="str">
            <v>FORNECIMENTO DE CONCRETO ESTRUTURAL, USINADO BOMBEADO, COM FCK 25 MPA, INCLUSIVE LANÇAMENTO, ADENSAMENTO E ACABAMENTO</v>
          </cell>
          <cell r="D397" t="str">
            <v>M3</v>
          </cell>
          <cell r="E397">
            <v>392.2</v>
          </cell>
          <cell r="F397" t="str">
            <v>ED-49638</v>
          </cell>
          <cell r="G397"/>
        </row>
        <row r="398">
          <cell r="A398" t="str">
            <v>ED-49639</v>
          </cell>
          <cell r="B398" t="str">
            <v>EST-CON-120</v>
          </cell>
          <cell r="C398" t="str">
            <v>FORNECIMENTO DE CONCRETO ESTRUTURAL, USINADO BOMBEADO, COM FCK 30 MPA, INCLUSIVE LANÇAMENTO, ADENSAMENTO E ACABAMENTO</v>
          </cell>
          <cell r="D398" t="str">
            <v>M3</v>
          </cell>
          <cell r="E398">
            <v>412.33</v>
          </cell>
          <cell r="F398" t="str">
            <v>ED-49639</v>
          </cell>
          <cell r="G398"/>
        </row>
        <row r="399">
          <cell r="A399" t="str">
            <v>ED-49640</v>
          </cell>
          <cell r="B399" t="str">
            <v>EST-CON-121</v>
          </cell>
          <cell r="C399" t="str">
            <v>FORNECIMENTO DE CONCRETO ESTRUTURAL, USINADO BOMBEADO, COM FCK 35 MPA, INCLUSIVE LANÇAMENTO, ADENSAMENTO E ACABAMENTO</v>
          </cell>
          <cell r="D399" t="str">
            <v>M3</v>
          </cell>
          <cell r="E399">
            <v>415.16</v>
          </cell>
          <cell r="F399" t="str">
            <v>ED-49640</v>
          </cell>
          <cell r="G399"/>
        </row>
        <row r="400">
          <cell r="A400" t="str">
            <v>ED-49641</v>
          </cell>
          <cell r="B400" t="str">
            <v>EST-CON-125</v>
          </cell>
          <cell r="C400" t="str">
            <v>FORNECIMENTO DE CONCRETO ESTRUTURAL, USINADO BOMBEADO, COM FCK 40 MPA, INCLUSIVE LANÇAMENTO, ADENSAMENTO E ACABAMENTO</v>
          </cell>
          <cell r="D400" t="str">
            <v>M3</v>
          </cell>
          <cell r="E400">
            <v>431</v>
          </cell>
          <cell r="F400" t="str">
            <v>ED-49641</v>
          </cell>
          <cell r="G400"/>
        </row>
        <row r="401">
          <cell r="A401" t="str">
            <v>ED-49642</v>
          </cell>
          <cell r="B401" t="str">
            <v>EST-CON-130</v>
          </cell>
          <cell r="C401" t="str">
            <v>FORNECIMENTO DE CONCRETO ESTRUTURAL, USINADO BOMBEADO, COM FCK 45 MPA, INCLUSIVE LANÇAMENTO, ADENSAMENTO E ACABAMENTO</v>
          </cell>
          <cell r="D401" t="str">
            <v>M3</v>
          </cell>
          <cell r="E401">
            <v>458.26</v>
          </cell>
          <cell r="F401" t="str">
            <v>ED-49642</v>
          </cell>
          <cell r="G401"/>
        </row>
        <row r="402">
          <cell r="A402" t="str">
            <v>ED-49629</v>
          </cell>
          <cell r="B402" t="str">
            <v>EST-CON-080</v>
          </cell>
          <cell r="C402" t="str">
            <v>FORNECIMENTO DE CONCRETO ESTRUTURAL, USINADO, COM FCK 20 MPA, INCLUSIVE LANÇAMENTO, ADENSAMENTO E ACABAMENTO</v>
          </cell>
          <cell r="D402" t="str">
            <v>M3</v>
          </cell>
          <cell r="E402">
            <v>430.51</v>
          </cell>
          <cell r="F402" t="str">
            <v>ED-49629</v>
          </cell>
          <cell r="G402"/>
        </row>
        <row r="403">
          <cell r="A403" t="str">
            <v>ED-49630</v>
          </cell>
          <cell r="B403" t="str">
            <v>EST-CON-085</v>
          </cell>
          <cell r="C403" t="str">
            <v>FORNECIMENTO DE CONCRETO ESTRUTURAL, USINADO, COM FCK 25 MPA, INCLUSIVE LANÇAMENTO, ADENSAMENTO E ACABAMENTO</v>
          </cell>
          <cell r="D403" t="str">
            <v>M3</v>
          </cell>
          <cell r="E403">
            <v>445.88</v>
          </cell>
          <cell r="F403" t="str">
            <v>ED-49630</v>
          </cell>
          <cell r="G403"/>
        </row>
        <row r="404">
          <cell r="A404" t="str">
            <v>ED-49631</v>
          </cell>
          <cell r="B404" t="str">
            <v>EST-CON-090</v>
          </cell>
          <cell r="C404" t="str">
            <v>FORNECIMENTO DE CONCRETO ESTRUTURAL, USINADO, COM FCK 30 MPA, INCLUSIVE LANÇAMENTO, ADENSAMENTO E ACABAMENTO</v>
          </cell>
          <cell r="D404" t="str">
            <v>M3</v>
          </cell>
          <cell r="E404">
            <v>471.4</v>
          </cell>
          <cell r="F404" t="str">
            <v>ED-49631</v>
          </cell>
          <cell r="G404"/>
        </row>
        <row r="405">
          <cell r="A405" t="str">
            <v>ED-49632</v>
          </cell>
          <cell r="B405" t="str">
            <v>EST-CON-091</v>
          </cell>
          <cell r="C405" t="str">
            <v>FORNECIMENTO DE CONCRETO ESTRUTURAL, USINADO, COM FCK 35 MPA, INCLUSIVE LANÇAMENTO, ADENSAMENTO E ACABAMENTO</v>
          </cell>
          <cell r="D405" t="str">
            <v>M3</v>
          </cell>
          <cell r="E405">
            <v>473.37</v>
          </cell>
          <cell r="F405" t="str">
            <v>ED-49632</v>
          </cell>
          <cell r="G405"/>
        </row>
        <row r="406">
          <cell r="A406" t="str">
            <v>ED-49633</v>
          </cell>
          <cell r="B406" t="str">
            <v>EST-CON-095</v>
          </cell>
          <cell r="C406" t="str">
            <v>FORNECIMENTO DE CONCRETO ESTRUTURAL, USINADO, COM FCK 40 MPA, INCLUSIVE LANÇAMENTO, ADENSAMENTO E ACABAMENTO</v>
          </cell>
          <cell r="D406" t="str">
            <v>M3</v>
          </cell>
          <cell r="E406">
            <v>503.18</v>
          </cell>
          <cell r="F406" t="str">
            <v>ED-49633</v>
          </cell>
          <cell r="G406"/>
        </row>
        <row r="407">
          <cell r="A407" t="str">
            <v>ED-49634</v>
          </cell>
          <cell r="B407" t="str">
            <v>EST-CON-096</v>
          </cell>
          <cell r="C407" t="str">
            <v>FORNECIMENTO DE CONCRETO ESTRUTURAL, USINADO, COM FCK 45 MPA, INCLUSIVE LANÇAMENTO, ADENSAMENTO E ACABAMENTO</v>
          </cell>
          <cell r="D407" t="str">
            <v>M3</v>
          </cell>
          <cell r="E407">
            <v>515.77</v>
          </cell>
          <cell r="F407" t="str">
            <v>ED-49634</v>
          </cell>
          <cell r="G407"/>
        </row>
        <row r="408">
          <cell r="A408" t="str">
            <v>ED-49625</v>
          </cell>
          <cell r="B408" t="str">
            <v>EST-CON-060</v>
          </cell>
          <cell r="C408" t="str">
            <v>FORNECIMENTO DE CONCRETO NÃO ESTRUTURAL, USINADO, COM FCK 10 MPA, INCLUSIVE LANÇAMENTO, ADENSAMENTO E ACABAMENTO</v>
          </cell>
          <cell r="D408" t="str">
            <v>M3</v>
          </cell>
          <cell r="E408">
            <v>397.98</v>
          </cell>
          <cell r="F408" t="str">
            <v>ED-49625</v>
          </cell>
          <cell r="G408"/>
        </row>
        <row r="409">
          <cell r="A409" t="str">
            <v>ED-49627</v>
          </cell>
          <cell r="B409" t="str">
            <v>EST-CON-070</v>
          </cell>
          <cell r="C409" t="str">
            <v>FORNECIMENTO DE CONCRETO NÃO ESTRUTURAL, USINADO, COM FCK 15 MPA, INCLUSIVE LANÇAMENTO, ADENSAMENTO E ACABAMENTO</v>
          </cell>
          <cell r="D409" t="str">
            <v>M3</v>
          </cell>
          <cell r="E409">
            <v>414.62</v>
          </cell>
          <cell r="F409" t="str">
            <v>ED-49627</v>
          </cell>
          <cell r="G409"/>
        </row>
        <row r="410">
          <cell r="A410" t="str">
            <v>07.04</v>
          </cell>
          <cell r="B410">
            <v>8749</v>
          </cell>
          <cell r="C410" t="str">
            <v>CONCRETO AUTO ADENSÁVEL (CAA)</v>
          </cell>
          <cell r="D410" t="str">
            <v/>
          </cell>
          <cell r="E410"/>
          <cell r="F410" t="str">
            <v>07.04</v>
          </cell>
          <cell r="G410"/>
        </row>
        <row r="411">
          <cell r="A411" t="str">
            <v>ED-9052</v>
          </cell>
          <cell r="B411" t="str">
            <v>-</v>
          </cell>
          <cell r="C411" t="str">
            <v>FORNECIMENTO DE CONCRETO ESTRUTURAL, USINADO BOMBEADO, AUTO-ADENSÁVEL, COM FCK 20 MPA, INCLUSIVE LANÇAMENTO E ACABAMENTO</v>
          </cell>
          <cell r="D411" t="str">
            <v>M3</v>
          </cell>
          <cell r="E411">
            <v>408.44</v>
          </cell>
          <cell r="F411" t="str">
            <v>ED-9052</v>
          </cell>
          <cell r="G411"/>
        </row>
        <row r="412">
          <cell r="A412" t="str">
            <v>ED-9053</v>
          </cell>
          <cell r="B412" t="str">
            <v>-</v>
          </cell>
          <cell r="C412" t="str">
            <v>FORNECIMENTO DE CONCRETO ESTRUTURAL, USINADO BOMBEADO, AUTO-ADENSÁVEL, COM FCK 25 MPA, INCLUSIVE LANÇAMENTO E ACABAMENTO</v>
          </cell>
          <cell r="D412" t="str">
            <v>M3</v>
          </cell>
          <cell r="E412">
            <v>422.25</v>
          </cell>
          <cell r="F412" t="str">
            <v>ED-9053</v>
          </cell>
          <cell r="G412"/>
        </row>
        <row r="413">
          <cell r="A413" t="str">
            <v>ED-9054</v>
          </cell>
          <cell r="B413" t="str">
            <v>-</v>
          </cell>
          <cell r="C413" t="str">
            <v>FORNECIMENTO DE CONCRETO ESTRUTURAL, USINADO BOMBEADO, AUTO-ADENSÁVEL, COM FCK 30 MPA, INCLUSIVE LANÇAMENTO E ACABAMENTO</v>
          </cell>
          <cell r="D413" t="str">
            <v>M3</v>
          </cell>
          <cell r="E413">
            <v>439.76</v>
          </cell>
          <cell r="F413" t="str">
            <v>ED-9054</v>
          </cell>
          <cell r="G413"/>
        </row>
        <row r="414">
          <cell r="A414" t="str">
            <v>ED-9055</v>
          </cell>
          <cell r="B414" t="str">
            <v>-</v>
          </cell>
          <cell r="C414" t="str">
            <v>FORNECIMENTO DE CONCRETO ESTRUTURAL, USINADO BOMBEADO, AUTO-ADENSÁVEL, COM FCK 35 MPA, INCLUSIVE LANÇAMENTO E ACABAMENTO</v>
          </cell>
          <cell r="D414" t="str">
            <v>M3</v>
          </cell>
          <cell r="E414">
            <v>457.65</v>
          </cell>
          <cell r="F414" t="str">
            <v>ED-9055</v>
          </cell>
          <cell r="G414"/>
        </row>
        <row r="415">
          <cell r="A415" t="str">
            <v>ED-9056</v>
          </cell>
          <cell r="B415" t="str">
            <v>-</v>
          </cell>
          <cell r="C415" t="str">
            <v>FORNECIMENTO DE CONCRETO ESTRUTURAL, USINADO BOMBEADO, AUTO-ADENSÁVEL, COM FCK 40 MPA, INCLUSIVE LANÇAMENTO E ACABAMENTO</v>
          </cell>
          <cell r="D415" t="str">
            <v>M3</v>
          </cell>
          <cell r="E415">
            <v>480.7</v>
          </cell>
          <cell r="F415" t="str">
            <v>ED-9056</v>
          </cell>
          <cell r="G415"/>
        </row>
        <row r="416">
          <cell r="A416" t="str">
            <v>ED-9057</v>
          </cell>
          <cell r="B416" t="str">
            <v>-</v>
          </cell>
          <cell r="C416" t="str">
            <v>FORNECIMENTO DE CONCRETO ESTRUTURAL, USINADO BOMBEADO, AUTO-ADENSÁVEL, COM FCK 45 MPA, INCLUSIVE LANÇAMENTO E ACABAMENTO</v>
          </cell>
          <cell r="D416" t="str">
            <v>M3</v>
          </cell>
          <cell r="E416">
            <v>495.66</v>
          </cell>
          <cell r="F416" t="str">
            <v>ED-9057</v>
          </cell>
          <cell r="G416"/>
        </row>
        <row r="417">
          <cell r="A417" t="str">
            <v>07.05</v>
          </cell>
          <cell r="B417">
            <v>8750</v>
          </cell>
          <cell r="C417" t="str">
            <v>CONCRETO PREPARADO EM OBRA</v>
          </cell>
          <cell r="D417" t="str">
            <v/>
          </cell>
          <cell r="E417"/>
          <cell r="F417" t="str">
            <v>07.05</v>
          </cell>
          <cell r="G417"/>
        </row>
        <row r="418">
          <cell r="A418" t="str">
            <v>ED-49618</v>
          </cell>
          <cell r="B418" t="str">
            <v>EST-CON-030</v>
          </cell>
          <cell r="C418" t="str">
            <v>FORNECIMENTO DE CONCRETO ESTRUTURAL, PREPARADO EM OBRA, COM FCK 20 MPA, INCLUSIVE LANÇAMENTO, ADENSAMENTO E ACABAMENTO</v>
          </cell>
          <cell r="D418" t="str">
            <v>M3</v>
          </cell>
          <cell r="E418">
            <v>519.66</v>
          </cell>
          <cell r="F418" t="str">
            <v>ED-49618</v>
          </cell>
          <cell r="G418"/>
        </row>
        <row r="419">
          <cell r="A419" t="str">
            <v>ED-49619</v>
          </cell>
          <cell r="B419" t="str">
            <v>EST-CON-035</v>
          </cell>
          <cell r="C419" t="str">
            <v>FORNECIMENTO DE CONCRETO ESTRUTURAL, PREPARADO EM OBRA, COM FCK 25 MPA, INCLUSIVE LANÇAMENTO, ADENSAMENTO E ACABAMENTO</v>
          </cell>
          <cell r="D419" t="str">
            <v>M3</v>
          </cell>
          <cell r="E419">
            <v>541.16999999999996</v>
          </cell>
          <cell r="F419" t="str">
            <v>ED-49619</v>
          </cell>
          <cell r="G419"/>
        </row>
        <row r="420">
          <cell r="A420" t="str">
            <v>ED-49620</v>
          </cell>
          <cell r="B420" t="str">
            <v>EST-CON-040</v>
          </cell>
          <cell r="C420" t="str">
            <v>FORNECIMENTO DE CONCRETO ESTRUTURAL, PREPARADO EM OBRA, COM FCK 30 MPA, INCLUSIVE LANÇAMENTO, ADENSAMENTO E ACABAMENTO</v>
          </cell>
          <cell r="D420" t="str">
            <v>M3</v>
          </cell>
          <cell r="E420">
            <v>573.07000000000005</v>
          </cell>
          <cell r="F420" t="str">
            <v>ED-49620</v>
          </cell>
          <cell r="G420"/>
        </row>
        <row r="421">
          <cell r="A421" t="str">
            <v>ED-49621</v>
          </cell>
          <cell r="B421" t="str">
            <v>EST-CON-041</v>
          </cell>
          <cell r="C421" t="str">
            <v>FORNECIMENTO DE CONCRETO ESTRUTURAL, PREPARADO EM OBRA, COM FCK 35 MPA, INCLUSIVE LANÇAMENTO, ADENSAMENTO E ACABAMENTO</v>
          </cell>
          <cell r="D421" t="str">
            <v>M3</v>
          </cell>
          <cell r="E421">
            <v>590.54</v>
          </cell>
          <cell r="F421" t="str">
            <v>ED-49621</v>
          </cell>
          <cell r="G421"/>
        </row>
        <row r="422">
          <cell r="A422" t="str">
            <v>ED-49622</v>
          </cell>
          <cell r="B422" t="str">
            <v>EST-CON-045</v>
          </cell>
          <cell r="C422" t="str">
            <v>FORNECIMENTO DE CONCRETO ESTRUTURAL, PREPARADO EM OBRA, COM FCK 40 MPA, INCLUSIVE LANÇAMENTO, ADENSAMENTO E ACABAMENTO</v>
          </cell>
          <cell r="D422" t="str">
            <v>M3</v>
          </cell>
          <cell r="E422">
            <v>619.92999999999995</v>
          </cell>
          <cell r="F422" t="str">
            <v>ED-49622</v>
          </cell>
          <cell r="G422"/>
        </row>
        <row r="423">
          <cell r="A423" t="str">
            <v>ED-49614</v>
          </cell>
          <cell r="B423" t="str">
            <v>EST-CON-010</v>
          </cell>
          <cell r="C423" t="str">
            <v>FORNECIMENTO DE CONCRETO NÃO ESTRUTURAL, PREPARADO EM OBRA COM BETONEIRA, COM FCK 10 MPA, INCLUSIVE LANÇAMENTO, ADENSAMENTO E ACABAMENTO</v>
          </cell>
          <cell r="D423" t="str">
            <v>M3</v>
          </cell>
          <cell r="E423">
            <v>485.62</v>
          </cell>
          <cell r="F423" t="str">
            <v>ED-49614</v>
          </cell>
          <cell r="G423"/>
        </row>
        <row r="424">
          <cell r="A424" t="str">
            <v>ED-49615</v>
          </cell>
          <cell r="B424" t="str">
            <v>EST-CON-015</v>
          </cell>
          <cell r="C424" t="str">
            <v>FORNECIMENTO DE CONCRETO NÃO ESTRUTURAL, PREPARADO EM OBRA COM BETONEIRA, COM FCK 13,5 MPA, INCLUSIVE LANÇAMENTO, ADENSAMENTO E ACABAMENTO</v>
          </cell>
          <cell r="D424" t="str">
            <v>M3</v>
          </cell>
          <cell r="E424">
            <v>500.93</v>
          </cell>
          <cell r="F424" t="str">
            <v>ED-49615</v>
          </cell>
          <cell r="G424"/>
        </row>
        <row r="425">
          <cell r="A425" t="str">
            <v>ED-49616</v>
          </cell>
          <cell r="B425" t="str">
            <v>EST-CON-020</v>
          </cell>
          <cell r="C425" t="str">
            <v>FORNECIMENTO DE CONCRETO NÃO ESTRUTURAL, PREPARADO EM OBRA COM BETONEIRA, COM FCK 15 MPA, INCLUSIVE LANÇAMENTO, ADENSAMENTO E ACABAMENTO</v>
          </cell>
          <cell r="D425" t="str">
            <v>M3</v>
          </cell>
          <cell r="E425">
            <v>506.78</v>
          </cell>
          <cell r="F425" t="str">
            <v>ED-49616</v>
          </cell>
          <cell r="G425"/>
        </row>
        <row r="426">
          <cell r="A426" t="str">
            <v>ED-49617</v>
          </cell>
          <cell r="B426" t="str">
            <v>EST-CON-025</v>
          </cell>
          <cell r="C426" t="str">
            <v>FORNECIMENTO DE CONCRETO NÃO ESTRUTURAL, PREPARADO EM OBRA COM BETONEIRA, COM FCK 18 MPA, INCLUSIVE LANÇAMENTO, ADENSAMENTO E ACABAMENTO</v>
          </cell>
          <cell r="D426" t="str">
            <v>M3</v>
          </cell>
          <cell r="E426">
            <v>518.79999999999995</v>
          </cell>
          <cell r="F426" t="str">
            <v>ED-49617</v>
          </cell>
          <cell r="G426"/>
        </row>
        <row r="427">
          <cell r="A427" t="str">
            <v>ED-49613</v>
          </cell>
          <cell r="B427" t="str">
            <v>EST-CON-005</v>
          </cell>
          <cell r="C427" t="str">
            <v>FORNECIMENTO DE CONCRETO NÃO ESTRUTURAL, PREPARADO EM OBRA COM BETONEIRA, COM FCK 9 MPA, INCLUSIVE LANÇAMENTO, ADENSAMENTO E ACABAMENTO</v>
          </cell>
          <cell r="D427" t="str">
            <v>M3</v>
          </cell>
          <cell r="E427">
            <v>481.35</v>
          </cell>
          <cell r="F427" t="str">
            <v>ED-49613</v>
          </cell>
          <cell r="G427"/>
        </row>
        <row r="428">
          <cell r="A428" t="str">
            <v>07.06</v>
          </cell>
          <cell r="B428">
            <v>8751</v>
          </cell>
          <cell r="C428" t="str">
            <v>ESTRUTURA METÁLICA</v>
          </cell>
          <cell r="D428" t="str">
            <v/>
          </cell>
          <cell r="E428"/>
          <cell r="F428" t="str">
            <v>07.06</v>
          </cell>
          <cell r="G428"/>
        </row>
        <row r="429">
          <cell r="A429" t="str">
            <v>ED-49664</v>
          </cell>
          <cell r="B429" t="str">
            <v>EST-MET-005</v>
          </cell>
          <cell r="C429" t="str">
            <v>FORNECIMENTO DE ESTRUTURA METÁLICA EM PERFIL LAMINADO, INCLUSIVE FABRICAÇÃO, TRANSPORTE, MONTAGEM E APLICAÇÃO DE FUNDO PREPARADOR ANTICORROSIVO EM SUPERFÍCIE METÁLICA, UMA (1) DEMÃO</v>
          </cell>
          <cell r="D429" t="str">
            <v>KG</v>
          </cell>
          <cell r="E429">
            <v>22.33</v>
          </cell>
          <cell r="F429" t="str">
            <v>ED-49664</v>
          </cell>
          <cell r="G429"/>
        </row>
        <row r="430">
          <cell r="A430" t="str">
            <v>ED-49665</v>
          </cell>
          <cell r="B430" t="str">
            <v>EST-MET-010</v>
          </cell>
          <cell r="C430" t="str">
            <v>FORNECIMENTO DE ESTRUTURA METÁLICA EM PERFIL SOLDADO, INCLUSIVE FABRICAÇÃO, TRANSPORTE, MONTAGEM E APLICAÇÃO DE FUNDO PREPARADOR ANTICORROSIVO EM SUPERFÍCIE METÁLICA, UMA (1) DEMÃO</v>
          </cell>
          <cell r="D430" t="str">
            <v>KG</v>
          </cell>
          <cell r="E430">
            <v>22.33</v>
          </cell>
          <cell r="F430" t="str">
            <v>ED-49665</v>
          </cell>
          <cell r="G430"/>
        </row>
        <row r="431">
          <cell r="A431" t="str">
            <v>07.07</v>
          </cell>
          <cell r="B431">
            <v>8752</v>
          </cell>
          <cell r="C431" t="str">
            <v>LAJE PRÉ-MOLDADA</v>
          </cell>
          <cell r="D431" t="str">
            <v/>
          </cell>
          <cell r="E431"/>
          <cell r="F431" t="str">
            <v>07.07</v>
          </cell>
          <cell r="G431"/>
        </row>
        <row r="432">
          <cell r="A432" t="str">
            <v>ED-50252</v>
          </cell>
          <cell r="B432" t="str">
            <v>LAJ-REV-005</v>
          </cell>
          <cell r="C432" t="str">
            <v>LAJE PRÉ-MOLDADA, A REVESTIR, INCLUSIVE CAPEAMENTO E = 4 CM, SC = 100 KG/M2, L = 3,00 M</v>
          </cell>
          <cell r="D432" t="str">
            <v>M2</v>
          </cell>
          <cell r="E432">
            <v>82.54</v>
          </cell>
          <cell r="F432" t="str">
            <v>ED-50252</v>
          </cell>
          <cell r="G432"/>
        </row>
        <row r="433">
          <cell r="A433" t="str">
            <v>ED-50253</v>
          </cell>
          <cell r="B433" t="str">
            <v>LAJ-REV-010</v>
          </cell>
          <cell r="C433" t="str">
            <v>LAJE PRÉ-MOLDADA, A REVESTIR, INCLUSIVE CAPEAMENTO E = 4 CM, SC = 100 KG/M2, L = 4,00 M</v>
          </cell>
          <cell r="D433" t="str">
            <v>M2</v>
          </cell>
          <cell r="E433">
            <v>99.85</v>
          </cell>
          <cell r="F433" t="str">
            <v>ED-50253</v>
          </cell>
          <cell r="G433"/>
        </row>
        <row r="434">
          <cell r="A434" t="str">
            <v>ED-50254</v>
          </cell>
          <cell r="B434" t="str">
            <v>LAJ-REV-015</v>
          </cell>
          <cell r="C434" t="str">
            <v>LAJE PRÉ-MOLDADA, A REVESTIR, INCLUSIVE CAPEAMENTO E = 4 CM, SC = 100 KG/M2, L = 5,00 M</v>
          </cell>
          <cell r="D434" t="str">
            <v>M2</v>
          </cell>
          <cell r="E434">
            <v>102.33</v>
          </cell>
          <cell r="F434" t="str">
            <v>ED-50254</v>
          </cell>
          <cell r="G434"/>
        </row>
        <row r="435">
          <cell r="A435" t="str">
            <v>ED-50255</v>
          </cell>
          <cell r="B435" t="str">
            <v>LAJ-REV-020</v>
          </cell>
          <cell r="C435" t="str">
            <v>LAJE PRÉ-MOLDADA, A REVESTIR, INCLUSIVE CAPEAMENTO E = 4 CM, SC = 200 KG/M2, L = 3,00 M</v>
          </cell>
          <cell r="D435" t="str">
            <v>M2</v>
          </cell>
          <cell r="E435">
            <v>89.31</v>
          </cell>
          <cell r="F435" t="str">
            <v>ED-50255</v>
          </cell>
          <cell r="G435"/>
        </row>
        <row r="436">
          <cell r="A436" t="str">
            <v>ED-50256</v>
          </cell>
          <cell r="B436" t="str">
            <v>LAJ-REV-025</v>
          </cell>
          <cell r="C436" t="str">
            <v>LAJE PRÉ-MOLDADA, A REVESTIR, INCLUSIVE CAPEAMENTO E = 4 CM, SC = 200 KG/M2, L = 4,00 M</v>
          </cell>
          <cell r="D436" t="str">
            <v>M2</v>
          </cell>
          <cell r="E436">
            <v>100.84</v>
          </cell>
          <cell r="F436" t="str">
            <v>ED-50256</v>
          </cell>
          <cell r="G436"/>
        </row>
        <row r="437">
          <cell r="A437" t="str">
            <v>ED-50257</v>
          </cell>
          <cell r="B437" t="str">
            <v>LAJ-REV-030</v>
          </cell>
          <cell r="C437" t="str">
            <v>LAJE PRÉ-MOLDADA, A REVESTIR, INCLUSIVE CAPEAMENTO E = 4 CM, SC = 200 KG/M2, L = 5,00 M</v>
          </cell>
          <cell r="D437" t="str">
            <v>M2</v>
          </cell>
          <cell r="E437">
            <v>104.8</v>
          </cell>
          <cell r="F437" t="str">
            <v>ED-50257</v>
          </cell>
          <cell r="G437"/>
        </row>
        <row r="438">
          <cell r="A438" t="str">
            <v>ED-50258</v>
          </cell>
          <cell r="B438" t="str">
            <v>LAJ-REV-035</v>
          </cell>
          <cell r="C438" t="str">
            <v>LAJE PRÉ-MOLDADA, A REVESTIR, INCLUSIVE CAPEAMENTO E = 4 CM, SC = 250 KG/M2, L = 5,00 M</v>
          </cell>
          <cell r="D438" t="str">
            <v>M2</v>
          </cell>
          <cell r="E438">
            <v>100.69</v>
          </cell>
          <cell r="F438" t="str">
            <v>ED-50258</v>
          </cell>
          <cell r="G438"/>
        </row>
        <row r="439">
          <cell r="A439" t="str">
            <v>ED-50259</v>
          </cell>
          <cell r="B439" t="str">
            <v>LAJ-REV-040</v>
          </cell>
          <cell r="C439" t="str">
            <v>LAJE PRÉ-MOLDADA, A REVESTIR, INCLUSIVE CAPEAMENTO E = 4 CM, SC = 300 KG/M2, L = 3,00 M</v>
          </cell>
          <cell r="D439" t="str">
            <v>M2</v>
          </cell>
          <cell r="E439">
            <v>83.67</v>
          </cell>
          <cell r="F439" t="str">
            <v>ED-50259</v>
          </cell>
          <cell r="G439"/>
        </row>
        <row r="440">
          <cell r="A440" t="str">
            <v>ED-50260</v>
          </cell>
          <cell r="B440" t="str">
            <v>LAJ-REV-045</v>
          </cell>
          <cell r="C440" t="str">
            <v>LAJE PRÉ-MOLDADA, A REVESTIR, INCLUSIVE CAPEAMENTO E = 4 CM, SC = 300 KG/M2, L = 4,00 M</v>
          </cell>
          <cell r="D440" t="str">
            <v>M2</v>
          </cell>
          <cell r="E440">
            <v>97.33</v>
          </cell>
          <cell r="F440" t="str">
            <v>ED-50260</v>
          </cell>
          <cell r="G440"/>
        </row>
        <row r="441">
          <cell r="A441" t="str">
            <v>ED-50261</v>
          </cell>
          <cell r="B441" t="str">
            <v>LAJ-REV-050</v>
          </cell>
          <cell r="C441" t="str">
            <v>LAJE PRÉ-MOLDADA, A REVESTIR, INCLUSIVE CAPEAMENTO E = 4 CM, SC = 300 KG/M2, L = 5,00 M</v>
          </cell>
          <cell r="D441" t="str">
            <v>M2</v>
          </cell>
          <cell r="E441">
            <v>103</v>
          </cell>
          <cell r="F441" t="str">
            <v>ED-50261</v>
          </cell>
          <cell r="G441"/>
        </row>
        <row r="442">
          <cell r="A442" t="str">
            <v>ED-50262</v>
          </cell>
          <cell r="B442" t="str">
            <v>LAJ-REV-055</v>
          </cell>
          <cell r="C442" t="str">
            <v>LAJE PRÉ-MOLDADA, A REVESTIR, INCLUSIVE CAPEAMENTO E = 4 CM, SC = 370 KG/M2</v>
          </cell>
          <cell r="D442" t="str">
            <v>M2</v>
          </cell>
          <cell r="E442">
            <v>95.96</v>
          </cell>
          <cell r="F442" t="str">
            <v>ED-50262</v>
          </cell>
          <cell r="G442"/>
        </row>
        <row r="443">
          <cell r="A443" t="str">
            <v>ED-50242</v>
          </cell>
          <cell r="B443" t="str">
            <v>LAJ-APA-005</v>
          </cell>
          <cell r="C443" t="str">
            <v>LAJE PRÉ-MOLDADA, APARENTE, INCLUSIVE CAPEAMENTO E = 4 CM, SC = 100 KG/M2, L = 3,00 M</v>
          </cell>
          <cell r="D443" t="str">
            <v>M2</v>
          </cell>
          <cell r="E443">
            <v>82.33</v>
          </cell>
          <cell r="F443" t="str">
            <v>ED-50242</v>
          </cell>
          <cell r="G443"/>
        </row>
        <row r="444">
          <cell r="A444" t="str">
            <v>ED-50243</v>
          </cell>
          <cell r="B444" t="str">
            <v>LAJ-APA-010</v>
          </cell>
          <cell r="C444" t="str">
            <v>LAJE PRÉ-MOLDADA, APARENTE, INCLUSIVE CAPEAMENTO E = 4 CM, SC = 100 KG/M2, L = 4,00 M</v>
          </cell>
          <cell r="D444" t="str">
            <v>M2</v>
          </cell>
          <cell r="E444">
            <v>95.73</v>
          </cell>
          <cell r="F444" t="str">
            <v>ED-50243</v>
          </cell>
          <cell r="G444"/>
        </row>
        <row r="445">
          <cell r="A445" t="str">
            <v>ED-50244</v>
          </cell>
          <cell r="B445" t="str">
            <v>LAJ-APA-015</v>
          </cell>
          <cell r="C445" t="str">
            <v>LAJE PRÉ-MOLDADA, APARENTE, INCLUSIVE CAPEAMENTO E = 4 CM, SC = 100 KG/M2, L = 5,00 M</v>
          </cell>
          <cell r="D445" t="str">
            <v>M2</v>
          </cell>
          <cell r="E445">
            <v>103.73</v>
          </cell>
          <cell r="F445" t="str">
            <v>ED-50244</v>
          </cell>
          <cell r="G445"/>
        </row>
        <row r="446">
          <cell r="A446" t="str">
            <v>ED-50245</v>
          </cell>
          <cell r="B446" t="str">
            <v>LAJ-APA-020</v>
          </cell>
          <cell r="C446" t="str">
            <v>LAJE PRÉ-MOLDADA, APARENTE, INCLUSIVE CAPEAMENTO E = 4 CM, SC = 200 KG/M2, L = 3,00 M</v>
          </cell>
          <cell r="D446" t="str">
            <v>M2</v>
          </cell>
          <cell r="E446">
            <v>85.48</v>
          </cell>
          <cell r="F446" t="str">
            <v>ED-50245</v>
          </cell>
          <cell r="G446"/>
        </row>
        <row r="447">
          <cell r="A447" t="str">
            <v>ED-50246</v>
          </cell>
          <cell r="B447" t="str">
            <v>LAJ-APA-025</v>
          </cell>
          <cell r="C447" t="str">
            <v>LAJE PRÉ-MOLDADA, APARENTE, INCLUSIVE CAPEAMENTO E = 4 CM, SC = 200 KG/M2, L = 4,00 M</v>
          </cell>
          <cell r="D447" t="str">
            <v>M2</v>
          </cell>
          <cell r="E447">
            <v>97.43</v>
          </cell>
          <cell r="F447" t="str">
            <v>ED-50246</v>
          </cell>
          <cell r="G447"/>
        </row>
        <row r="448">
          <cell r="A448" t="str">
            <v>ED-50247</v>
          </cell>
          <cell r="B448" t="str">
            <v>LAJ-APA-030</v>
          </cell>
          <cell r="C448" t="str">
            <v>LAJE PRÉ-MOLDADA, APARENTE, INCLUSIVE CAPEAMENTO E = 4 CM, SC = 200 KG/M2, L = 5,00 M</v>
          </cell>
          <cell r="D448" t="str">
            <v>M2</v>
          </cell>
          <cell r="E448">
            <v>104.78</v>
          </cell>
          <cell r="F448" t="str">
            <v>ED-50247</v>
          </cell>
          <cell r="G448"/>
        </row>
        <row r="449">
          <cell r="A449" t="str">
            <v>ED-50248</v>
          </cell>
          <cell r="B449" t="str">
            <v>LAJ-APA-035</v>
          </cell>
          <cell r="C449" t="str">
            <v>LAJE PRÉ-MOLDADA, APARENTE, INCLUSIVE CAPEAMENTO E = 4 CM, SC = 300 KG/M2, L = 3,00 M</v>
          </cell>
          <cell r="D449" t="str">
            <v>M2</v>
          </cell>
          <cell r="E449">
            <v>88.84</v>
          </cell>
          <cell r="F449" t="str">
            <v>ED-50248</v>
          </cell>
          <cell r="G449"/>
        </row>
        <row r="450">
          <cell r="A450" t="str">
            <v>ED-50249</v>
          </cell>
          <cell r="B450" t="str">
            <v>LAJ-APA-040</v>
          </cell>
          <cell r="C450" t="str">
            <v>LAJE PRÉ-MOLDADA, APARENTE, INCLUSIVE CAPEAMENTO E = 4 CM, SC = 300 KG/M2, L = 4,00 M</v>
          </cell>
          <cell r="D450" t="str">
            <v>M2</v>
          </cell>
          <cell r="E450">
            <v>101.21</v>
          </cell>
          <cell r="F450" t="str">
            <v>ED-50249</v>
          </cell>
          <cell r="G450"/>
        </row>
        <row r="451">
          <cell r="A451" t="str">
            <v>ED-50250</v>
          </cell>
          <cell r="B451" t="str">
            <v>LAJ-APA-045</v>
          </cell>
          <cell r="C451" t="str">
            <v>LAJE PRÉ-MOLDADA, APARENTE, INCLUSIVE CAPEAMENTO E = 4 CM, SC = 300 KG/M2, L = 5,00 M</v>
          </cell>
          <cell r="D451" t="str">
            <v>M2</v>
          </cell>
          <cell r="E451">
            <v>109.29</v>
          </cell>
          <cell r="F451" t="str">
            <v>ED-50250</v>
          </cell>
          <cell r="G451"/>
        </row>
        <row r="452">
          <cell r="A452" t="str">
            <v>07.08</v>
          </cell>
          <cell r="B452">
            <v>8753</v>
          </cell>
          <cell r="C452" t="str">
            <v>ESCORAMENTO</v>
          </cell>
          <cell r="D452" t="str">
            <v/>
          </cell>
          <cell r="E452"/>
          <cell r="F452" t="str">
            <v>07.08</v>
          </cell>
          <cell r="G452"/>
        </row>
        <row r="453">
          <cell r="A453" t="str">
            <v>ED-19637</v>
          </cell>
          <cell r="B453" t="str">
            <v>-</v>
          </cell>
          <cell r="C453" t="str">
            <v>CIMBRAMENTO PARA LAJE PRÉ-MOLDADA COM ESCORAMENTO METÁLICO, TIPO "A", ALTURA DE (200 ATÉ 310)CM, INCLUSIVE DESCARGA, MONTAGEM, DESMONTAGEM E CARGA</v>
          </cell>
          <cell r="D453" t="str">
            <v>M2XMÊS</v>
          </cell>
          <cell r="E453">
            <v>13.23</v>
          </cell>
          <cell r="F453" t="str">
            <v>ED-19637</v>
          </cell>
          <cell r="G453"/>
        </row>
        <row r="454">
          <cell r="A454" t="str">
            <v>ED-19638</v>
          </cell>
          <cell r="B454" t="str">
            <v>-</v>
          </cell>
          <cell r="C454" t="str">
            <v>CIMBRAMENTO PARA LAJE PRÉ-MOLDADA COM ESCORAMENTO METÁLICO, TIPO "B", ALTURA DE (311 ATÉ 450)CM, INCLUSIVE DESCARGA, MONTAGEM, DESMONTAGEM E CARGA</v>
          </cell>
          <cell r="D454" t="str">
            <v>M2XMÊS</v>
          </cell>
          <cell r="E454">
            <v>13.62</v>
          </cell>
          <cell r="F454" t="str">
            <v>ED-19638</v>
          </cell>
          <cell r="G454"/>
        </row>
        <row r="455">
          <cell r="A455" t="str">
            <v>ED-19633</v>
          </cell>
          <cell r="B455" t="str">
            <v>-</v>
          </cell>
          <cell r="C455" t="str">
            <v>ESCORAMENTO METÁLICO PARA LAJE E VIGA EM CONCRETO ARMADO, TIPO "A", ALTURA DE (200 ATÉ 310)CM, INCLUSIVE DESCARGA, MONTAGEM, DESMONTAGEM E CARGA</v>
          </cell>
          <cell r="D455" t="str">
            <v>M2XMÊS</v>
          </cell>
          <cell r="E455">
            <v>10.42</v>
          </cell>
          <cell r="F455" t="str">
            <v>ED-19633</v>
          </cell>
          <cell r="G455"/>
        </row>
        <row r="456">
          <cell r="A456" t="str">
            <v>ED-19634</v>
          </cell>
          <cell r="B456" t="str">
            <v>-</v>
          </cell>
          <cell r="C456" t="str">
            <v>ESCORAMENTO METÁLICO PARA LAJE E VIGA EM CONCRETO ARMADO, TIPO "B", ALTURA DE (311 ATÉ 450)CM, INCLUSIVE DESCARGA, MONTAGEM, DESMONTAGEM E CARGA</v>
          </cell>
          <cell r="D456" t="str">
            <v>M2XMÊS</v>
          </cell>
          <cell r="E456">
            <v>10.91</v>
          </cell>
          <cell r="F456" t="str">
            <v>ED-19634</v>
          </cell>
          <cell r="G456"/>
        </row>
        <row r="457">
          <cell r="A457" t="str">
            <v>ED-19635</v>
          </cell>
          <cell r="B457" t="str">
            <v>-</v>
          </cell>
          <cell r="C457" t="str">
            <v xml:space="preserve">ESCORAMENTO METÁLICO PARA VIGA EM CONCRETO ARMADO, TIPO "A", ALTURA DE (200 ATÉ 310)CM, EXCLUSIVE DESCARGA, MONTAGEM, DESMONTAGEM E CARGA
</v>
          </cell>
          <cell r="D457" t="str">
            <v>M2XMÊS</v>
          </cell>
          <cell r="E457">
            <v>8</v>
          </cell>
          <cell r="F457" t="str">
            <v>ED-19635</v>
          </cell>
          <cell r="G457"/>
        </row>
        <row r="458">
          <cell r="A458" t="str">
            <v>07.09</v>
          </cell>
          <cell r="B458">
            <v>8754</v>
          </cell>
          <cell r="C458" t="str">
            <v>POLIMENTO E NÍVEL ZERO EM CONCRETO</v>
          </cell>
          <cell r="D458" t="str">
            <v/>
          </cell>
          <cell r="E458"/>
          <cell r="F458" t="str">
            <v>07.09</v>
          </cell>
          <cell r="G458"/>
        </row>
        <row r="459">
          <cell r="A459" t="str">
            <v>ED-50619</v>
          </cell>
          <cell r="B459" t="str">
            <v>PIS-POL-010</v>
          </cell>
          <cell r="C459" t="str">
            <v>POLIMENTO MECÂNICO DE PISO EM CONCRETO COM NIVELAMENTO A LASER (NÍVEL ZERO)</v>
          </cell>
          <cell r="D459" t="str">
            <v>M2</v>
          </cell>
          <cell r="E459">
            <v>14.5</v>
          </cell>
          <cell r="F459" t="str">
            <v>ED-50619</v>
          </cell>
          <cell r="G459"/>
        </row>
        <row r="460">
          <cell r="A460" t="str">
            <v>07.10</v>
          </cell>
          <cell r="B460">
            <v>8755</v>
          </cell>
          <cell r="C460" t="str">
            <v>GRAUTE</v>
          </cell>
          <cell r="D460" t="str">
            <v/>
          </cell>
          <cell r="E460"/>
          <cell r="F460" t="str">
            <v>07.10</v>
          </cell>
          <cell r="G460"/>
        </row>
        <row r="461">
          <cell r="A461" t="str">
            <v>ED-49662</v>
          </cell>
          <cell r="B461" t="str">
            <v>EST-GRO-010</v>
          </cell>
          <cell r="C461" t="str">
            <v>FORNECIMENTO E APLICAÇÃO DE GROUT PARA ANCORAGENS, RECUPERAÇÕES ESTRUTURAIS E USO EM GERAL</v>
          </cell>
          <cell r="D461" t="str">
            <v>M3</v>
          </cell>
          <cell r="E461">
            <v>2119.35</v>
          </cell>
          <cell r="F461" t="str">
            <v>ED-49662</v>
          </cell>
          <cell r="G461"/>
        </row>
        <row r="462">
          <cell r="A462" t="str">
            <v>ED-49663</v>
          </cell>
          <cell r="B462" t="str">
            <v>EST-GRO-015</v>
          </cell>
          <cell r="C462" t="str">
            <v>GROUT - PREPARO COM ARGAMASSA DE CIMENTO, AREIA SEM PENEIRAR E PEDRISCO TRAÇO 1:3:2</v>
          </cell>
          <cell r="D462" t="str">
            <v>M3</v>
          </cell>
          <cell r="E462">
            <v>404.08</v>
          </cell>
          <cell r="F462" t="str">
            <v>ED-49663</v>
          </cell>
          <cell r="G462"/>
        </row>
        <row r="463">
          <cell r="A463" t="str">
            <v>ED-49661</v>
          </cell>
          <cell r="B463" t="str">
            <v>EST-GRO-005</v>
          </cell>
          <cell r="C463" t="str">
            <v>GROUT - PREPARO E LANÇAMENTO COM ARGAMASSA DE CIMENTO, CAL HIDRATADA, AREIA SEM PENEIRAR E PEDRICO TRAÇO 1:0,1:3:2</v>
          </cell>
          <cell r="D463" t="str">
            <v>M3</v>
          </cell>
          <cell r="E463">
            <v>649.57000000000005</v>
          </cell>
          <cell r="F463" t="str">
            <v>ED-49661</v>
          </cell>
          <cell r="G463"/>
        </row>
        <row r="464">
          <cell r="A464" t="str">
            <v>07.11</v>
          </cell>
          <cell r="B464">
            <v>8756</v>
          </cell>
          <cell r="C464" t="str">
            <v>RECUPERAÇÃO E REFORCO DE ESTRUTURA DE CONCRETO</v>
          </cell>
          <cell r="D464" t="str">
            <v/>
          </cell>
          <cell r="E464"/>
          <cell r="F464" t="str">
            <v>07.11</v>
          </cell>
          <cell r="G464"/>
        </row>
        <row r="465">
          <cell r="A465" t="str">
            <v>ED-49655</v>
          </cell>
          <cell r="B465" t="str">
            <v>EST-ANC-005</v>
          </cell>
          <cell r="C465" t="str">
            <v>ANCORAGEM DE BARRAS DE AÇO , COM RESINA BASE DE POLIÉSTER</v>
          </cell>
          <cell r="D465" t="str">
            <v>DM3</v>
          </cell>
          <cell r="E465">
            <v>52.33</v>
          </cell>
          <cell r="F465" t="str">
            <v>ED-49655</v>
          </cell>
          <cell r="G465"/>
        </row>
        <row r="466">
          <cell r="A466" t="str">
            <v>ED-49660</v>
          </cell>
          <cell r="B466" t="str">
            <v>EST-ESC-005</v>
          </cell>
          <cell r="C466" t="str">
            <v>ESCARIFICAÇÃO MANUAL , CORTE DE CONCRETO ATÉ 3 CM DE PROFUNDIDADE</v>
          </cell>
          <cell r="D466" t="str">
            <v>M2</v>
          </cell>
          <cell r="E466">
            <v>157.1</v>
          </cell>
          <cell r="F466" t="str">
            <v>ED-49660</v>
          </cell>
          <cell r="G466"/>
        </row>
        <row r="467">
          <cell r="A467" t="str">
            <v>ED-49656</v>
          </cell>
          <cell r="B467" t="str">
            <v>EST-ARM-005</v>
          </cell>
          <cell r="C467" t="str">
            <v>LIXAMENTO MECANIZADO DA ARMADURA COM ESCOVA CIRCULAR</v>
          </cell>
          <cell r="D467" t="str">
            <v>M</v>
          </cell>
          <cell r="E467">
            <v>6.91</v>
          </cell>
          <cell r="F467" t="str">
            <v>ED-49656</v>
          </cell>
          <cell r="G467"/>
        </row>
        <row r="468">
          <cell r="A468" t="str">
            <v>ED-49657</v>
          </cell>
          <cell r="B468" t="str">
            <v>EST-ARM-010</v>
          </cell>
          <cell r="C468" t="str">
            <v>PROTEÇÃO DE ARMADURA CORROÍDA POR AÇÃO DE CLORETOS, COM TINTA DE ALTO TEOR DE ZINCO</v>
          </cell>
          <cell r="D468" t="str">
            <v>M</v>
          </cell>
          <cell r="E468">
            <v>4.33</v>
          </cell>
          <cell r="F468" t="str">
            <v>ED-49657</v>
          </cell>
          <cell r="G468"/>
        </row>
        <row r="469">
          <cell r="A469" t="str">
            <v>ED-49658</v>
          </cell>
          <cell r="B469" t="str">
            <v>EST-ARM-015</v>
          </cell>
          <cell r="C469" t="str">
            <v>REFORÇO ESTRUTURAL COM EMENDA POR SOLDA , PARA RECONSTITUIÇÃO DA SEÇÃO DA ARMADURA</v>
          </cell>
          <cell r="D469" t="str">
            <v>U</v>
          </cell>
          <cell r="E469">
            <v>10.210000000000001</v>
          </cell>
          <cell r="F469" t="str">
            <v>ED-49658</v>
          </cell>
          <cell r="G469"/>
        </row>
        <row r="470">
          <cell r="A470" t="str">
            <v>ED-49659</v>
          </cell>
          <cell r="B470" t="str">
            <v>EST-ARM-020</v>
          </cell>
          <cell r="C470" t="str">
            <v>REFORÇO ESTRUTURAL COM EMENDA POR TRANSPASSE , PARA RECONSTITUIÇÃO DA SEÇÃO DA ARMADURA</v>
          </cell>
          <cell r="D470" t="str">
            <v>KG</v>
          </cell>
          <cell r="E470">
            <v>16.57</v>
          </cell>
          <cell r="F470" t="str">
            <v>ED-49659</v>
          </cell>
          <cell r="G470"/>
        </row>
        <row r="471">
          <cell r="A471" t="str">
            <v>08.</v>
          </cell>
          <cell r="B471">
            <v>8669</v>
          </cell>
          <cell r="C471" t="str">
            <v>ALVENARIAS E DIVISÓRIAS</v>
          </cell>
          <cell r="D471" t="str">
            <v/>
          </cell>
          <cell r="E471"/>
          <cell r="F471" t="str">
            <v>08.</v>
          </cell>
          <cell r="G471"/>
        </row>
        <row r="472">
          <cell r="A472" t="str">
            <v>08.01</v>
          </cell>
          <cell r="B472">
            <v>8757</v>
          </cell>
          <cell r="C472" t="str">
            <v>ALVENARIA DE TIJOLO LAMINADO</v>
          </cell>
          <cell r="D472" t="str">
            <v/>
          </cell>
          <cell r="E472"/>
          <cell r="F472" t="str">
            <v>08.01</v>
          </cell>
          <cell r="G472"/>
        </row>
        <row r="473">
          <cell r="A473" t="str">
            <v>ED-48222</v>
          </cell>
          <cell r="B473" t="str">
            <v>ALV-LAM-005</v>
          </cell>
          <cell r="C473" t="str">
            <v>ALVENARIA DE VEDAÇÃO COM TIJOLO CERÂMICO LAMINADO, 18 FUROS, ESP. 11CM, COM ACABAMENTO APARENTE, INCLUSIVE ARGAMASSA PARA ASSENTAMENTO</v>
          </cell>
          <cell r="D473" t="str">
            <v>M2</v>
          </cell>
          <cell r="E473">
            <v>118.57</v>
          </cell>
          <cell r="F473" t="str">
            <v>ED-48222</v>
          </cell>
          <cell r="G473"/>
        </row>
        <row r="474">
          <cell r="A474" t="str">
            <v>ED-48224</v>
          </cell>
          <cell r="B474" t="str">
            <v>ALV-LAM-015</v>
          </cell>
          <cell r="C474" t="str">
            <v>ALVENARIA DE VEDAÇÃO COM TIJOLO CERÂMICO LAMINADO, 18 FUROS, ESP. 23,5CM, COM ACABAMENTO APARENTE, INCLUSIVE ARGAMASSA PARA ASSENTAMENTO</v>
          </cell>
          <cell r="D474" t="str">
            <v>M2</v>
          </cell>
          <cell r="E474">
            <v>222.89</v>
          </cell>
          <cell r="F474" t="str">
            <v>ED-48224</v>
          </cell>
          <cell r="G474"/>
        </row>
        <row r="475">
          <cell r="A475" t="str">
            <v>ED-48221</v>
          </cell>
          <cell r="B475" t="str">
            <v>ALV-LAM-003</v>
          </cell>
          <cell r="C475" t="str">
            <v>ALVENARIA DE VEDAÇÃO COM TIJOLO CERÂMICO LAMINADO, 18 FUROS, ESP. 5,5CM, COM ACABAMENTO APARENTE, INCLUSIVE ARGAMASSA PARA ASSENTAMENTO</v>
          </cell>
          <cell r="D475" t="str">
            <v>M2</v>
          </cell>
          <cell r="E475">
            <v>70.25</v>
          </cell>
          <cell r="F475" t="str">
            <v>ED-48221</v>
          </cell>
          <cell r="G475"/>
        </row>
        <row r="476">
          <cell r="A476" t="str">
            <v>08.02</v>
          </cell>
          <cell r="B476">
            <v>8758</v>
          </cell>
          <cell r="C476" t="str">
            <v>ALVENARIA DE TIJOLO MACIÇO</v>
          </cell>
          <cell r="D476" t="str">
            <v/>
          </cell>
          <cell r="E476"/>
          <cell r="F476" t="str">
            <v>08.02</v>
          </cell>
          <cell r="G476"/>
        </row>
        <row r="477">
          <cell r="A477" t="str">
            <v>ED-48229</v>
          </cell>
          <cell r="B477" t="str">
            <v>ALV-TIJ-015</v>
          </cell>
          <cell r="C477" t="str">
            <v>ALVENARIA DE VEDAÇÃO COM TIJOLO MACIÇO REQUEIMADO, ESP. 10CM, COM ACABAMENTO APARENTE, INCLUSIVE ARGAMASSA PARA ASSENTAMENTO</v>
          </cell>
          <cell r="D477" t="str">
            <v>M2</v>
          </cell>
          <cell r="E477">
            <v>81.709999999999994</v>
          </cell>
          <cell r="F477" t="str">
            <v>ED-48229</v>
          </cell>
          <cell r="G477"/>
        </row>
        <row r="478">
          <cell r="A478" t="str">
            <v>ED-48227</v>
          </cell>
          <cell r="B478" t="str">
            <v>ALV-TIJ-005</v>
          </cell>
          <cell r="C478" t="str">
            <v>ALVENARIA DE VEDAÇÃO COM TIJOLO MACIÇO REQUEIMADO, ESP. 10CM, PARA REVESTIMENTO, INCLUSIVE ARGAMASSA PARA ASSENTAMENTO</v>
          </cell>
          <cell r="D478" t="str">
            <v>M2</v>
          </cell>
          <cell r="E478">
            <v>79.290000000000006</v>
          </cell>
          <cell r="F478" t="str">
            <v>ED-48227</v>
          </cell>
          <cell r="G478"/>
        </row>
        <row r="479">
          <cell r="A479" t="str">
            <v>ED-48230</v>
          </cell>
          <cell r="B479" t="str">
            <v>ALV-TIJ-020</v>
          </cell>
          <cell r="C479" t="str">
            <v>ALVENARIA DE VEDAÇÃO COM TIJOLO MACIÇO REQUEIMADO, ESP. 20CM, COM ACABAMENTO APARENTE, INCLUSIVE ARGAMASSA PARA ASSENTAMENTO</v>
          </cell>
          <cell r="D479" t="str">
            <v>M2</v>
          </cell>
          <cell r="E479">
            <v>145.66</v>
          </cell>
          <cell r="F479" t="str">
            <v>ED-48230</v>
          </cell>
          <cell r="G479"/>
        </row>
        <row r="480">
          <cell r="A480" t="str">
            <v>ED-48228</v>
          </cell>
          <cell r="B480" t="str">
            <v>ALV-TIJ-010</v>
          </cell>
          <cell r="C480" t="str">
            <v>ALVENARIA DE VEDAÇÃO COM TIJOLO MACIÇO REQUEIMADO, ESP. 20CM, PARA REVESTIMENTO, INCLUSIVE ARGAMASSA PARA ASSENTAMENTO</v>
          </cell>
          <cell r="D480" t="str">
            <v>M2</v>
          </cell>
          <cell r="E480">
            <v>141.16999999999999</v>
          </cell>
          <cell r="F480" t="str">
            <v>ED-48228</v>
          </cell>
          <cell r="G480"/>
        </row>
        <row r="481">
          <cell r="A481" t="str">
            <v>ED-48226</v>
          </cell>
          <cell r="B481" t="str">
            <v>ALV-TIJ-003</v>
          </cell>
          <cell r="C481" t="str">
            <v>ALVENARIA DE VEDAÇÃO COM TIJOLO MACIÇO REQUEIMADO, ESP. 5CM, PARA REVESTIMENTO, INCLUSIVE ARGAMASSA PARA ASSENTAMENTO</v>
          </cell>
          <cell r="D481" t="str">
            <v>M2</v>
          </cell>
          <cell r="E481">
            <v>58.54</v>
          </cell>
          <cell r="F481" t="str">
            <v>ED-48226</v>
          </cell>
          <cell r="G481"/>
        </row>
        <row r="482">
          <cell r="A482" t="str">
            <v>08.03</v>
          </cell>
          <cell r="B482">
            <v>8759</v>
          </cell>
          <cell r="C482" t="str">
            <v>ALVENARIA DE TIJOLO CERÂMICO</v>
          </cell>
          <cell r="D482" t="str">
            <v/>
          </cell>
          <cell r="E482"/>
          <cell r="F482" t="str">
            <v>08.03</v>
          </cell>
          <cell r="G482"/>
        </row>
        <row r="483">
          <cell r="A483" t="str">
            <v>ED-48232</v>
          </cell>
          <cell r="B483" t="str">
            <v>ALV-TIJ-030</v>
          </cell>
          <cell r="C483" t="str">
            <v>ALVENARIA DE VEDAÇÃO COM TIJOLO CERÂMICO FURADO, ESP. 14CM, PARA REVESTIMENTO, INCLUSIVE ARGAMASSA PARA ASSENTAMENTO</v>
          </cell>
          <cell r="D483" t="str">
            <v>M2</v>
          </cell>
          <cell r="E483">
            <v>52.61</v>
          </cell>
          <cell r="F483" t="str">
            <v>ED-48232</v>
          </cell>
          <cell r="G483"/>
        </row>
        <row r="484">
          <cell r="A484" t="str">
            <v>ED-48233</v>
          </cell>
          <cell r="B484" t="str">
            <v>ALV-TIJ-035</v>
          </cell>
          <cell r="C484" t="str">
            <v>ALVENARIA DE VEDAÇÃO COM TIJOLO CERÂMICO FURADO, ESP. 19CM, PARA REVESTIMENTO, INCLUSIVE ARGAMASSA PARA ASSENTAMENTO</v>
          </cell>
          <cell r="D484" t="str">
            <v>M2</v>
          </cell>
          <cell r="E484">
            <v>63.09</v>
          </cell>
          <cell r="F484" t="str">
            <v>ED-48233</v>
          </cell>
          <cell r="G484"/>
        </row>
        <row r="485">
          <cell r="A485" t="str">
            <v>ED-48231</v>
          </cell>
          <cell r="B485" t="str">
            <v>ALV-TIJ-025</v>
          </cell>
          <cell r="C485" t="str">
            <v>ALVENARIA DE VEDAÇÃO COM TIJOLO CERÂMICO FURADO, ESP. 9CM, PARA REVESTIMENTO, INCLUSIVE ARGAMASSA PARA ASSENTAMENTO</v>
          </cell>
          <cell r="D485" t="str">
            <v>M2</v>
          </cell>
          <cell r="E485">
            <v>38.31</v>
          </cell>
          <cell r="F485" t="str">
            <v>ED-48231</v>
          </cell>
          <cell r="G485"/>
        </row>
        <row r="486">
          <cell r="A486" t="str">
            <v>08.04</v>
          </cell>
          <cell r="B486">
            <v>8760</v>
          </cell>
          <cell r="C486" t="str">
            <v>ALVENARIA DE BLOCO DE CONCRETO (VEDAÇÃO)</v>
          </cell>
          <cell r="D486" t="str">
            <v/>
          </cell>
          <cell r="E486"/>
          <cell r="F486" t="str">
            <v>08.04</v>
          </cell>
          <cell r="G486"/>
        </row>
        <row r="487">
          <cell r="A487" t="str">
            <v>ED-48195</v>
          </cell>
          <cell r="B487" t="str">
            <v>ALV-BLO-025</v>
          </cell>
          <cell r="C487" t="str">
            <v>ALVENARIA DE VEDAÇÃO COM BLOCO DE CONCRETO, ESP. 14CM, COM ACABAMENTO APARENTE, INCLUSIVE ARGAMASSA PARA ASSENTAMENTO</v>
          </cell>
          <cell r="D487" t="str">
            <v>M2</v>
          </cell>
          <cell r="E487">
            <v>46.42</v>
          </cell>
          <cell r="F487" t="str">
            <v>ED-48195</v>
          </cell>
          <cell r="G487"/>
        </row>
        <row r="488">
          <cell r="A488" t="str">
            <v>ED-48192</v>
          </cell>
          <cell r="B488" t="str">
            <v>ALV-BLO-010</v>
          </cell>
          <cell r="C488" t="str">
            <v>ALVENARIA DE VEDAÇÃO COM BLOCO DE CONCRETO, ESP. 14CM, PARA REVESTIMENTO, INCLUSIVE ARGAMASSA PARA ASSENTAMENTO</v>
          </cell>
          <cell r="D488" t="str">
            <v>M2</v>
          </cell>
          <cell r="E488">
            <v>44.47</v>
          </cell>
          <cell r="F488" t="str">
            <v>ED-48192</v>
          </cell>
          <cell r="G488"/>
        </row>
        <row r="489">
          <cell r="A489" t="str">
            <v>ED-48196</v>
          </cell>
          <cell r="B489" t="str">
            <v>ALV-BLO-030</v>
          </cell>
          <cell r="C489" t="str">
            <v>ALVENARIA DE VEDAÇÃO COM BLOCO DE CONCRETO, ESP. 19CM, COM ACABAMENTO APARENTE, INCLUSIVE ARGAMASSA PARA ASSENTAMENTO</v>
          </cell>
          <cell r="D489" t="str">
            <v>M2</v>
          </cell>
          <cell r="E489">
            <v>54.92</v>
          </cell>
          <cell r="F489" t="str">
            <v>ED-48196</v>
          </cell>
          <cell r="G489"/>
        </row>
        <row r="490">
          <cell r="A490" t="str">
            <v>ED-48193</v>
          </cell>
          <cell r="B490" t="str">
            <v>ALV-BLO-015</v>
          </cell>
          <cell r="C490" t="str">
            <v>ALVENARIA DE VEDAÇÃO COM BLOCO DE CONCRETO, ESP. 19CM, PARA REVESTIMENTO, INCLUSIVE ARGAMASSA PARA ASSENTAMENTO</v>
          </cell>
          <cell r="D490" t="str">
            <v>M2</v>
          </cell>
          <cell r="E490">
            <v>65.13</v>
          </cell>
          <cell r="F490" t="str">
            <v>ED-48193</v>
          </cell>
          <cell r="G490"/>
        </row>
        <row r="491">
          <cell r="A491" t="str">
            <v>ED-48194</v>
          </cell>
          <cell r="B491" t="str">
            <v>ALV-BLO-020</v>
          </cell>
          <cell r="C491" t="str">
            <v>ALVENARIA DE VEDAÇÃO COM BLOCO DE CONCRETO, ESP. 9CM, COM ACABAMENTO APARENTE, INCLUSIVE ARGAMASSA PARA ASSENTAMENTO</v>
          </cell>
          <cell r="D491" t="str">
            <v>M2</v>
          </cell>
          <cell r="E491">
            <v>39.24</v>
          </cell>
          <cell r="F491" t="str">
            <v>ED-48194</v>
          </cell>
          <cell r="G491"/>
        </row>
        <row r="492">
          <cell r="A492" t="str">
            <v>ED-48191</v>
          </cell>
          <cell r="B492" t="str">
            <v>ALV-BLO-005</v>
          </cell>
          <cell r="C492" t="str">
            <v>ALVENARIA DE VEDAÇÃO COM BLOCO DE CONCRETO, ESP. 9CM, PARA REVESTIMENTO, INCLUSIVE ARGAMASSA PARA ASSENTAMENTO</v>
          </cell>
          <cell r="D492" t="str">
            <v>M2</v>
          </cell>
          <cell r="E492">
            <v>37.840000000000003</v>
          </cell>
          <cell r="F492" t="str">
            <v>ED-48191</v>
          </cell>
          <cell r="G492"/>
        </row>
        <row r="493">
          <cell r="A493" t="str">
            <v>08.05</v>
          </cell>
          <cell r="B493">
            <v>8761</v>
          </cell>
          <cell r="C493" t="str">
            <v>ALVENARIA DE BLOCO DE CONCRETO (ESTRUTURAL)</v>
          </cell>
          <cell r="D493" t="str">
            <v/>
          </cell>
          <cell r="E493"/>
          <cell r="F493" t="str">
            <v>08.05</v>
          </cell>
          <cell r="G493"/>
        </row>
        <row r="494">
          <cell r="A494" t="str">
            <v>ED-48201</v>
          </cell>
          <cell r="B494" t="str">
            <v>ALV-BLO-055</v>
          </cell>
          <cell r="C494" t="str">
            <v>ALVENARIA ESTRUTURAL COM BLOCO DE CONCRETO, ESP. 14CM, (FBK 4,5MPA), COM ACABAMENTO APARENTE, INCLUSIVE ARGAMASSA PARA ASSENTAMENTO</v>
          </cell>
          <cell r="D494" t="str">
            <v>M2</v>
          </cell>
          <cell r="E494">
            <v>48.37</v>
          </cell>
          <cell r="F494" t="str">
            <v>ED-48201</v>
          </cell>
          <cell r="G494"/>
        </row>
        <row r="495">
          <cell r="A495" t="str">
            <v>ED-48198</v>
          </cell>
          <cell r="B495" t="str">
            <v>ALV-BLO-040</v>
          </cell>
          <cell r="C495" t="str">
            <v>ALVENARIA ESTRUTURAL COM BLOCO DE CONCRETO, ESP. 14CM, (FBK 4,5MPA), PARA REVESTIMENTO, INCLUSIVE ARGAMASSA PARA ASSENTAMENTO</v>
          </cell>
          <cell r="D495" t="str">
            <v>M2</v>
          </cell>
          <cell r="E495">
            <v>59.68</v>
          </cell>
          <cell r="F495" t="str">
            <v>ED-48198</v>
          </cell>
          <cell r="G495"/>
        </row>
        <row r="496">
          <cell r="A496" t="str">
            <v>ED-48202</v>
          </cell>
          <cell r="B496" t="str">
            <v>ALV-BLO-060</v>
          </cell>
          <cell r="C496" t="str">
            <v>ALVENARIA ESTRUTURAL COM BLOCO DE CONCRETO, ESP. 19CM, (FBK 4,5MPA), COM ACABAMENTO APARENTE, INCLUSIVE ARGAMASSA PARA ASSENTAMENTO</v>
          </cell>
          <cell r="D496" t="str">
            <v>M2</v>
          </cell>
          <cell r="E496">
            <v>56.13</v>
          </cell>
          <cell r="F496" t="str">
            <v>ED-48202</v>
          </cell>
          <cell r="G496"/>
        </row>
        <row r="497">
          <cell r="A497" t="str">
            <v>ED-48199</v>
          </cell>
          <cell r="B497" t="str">
            <v>ALV-BLO-045</v>
          </cell>
          <cell r="C497" t="str">
            <v>ALVENARIA ESTRUTURAL COM BLOCO DE CONCRETO, ESP. 19CM, (FBK 4,5MPA), PARA REVESTIMENTO, INCLUSIVE ARGAMASSA PARA ASSENTAMENTO</v>
          </cell>
          <cell r="D497" t="str">
            <v>M2</v>
          </cell>
          <cell r="E497">
            <v>70.069999999999993</v>
          </cell>
          <cell r="F497" t="str">
            <v>ED-48199</v>
          </cell>
          <cell r="G497"/>
        </row>
        <row r="498">
          <cell r="A498" t="str">
            <v>ED-48200</v>
          </cell>
          <cell r="B498" t="str">
            <v>ALV-BLO-050</v>
          </cell>
          <cell r="C498" t="str">
            <v>ALVENARIA ESTRUTURAL COM BLOCO DE CONCRETO, ESP. 9CM, (FBK 4,5MPA), COM ACABAMENTO APARENTE, INCLUSIVE ARGAMASSA PARA ASSENTAMENTO</v>
          </cell>
          <cell r="D498" t="str">
            <v>M2</v>
          </cell>
          <cell r="E498">
            <v>40.03</v>
          </cell>
          <cell r="F498" t="str">
            <v>ED-48200</v>
          </cell>
          <cell r="G498"/>
        </row>
        <row r="499">
          <cell r="A499" t="str">
            <v>ED-48197</v>
          </cell>
          <cell r="B499" t="str">
            <v>ALV-BLO-035</v>
          </cell>
          <cell r="C499" t="str">
            <v>ALVENARIA ESTRUTURAL COM BLOCO DE CONCRETO, ESP. 9CM, (FBK 4,5MPA), PARA REVESTIMENTO, INCLUSIVE ARGAMASSA PARA ASSENTAMENTO</v>
          </cell>
          <cell r="D499" t="str">
            <v>M2</v>
          </cell>
          <cell r="E499">
            <v>46.65</v>
          </cell>
          <cell r="F499" t="str">
            <v>ED-48197</v>
          </cell>
          <cell r="G499"/>
        </row>
        <row r="500">
          <cell r="A500" t="str">
            <v>ED-48394</v>
          </cell>
          <cell r="B500" t="str">
            <v>CIN-BLO-040</v>
          </cell>
          <cell r="C500" t="str">
            <v>CINTA DE AMARRAÇÃO DE ALVENARIA COM BLOCO DE CONCRETO ESTRUTURAL, CANALETA TIPO "J", ESP. 14CM, (FBK 4,5MPA), COM ACABAMENTO APARENTE, INCLUSIVE ARGAMASSA PARA ASSENTAMENTO, EXCLUSIVE GRAUTE E ARMAÇÃO</v>
          </cell>
          <cell r="D500" t="str">
            <v>M</v>
          </cell>
          <cell r="E500">
            <v>13.25</v>
          </cell>
          <cell r="F500" t="str">
            <v>ED-48394</v>
          </cell>
          <cell r="G500"/>
        </row>
        <row r="501">
          <cell r="A501" t="str">
            <v>ED-48393</v>
          </cell>
          <cell r="B501" t="str">
            <v>CIN-BLO-035</v>
          </cell>
          <cell r="C501" t="str">
            <v>CINTA DE AMARRAÇÃO DE ALVENARIA COM BLOCO DE CONCRETO ESTRUTURAL, CANALETA TIPO "J", ESP. 14CM, (FBK 4,5MPA), PARA REVESTIMENTO, INCLUSIVE ARGAMASSA PARA ASSENTAMENTO, EXCLUSIVE GRAUTE E ARMAÇÃO</v>
          </cell>
          <cell r="D501" t="str">
            <v>M</v>
          </cell>
          <cell r="E501">
            <v>11.84</v>
          </cell>
          <cell r="F501" t="str">
            <v>ED-48393</v>
          </cell>
          <cell r="G501"/>
        </row>
        <row r="502">
          <cell r="A502" t="str">
            <v>ED-48391</v>
          </cell>
          <cell r="B502" t="str">
            <v>CIN-BLO-025</v>
          </cell>
          <cell r="C502" t="str">
            <v>CINTA DE AMARRAÇÃO DE ALVENARIA COM BLOCO DE CONCRETO ESTRUTURAL, CANALETA TIPO "U", ESP. 14CM, (FBK 4,5MPA), COM ACABAMENTO APARENTE, INCLUSIVE ARGAMASSA PARA ASSENTAMENTO, EXCLUSIVE GRAUTE E ARMAÇÃO</v>
          </cell>
          <cell r="D502" t="str">
            <v>M</v>
          </cell>
          <cell r="E502">
            <v>13.19</v>
          </cell>
          <cell r="F502" t="str">
            <v>ED-48391</v>
          </cell>
          <cell r="G502"/>
        </row>
        <row r="503">
          <cell r="A503" t="str">
            <v>ED-48388</v>
          </cell>
          <cell r="B503" t="str">
            <v>CIN-BLO-010</v>
          </cell>
          <cell r="C503" t="str">
            <v>CINTA DE AMARRAÇÃO DE ALVENARIA COM BLOCO DE CONCRETO ESTRUTURAL, CANALETA TIPO "U", ESP. 14CM, (FBK 4,5MPA), PARA REVESTIMENTO, INCLUSIVE ARGAMASSA PARA ASSENTAMENTO, EXCLUSIVE GRAUTE E ARMAÇÃO</v>
          </cell>
          <cell r="D503" t="str">
            <v>M</v>
          </cell>
          <cell r="E503">
            <v>15.15</v>
          </cell>
          <cell r="F503" t="str">
            <v>ED-48388</v>
          </cell>
          <cell r="G503"/>
        </row>
        <row r="504">
          <cell r="A504" t="str">
            <v>ED-48392</v>
          </cell>
          <cell r="B504" t="str">
            <v>CIN-BLO-030</v>
          </cell>
          <cell r="C504" t="str">
            <v>CINTA DE AMARRAÇÃO DE ALVENARIA COM BLOCO DE CONCRETO ESTRUTURAL, CANALETA TIPO "U", ESP. 19CM, (FBK 4,5MPA), COM ACABAMENTO APARENTE, INCLUSIVE ARGAMASSA PARA ASSENTAMENTO, EXCLUSIVE GRAUTE E ARMAÇÃO</v>
          </cell>
          <cell r="D504" t="str">
            <v>M</v>
          </cell>
          <cell r="E504">
            <v>16.53</v>
          </cell>
          <cell r="F504" t="str">
            <v>ED-48392</v>
          </cell>
          <cell r="G504"/>
        </row>
        <row r="505">
          <cell r="A505" t="str">
            <v>ED-48389</v>
          </cell>
          <cell r="B505" t="str">
            <v>CIN-BLO-015</v>
          </cell>
          <cell r="C505" t="str">
            <v>CINTA DE AMARRAÇÃO DE ALVENARIA COM BLOCO DE CONCRETO ESTRUTURAL, CANALETA TIPO "U", ESP. 19CM, (FBK 4,5MPA), PARA REVESTIMENTO, INCLUSIVE ARGAMASSA PARA ASSENTAMENTO, EXCLUSIVE GRAUTE E ARMAÇÃO</v>
          </cell>
          <cell r="D505" t="str">
            <v>M</v>
          </cell>
          <cell r="E505">
            <v>13.7</v>
          </cell>
          <cell r="F505" t="str">
            <v>ED-48389</v>
          </cell>
          <cell r="G505"/>
        </row>
        <row r="506">
          <cell r="A506" t="str">
            <v>ED-48390</v>
          </cell>
          <cell r="B506" t="str">
            <v>CIN-BLO-020</v>
          </cell>
          <cell r="C506" t="str">
            <v>CINTA DE AMARRAÇÃO DE ALVENARIA COM BLOCO DE CONCRETO ESTRUTURAL, CANALETA TIPO "U", ESP. 9CM, (FBK 4,5MPA), COM ACABAMENTO APARENTE, INCLUSIVE ARGAMASSA PARA ASSENTAMENTO, EXCLUSIVE GRAUTE E ARMAÇÃO</v>
          </cell>
          <cell r="D506" t="str">
            <v>M</v>
          </cell>
          <cell r="E506">
            <v>10.48</v>
          </cell>
          <cell r="F506" t="str">
            <v>ED-48390</v>
          </cell>
          <cell r="G506"/>
        </row>
        <row r="507">
          <cell r="A507" t="str">
            <v>ED-48387</v>
          </cell>
          <cell r="B507" t="str">
            <v>CIN-BLO-005</v>
          </cell>
          <cell r="C507" t="str">
            <v>CINTA DE AMARRAÇÃO DE ALVENARIA COM BLOCO DE CONCRETO ESTRUTURAL, CANALETA TIPO "U", ESP. 9CM, (FBK 4,5MPA), PARA REVESTIMENTO, INCLUSIVE ARGAMASSA PARA ASSENTAMENTO, EXCLUSIVE GRAUTE E ARMAÇÃO</v>
          </cell>
          <cell r="D507" t="str">
            <v>M</v>
          </cell>
          <cell r="E507">
            <v>10.27</v>
          </cell>
          <cell r="F507" t="str">
            <v>ED-48387</v>
          </cell>
          <cell r="G507"/>
        </row>
        <row r="508">
          <cell r="A508" t="str">
            <v>08.06</v>
          </cell>
          <cell r="B508">
            <v>8762</v>
          </cell>
          <cell r="C508" t="str">
            <v>ALVENARIA DE BLOCO AUTOCLAVADO (CAA)</v>
          </cell>
          <cell r="D508" t="str">
            <v/>
          </cell>
          <cell r="E508"/>
          <cell r="F508" t="str">
            <v>08.06</v>
          </cell>
          <cell r="G508"/>
        </row>
        <row r="509">
          <cell r="A509" t="str">
            <v>ED-48203</v>
          </cell>
          <cell r="B509" t="str">
            <v>ALV-CEL-005</v>
          </cell>
          <cell r="C509" t="str">
            <v>ALVENARIA DE VEDAÇÃO COM BLOCOS DE CONCRETO CELULAR AUTOCLAVADO (CCA), ESP. 10CM, INCLUSIVE ARGAMASSA INDUSTRIALIZADA PARA ASSENTAMENTO</v>
          </cell>
          <cell r="D509" t="str">
            <v>M2</v>
          </cell>
          <cell r="E509">
            <v>62.89</v>
          </cell>
          <cell r="F509" t="str">
            <v>ED-48203</v>
          </cell>
          <cell r="G509"/>
        </row>
        <row r="510">
          <cell r="A510" t="str">
            <v>ED-48204</v>
          </cell>
          <cell r="B510" t="str">
            <v>ALV-CEL-010</v>
          </cell>
          <cell r="C510" t="str">
            <v>ALVENARIA DE VEDAÇÃO COM BLOCOS DE CONCRETO CELULAR AUTOCLAVADO (CCA), ESP. 15CM, INCLUSIVE ARGAMASSA INDUSTRIALIZADA PARA ASSENTAMENTO</v>
          </cell>
          <cell r="D510" t="str">
            <v>M2</v>
          </cell>
          <cell r="E510">
            <v>96.59</v>
          </cell>
          <cell r="F510" t="str">
            <v>ED-48204</v>
          </cell>
          <cell r="G510"/>
        </row>
        <row r="511">
          <cell r="A511" t="str">
            <v>ED-48205</v>
          </cell>
          <cell r="B511" t="str">
            <v>ALV-CEL-015</v>
          </cell>
          <cell r="C511" t="str">
            <v>ALVENARIA DE VEDAÇÃO COM BLOCOS DE CONCRETO CELULAR AUTOCLAVADO (CCA), ESP. 20CM, INCLUSIVE ARGAMASSA INDUSTRIALIZADA PARA ASSENTAMENTO</v>
          </cell>
          <cell r="D511" t="str">
            <v>M2</v>
          </cell>
          <cell r="E511">
            <v>127.68</v>
          </cell>
          <cell r="F511" t="str">
            <v>ED-48205</v>
          </cell>
          <cell r="G511"/>
        </row>
        <row r="512">
          <cell r="A512" t="str">
            <v>08.07</v>
          </cell>
          <cell r="B512">
            <v>8763</v>
          </cell>
          <cell r="C512" t="str">
            <v>ALVENARIA DE BLOCO DE CONCRETO (CHEIO)</v>
          </cell>
          <cell r="D512" t="str">
            <v/>
          </cell>
          <cell r="E512"/>
          <cell r="F512" t="str">
            <v>08.07</v>
          </cell>
          <cell r="G512"/>
        </row>
        <row r="513">
          <cell r="A513" t="str">
            <v>ED-48213</v>
          </cell>
          <cell r="B513" t="str">
            <v>ALV-EST-010</v>
          </cell>
          <cell r="C513" t="str">
            <v>ALVENARIA DE BLOCO DE CONCRETO CHEIO COM ARMAÇÃO, EM CONCRETO COM FCK 15MPA , ESP. 14CM, PARA REVESTIMENTO, INCLUSIVE ARGAMASSA PARA ASSENTAMENTO (DETALHE D - CADERNO SEDS)</v>
          </cell>
          <cell r="D513" t="str">
            <v>M2</v>
          </cell>
          <cell r="E513">
            <v>172.87</v>
          </cell>
          <cell r="F513" t="str">
            <v>ED-48213</v>
          </cell>
          <cell r="G513"/>
        </row>
        <row r="514">
          <cell r="A514" t="str">
            <v>ED-48214</v>
          </cell>
          <cell r="B514" t="str">
            <v>ALV-EST-015</v>
          </cell>
          <cell r="C514" t="str">
            <v>ALVENARIA DE BLOCO DE CONCRETO CHEIO COM ARMAÇÃO, EM CONCRETO COM FCK 15MPA , ESP. 19CM, PARA REVESTIMENTO, INCLUSIVE ARGAMASSA PARA ASSENTAMENTO (DETALHE D - CADERNO SEDS)</v>
          </cell>
          <cell r="D514" t="str">
            <v>M2</v>
          </cell>
          <cell r="E514">
            <v>201.6</v>
          </cell>
          <cell r="F514" t="str">
            <v>ED-48214</v>
          </cell>
          <cell r="G514"/>
        </row>
        <row r="515">
          <cell r="A515" t="str">
            <v>ED-48212</v>
          </cell>
          <cell r="B515" t="str">
            <v>ALV-EST-005</v>
          </cell>
          <cell r="C515" t="str">
            <v>ALVENARIA DE BLOCO DE CONCRETO CHEIO COM ARMAÇÃO, EM CONCRETO COM FCK 15MPA , ESP. 9CM, PARA REVESTIMENTO, INCLUSIVE ARGAMASSA PARA ASSENTAMENTO (DETALHE D - CADERNO SEDS)</v>
          </cell>
          <cell r="D515" t="str">
            <v>M2</v>
          </cell>
          <cell r="E515">
            <v>141.5</v>
          </cell>
          <cell r="F515" t="str">
            <v>ED-48212</v>
          </cell>
          <cell r="G515"/>
        </row>
        <row r="516">
          <cell r="A516" t="str">
            <v>ED-48219</v>
          </cell>
          <cell r="B516" t="str">
            <v>ALV-EST-040</v>
          </cell>
          <cell r="C516" t="str">
            <v>ALVENARIA DE BLOCO DE CONCRETO CHEIO SEM ARMAÇÃO, EM CONCRETO COM FCK DE 20MPA , ESP. 14CM, PARA REVESTIMENTO, INCLUSIVE ARGAMASSA PARA ASSENTAMENTO (DETALHE D - CADERNO SEDS)</v>
          </cell>
          <cell r="D516" t="str">
            <v>M2</v>
          </cell>
          <cell r="E516">
            <v>101.56</v>
          </cell>
          <cell r="F516" t="str">
            <v>ED-48219</v>
          </cell>
          <cell r="G516"/>
        </row>
        <row r="517">
          <cell r="A517" t="str">
            <v>ED-48220</v>
          </cell>
          <cell r="B517" t="str">
            <v>ALV-EST-045</v>
          </cell>
          <cell r="C517" t="str">
            <v>ALVENARIA DE BLOCO DE CONCRETO CHEIO SEM ARMAÇÃO, EM CONCRETO COM FCK DE 20MPA , ESP. 19CM, PARA REVESTIMENTO, INCLUSIVE ARGAMASSA PARA ASSENTAMENTO (DETALHE D - CADERNO SEDS)</v>
          </cell>
          <cell r="D517" t="str">
            <v>M2</v>
          </cell>
          <cell r="E517">
            <v>131</v>
          </cell>
          <cell r="F517" t="str">
            <v>ED-48220</v>
          </cell>
          <cell r="G517"/>
        </row>
        <row r="518">
          <cell r="A518" t="str">
            <v>ED-48218</v>
          </cell>
          <cell r="B518" t="str">
            <v>ALV-EST-035</v>
          </cell>
          <cell r="C518" t="str">
            <v>ALVENARIA DE BLOCO DE CONCRETO CHEIO SEM ARMAÇÃO, EM CONCRETO COM FCK DE 20MPA , ESP. 9CM, PARA REVESTIMENTO, INCLUSIVE ARGAMASSA PARA ASSENTAMENTO (DETALHE D - CADERNO SEDS)</v>
          </cell>
          <cell r="D518" t="str">
            <v>M2</v>
          </cell>
          <cell r="E518">
            <v>69.5</v>
          </cell>
          <cell r="F518" t="str">
            <v>ED-48218</v>
          </cell>
          <cell r="G518"/>
        </row>
        <row r="519">
          <cell r="A519" t="str">
            <v>ED-48216</v>
          </cell>
          <cell r="B519" t="str">
            <v>ALV-EST-025</v>
          </cell>
          <cell r="C519" t="str">
            <v>ALVENARIA DE BLOCO DE CONCRETO CHEIO SEM ARMAÇÃO, EM CONCRETO COM FCK 15MPA , ESP. 14CM, PARA REVESTIMENTO, INCLUSIVE ARGAMASSA PARA ASSENTAMENTO (DETALHE D - CADERNO SEDS)</v>
          </cell>
          <cell r="D519" t="str">
            <v>M2</v>
          </cell>
          <cell r="E519">
            <v>100.02</v>
          </cell>
          <cell r="F519" t="str">
            <v>ED-48216</v>
          </cell>
          <cell r="G519"/>
        </row>
        <row r="520">
          <cell r="A520" t="str">
            <v>ED-48217</v>
          </cell>
          <cell r="B520" t="str">
            <v>ALV-EST-030</v>
          </cell>
          <cell r="C520" t="str">
            <v>ALVENARIA DE BLOCO DE CONCRETO CHEIO SEM ARMAÇÃO, EM CONCRETO COM FCK 15MPA , ESP. 19CM, PARA REVESTIMENTO, INCLUSIVE ARGAMASSA PARA ASSENTAMENTO (DETALHE D - CADERNO SEDS)</v>
          </cell>
          <cell r="D520" t="str">
            <v>M2</v>
          </cell>
          <cell r="E520">
            <v>128.75</v>
          </cell>
          <cell r="F520" t="str">
            <v>ED-48217</v>
          </cell>
          <cell r="G520"/>
        </row>
        <row r="521">
          <cell r="A521" t="str">
            <v>ED-48215</v>
          </cell>
          <cell r="B521" t="str">
            <v>ALV-EST-020</v>
          </cell>
          <cell r="C521" t="str">
            <v>ALVENARIA DE BLOCO DE CONCRETO CHEIO SEM ARMAÇÃO, EM CONCRETO COM FCK 15MPA , ESP. 9CM, PARA REVESTIMENTO, INCLUSIVE ARGAMASSA PARA ASSENTAMENTO (DETALHE D - CADERNO SEDS)</v>
          </cell>
          <cell r="D521" t="str">
            <v>M2</v>
          </cell>
          <cell r="E521">
            <v>68.650000000000006</v>
          </cell>
          <cell r="F521" t="str">
            <v>ED-48215</v>
          </cell>
          <cell r="G521"/>
        </row>
        <row r="522">
          <cell r="A522" t="str">
            <v>08.08</v>
          </cell>
          <cell r="B522">
            <v>8764</v>
          </cell>
          <cell r="C522" t="str">
            <v>ELEMENTO VAZADO</v>
          </cell>
          <cell r="D522" t="str">
            <v/>
          </cell>
          <cell r="E522"/>
          <cell r="F522" t="str">
            <v>08.08</v>
          </cell>
          <cell r="G522"/>
        </row>
        <row r="523">
          <cell r="A523" t="str">
            <v>ED-48208</v>
          </cell>
          <cell r="B523" t="str">
            <v>ALV-COB-015</v>
          </cell>
          <cell r="C523" t="str">
            <v xml:space="preserve">ALVENARIA DE ELEMENTO VAZADO,  COBOGÓ DE CONCRETO (20X40CM), ESP. 10CM, TIPO VENEZIANA COM ACABAMENTO APARENTE, INCLUSIVE ARGAMASSA PARA ASSENTAMENTO
</v>
          </cell>
          <cell r="D523" t="str">
            <v>M2</v>
          </cell>
          <cell r="E523">
            <v>79.41</v>
          </cell>
          <cell r="F523" t="str">
            <v>ED-48208</v>
          </cell>
          <cell r="G523"/>
        </row>
        <row r="524">
          <cell r="A524" t="str">
            <v>ED-48207</v>
          </cell>
          <cell r="B524" t="str">
            <v>ALV-COB-010</v>
          </cell>
          <cell r="C524" t="str">
            <v>ALVENARIA DE ELEMENTO VAZADO,  COBOGÓ DE CONCRETO (20X40CM), ESP. 20CM, TIPO VENEZIANA COM ACABAMENTO APARENTE, INCLUSIVE ARGAMASSA PARA ASSENTAMENTO</v>
          </cell>
          <cell r="D524" t="str">
            <v>M2</v>
          </cell>
          <cell r="E524">
            <v>82.21</v>
          </cell>
          <cell r="F524" t="str">
            <v>ED-48207</v>
          </cell>
          <cell r="G524"/>
        </row>
        <row r="525">
          <cell r="A525" t="str">
            <v>ED-48206</v>
          </cell>
          <cell r="B525" t="str">
            <v>ALV-COB-005</v>
          </cell>
          <cell r="C525" t="str">
            <v>ALVENARIA DE ELEMENTO VAZADO, COBOGÓ CERÂMICO (18X18CM), ESP. 7CM, COM ACABAMENTO APARENTE, INCLUSIVE ARGAMASSA PARA ASSENTAMENTO</v>
          </cell>
          <cell r="D525" t="str">
            <v>M2</v>
          </cell>
          <cell r="E525">
            <v>71.849999999999994</v>
          </cell>
          <cell r="F525" t="str">
            <v>ED-48206</v>
          </cell>
          <cell r="G525"/>
        </row>
        <row r="526">
          <cell r="A526" t="str">
            <v>08.09</v>
          </cell>
          <cell r="B526">
            <v>8765</v>
          </cell>
          <cell r="C526" t="str">
            <v>ALVENARIA DE BLOCO DE VIDRO</v>
          </cell>
          <cell r="D526" t="str">
            <v/>
          </cell>
          <cell r="E526"/>
          <cell r="F526" t="str">
            <v>08.09</v>
          </cell>
          <cell r="G526"/>
        </row>
        <row r="527">
          <cell r="A527" t="str">
            <v>ED-48235</v>
          </cell>
          <cell r="B527" t="str">
            <v>ALV-VID-010</v>
          </cell>
          <cell r="C527" t="str">
            <v xml:space="preserve">ALVENARIA DE ELEMENTO VAZADO DE VIDRO,  BLOCO DE VIDRO (10X20CM), ESP. 10CM, TIPO CAPELA, INCLUSIVE ARGAMASSA PARA ASSENTAMENTO E REJUNTAMENTO
</v>
          </cell>
          <cell r="D527" t="str">
            <v>M2</v>
          </cell>
          <cell r="E527">
            <v>1292.8800000000001</v>
          </cell>
          <cell r="F527" t="str">
            <v>ED-48235</v>
          </cell>
          <cell r="G527"/>
        </row>
        <row r="528">
          <cell r="A528" t="str">
            <v>ED-48236</v>
          </cell>
          <cell r="B528" t="str">
            <v>ALV-VID-015</v>
          </cell>
          <cell r="C528" t="str">
            <v>ALVENARIA DE ELEMENTO VAZADO DE VIDRO,  BLOCO DE VIDRO (10X20CM), ESP. 10CM, TIPO RIO, INCLUSIVE ARGAMASSA PARA ASSENTAMENTO E REJUNTAMENTO</v>
          </cell>
          <cell r="D528" t="str">
            <v>M2</v>
          </cell>
          <cell r="E528">
            <v>1246.3699999999999</v>
          </cell>
          <cell r="F528" t="str">
            <v>ED-48236</v>
          </cell>
          <cell r="G528"/>
        </row>
        <row r="529">
          <cell r="A529" t="str">
            <v>ED-48234</v>
          </cell>
          <cell r="B529" t="str">
            <v>ALV-VID-005</v>
          </cell>
          <cell r="C529" t="str">
            <v>ALVENARIA DE VEDAÇÃO COM BLOCO DE VIDRO (19X19CM), ESP. 8CM, TIPO ONDULADO, INCLUSIVE ARGAMASSA PARA ASSENTAMENTO E REJUTAMENTO</v>
          </cell>
          <cell r="D529" t="str">
            <v>M2</v>
          </cell>
          <cell r="E529">
            <v>370.54</v>
          </cell>
          <cell r="F529" t="str">
            <v>ED-48234</v>
          </cell>
          <cell r="G529"/>
        </row>
        <row r="530">
          <cell r="A530" t="str">
            <v>08.10</v>
          </cell>
          <cell r="B530">
            <v>8766</v>
          </cell>
          <cell r="C530" t="str">
            <v>PLATIBANDA E EMPENA</v>
          </cell>
          <cell r="D530" t="str">
            <v/>
          </cell>
          <cell r="E530"/>
          <cell r="F530" t="str">
            <v>08.10</v>
          </cell>
          <cell r="G530"/>
        </row>
        <row r="531">
          <cell r="A531" t="str">
            <v>ED-50950</v>
          </cell>
          <cell r="B531" t="str">
            <v>SER-FEC-005</v>
          </cell>
          <cell r="C531" t="str">
            <v>FECHAMENTO DE EMPENA COM QUADRO EM PERFIL, CANTONEIRA 2" X 2", SOLDADO, E TELA FIO 12 MALHA 1/2" (CONFORME DETALHE DE PRÉDIO ESCOLAR, INCLUSIVE PINTURA ESMALTE)</v>
          </cell>
          <cell r="D531" t="str">
            <v>M2</v>
          </cell>
          <cell r="E531">
            <v>197.61</v>
          </cell>
          <cell r="F531" t="str">
            <v>ED-50950</v>
          </cell>
          <cell r="G531"/>
        </row>
        <row r="532">
          <cell r="A532" t="str">
            <v>08.11</v>
          </cell>
          <cell r="B532">
            <v>8767</v>
          </cell>
          <cell r="C532" t="str">
            <v xml:space="preserve">ENCUNHAMENTO DE ALVENARIA </v>
          </cell>
          <cell r="D532" t="str">
            <v/>
          </cell>
          <cell r="E532"/>
          <cell r="F532" t="str">
            <v>08.11</v>
          </cell>
          <cell r="G532"/>
        </row>
        <row r="533">
          <cell r="A533" t="str">
            <v>ED-8346</v>
          </cell>
          <cell r="B533" t="str">
            <v>-</v>
          </cell>
          <cell r="C533" t="str">
            <v>ENCUNHAMENTO DE ALVENARIA DE VEDAÇÃO COM ARGAMASSA, INCLUSIVE ADITIVO EXPANSOR PARA ENCUNHAMENTO</v>
          </cell>
          <cell r="D533" t="str">
            <v>M</v>
          </cell>
          <cell r="E533">
            <v>5.01</v>
          </cell>
          <cell r="F533" t="str">
            <v>ED-8346</v>
          </cell>
          <cell r="G533"/>
        </row>
        <row r="534">
          <cell r="A534" t="str">
            <v>ED-48397</v>
          </cell>
          <cell r="B534" t="str">
            <v>CIN-ENC-015</v>
          </cell>
          <cell r="C534" t="str">
            <v>ENCUNHAMENTO DE ALVENARIA DE VEDAÇÃO COM ESPUMA DE POLIURETANO EXPANSIVA</v>
          </cell>
          <cell r="D534" t="str">
            <v>M</v>
          </cell>
          <cell r="E534">
            <v>6.17</v>
          </cell>
          <cell r="F534" t="str">
            <v>ED-48397</v>
          </cell>
          <cell r="G534"/>
        </row>
        <row r="535">
          <cell r="A535" t="str">
            <v>08.12</v>
          </cell>
          <cell r="B535">
            <v>8768</v>
          </cell>
          <cell r="C535" t="str">
            <v>VERGA E CONTRA-VERGA</v>
          </cell>
          <cell r="D535" t="str">
            <v/>
          </cell>
          <cell r="E535"/>
          <cell r="F535" t="str">
            <v>08.12</v>
          </cell>
          <cell r="G535"/>
        </row>
        <row r="536">
          <cell r="A536" t="str">
            <v>ED-9906</v>
          </cell>
          <cell r="B536" t="str">
            <v>-</v>
          </cell>
          <cell r="C536" t="str">
            <v>CONTRAVERGA EM CONCRETO ESTRUTURAL PARA VÃOS ACIMA DE 150CM, PREPARADO EM OBRA COM BETONEIRA, CONTROLE "A", COM FCK 20 MPA, MOLDADA IN LOCO, INCLUSIVE ARMAÇÃO</v>
          </cell>
          <cell r="D536" t="str">
            <v>M3</v>
          </cell>
          <cell r="E536">
            <v>2476.15</v>
          </cell>
          <cell r="F536" t="str">
            <v>ED-9906</v>
          </cell>
          <cell r="G536"/>
        </row>
        <row r="537">
          <cell r="A537" t="str">
            <v>ED-9903</v>
          </cell>
          <cell r="B537" t="str">
            <v>-</v>
          </cell>
          <cell r="C537" t="str">
            <v>CONTRAVERGA EM CONCRETO ESTRUTURAL PARA VÃOS DE ATÉ 150CM, PREPARADO EM OBRA COM BETONEIRA, CONTROLE "A", COM FCK 20 MPA, MOLDADA IN LOCO, INCLUSIVE ARMAÇÃO</v>
          </cell>
          <cell r="D537" t="str">
            <v>M3</v>
          </cell>
          <cell r="E537">
            <v>2246.7199999999998</v>
          </cell>
          <cell r="F537" t="str">
            <v>ED-9903</v>
          </cell>
          <cell r="G537"/>
        </row>
        <row r="538">
          <cell r="A538" t="str">
            <v>ED-9907</v>
          </cell>
          <cell r="B538" t="str">
            <v>-</v>
          </cell>
          <cell r="C538" t="str">
            <v>VERGA EM CONCRETO ESTRUTURAL PARA VÃOS ACIMA DE 150CM, PREPARADO EM OBRA COM BETONEIRA, CONTROLE "A", COM FCK 20 MPA, MOLDADA IN LOCO, INCLUSIVE ARMAÇÃO</v>
          </cell>
          <cell r="D538" t="str">
            <v>M3</v>
          </cell>
          <cell r="E538">
            <v>2476.15</v>
          </cell>
          <cell r="F538" t="str">
            <v>ED-9907</v>
          </cell>
          <cell r="G538"/>
        </row>
        <row r="539">
          <cell r="A539" t="str">
            <v>ED-9904</v>
          </cell>
          <cell r="B539" t="str">
            <v>-</v>
          </cell>
          <cell r="C539" t="str">
            <v>VERGA EM CONCRETO ESTRUTURAL PARA VÃOS DE ATÉ 150CM, PREPARADO EM OBRA COM BETONEIRA, CONTROLE "A", COM FCK 20 MPA, MOLDADA IN LOCO, INCLUSIVE ARMAÇÃO</v>
          </cell>
          <cell r="D539" t="str">
            <v>M3</v>
          </cell>
          <cell r="E539">
            <v>2246.7199999999998</v>
          </cell>
          <cell r="F539" t="str">
            <v>ED-9904</v>
          </cell>
          <cell r="G539"/>
        </row>
        <row r="540">
          <cell r="A540" t="str">
            <v>08.13</v>
          </cell>
          <cell r="B540">
            <v>8769</v>
          </cell>
          <cell r="C540" t="str">
            <v>PAREDE DE GESSO ACARTONADO</v>
          </cell>
          <cell r="D540" t="str">
            <v/>
          </cell>
          <cell r="E540"/>
          <cell r="F540" t="str">
            <v>08.13</v>
          </cell>
          <cell r="G540"/>
        </row>
        <row r="541">
          <cell r="A541" t="str">
            <v>ED-48210</v>
          </cell>
          <cell r="B541" t="str">
            <v>ALV-DRY-010</v>
          </cell>
          <cell r="C541" t="str">
            <v>PAREDE DE GESSO ACARTONADO (DRY-WALL), DIVISÃO ENTRE ÁREAS SECA E ÚMIDA DE UMA MESMA UNIDADE (ST/RU), ESP. 115 MM, INCLUSIVE MONTANTES, GUIAS E ACESSÓRIOS, EXCLUSIVE ISOLANTE TÉRMICO/ACÚSTICO</v>
          </cell>
          <cell r="D541" t="str">
            <v>M2</v>
          </cell>
          <cell r="E541">
            <v>90.29</v>
          </cell>
          <cell r="F541" t="str">
            <v>ED-48210</v>
          </cell>
          <cell r="G541"/>
        </row>
        <row r="542">
          <cell r="A542" t="str">
            <v>ED-48209</v>
          </cell>
          <cell r="B542" t="str">
            <v>ALV-DRY-005</v>
          </cell>
          <cell r="C542" t="str">
            <v>PAREDE DE GESSO ACARTONADO (DRY-WALL), DIVISÃO ENTRE ÁREAS SECAS DE UMA MESMA UNIDADE (ST/ST), ESP. 115 MM, INCLUSIVE MONTANTES, GUIAS E ACESSÓRIOS, EXCLUSIVE ISOLANTE TÉRMICO/ACÚSTICO</v>
          </cell>
          <cell r="D542" t="str">
            <v>M2</v>
          </cell>
          <cell r="E542">
            <v>80.64</v>
          </cell>
          <cell r="F542" t="str">
            <v>ED-48209</v>
          </cell>
          <cell r="G542"/>
        </row>
        <row r="543">
          <cell r="A543" t="str">
            <v>ED-48211</v>
          </cell>
          <cell r="B543" t="str">
            <v>ALV-DRY-015</v>
          </cell>
          <cell r="C543" t="str">
            <v>PAREDE DE GESSO ACARTONADO (DRY-WALL), DIVISÃO ENTRE ÁREAS UMIDAS DE UMA MESMA UNIDADE (RU/RU), ESP. 115 MM, INCLUSIVE MONTANTES, GUIAS E ACESSÓRIOS, EXCLUSIVE ISOLANTE TÉRMICO/ACÚSTICO</v>
          </cell>
          <cell r="D543" t="str">
            <v>M2</v>
          </cell>
          <cell r="E543">
            <v>99.96</v>
          </cell>
          <cell r="F543" t="str">
            <v>ED-48211</v>
          </cell>
          <cell r="G543"/>
        </row>
        <row r="544">
          <cell r="A544" t="str">
            <v>08.14</v>
          </cell>
          <cell r="B544">
            <v>8770</v>
          </cell>
          <cell r="C544" t="str">
            <v>DIVISÓRIA COMPENSADO NAVAL</v>
          </cell>
          <cell r="D544" t="str">
            <v/>
          </cell>
          <cell r="E544"/>
          <cell r="F544" t="str">
            <v>08.14</v>
          </cell>
          <cell r="G544"/>
        </row>
        <row r="545">
          <cell r="A545" t="str">
            <v>ED-48536</v>
          </cell>
          <cell r="B545" t="str">
            <v>DIV-PAI-005</v>
          </cell>
          <cell r="C545" t="str">
            <v>DIVISÓRIA EM PAINEL REMOVÍVEL, NÚCLEO COMPENSADO NAVAL - P. AÇO TIPO C</v>
          </cell>
          <cell r="D545" t="str">
            <v>M2</v>
          </cell>
          <cell r="E545">
            <v>92.34</v>
          </cell>
          <cell r="F545" t="str">
            <v>ED-48536</v>
          </cell>
          <cell r="G545"/>
        </row>
        <row r="546">
          <cell r="A546" t="str">
            <v>ED-48537</v>
          </cell>
          <cell r="B546" t="str">
            <v>DIV-PAI-010</v>
          </cell>
          <cell r="C546" t="str">
            <v>DIVISÓRIA EM PAINEL REMOVÍVEL, NÚCLEO COMPENSADO NAVAL - P. ALUMÍNIO TIPO C</v>
          </cell>
          <cell r="D546" t="str">
            <v>M2</v>
          </cell>
          <cell r="E546">
            <v>92.34</v>
          </cell>
          <cell r="F546" t="str">
            <v>ED-48537</v>
          </cell>
          <cell r="G546"/>
        </row>
        <row r="547">
          <cell r="A547" t="str">
            <v>08.15</v>
          </cell>
          <cell r="B547">
            <v>8771</v>
          </cell>
          <cell r="C547" t="str">
            <v>DIVISÓRIA EM PEDRA</v>
          </cell>
          <cell r="D547" t="str">
            <v/>
          </cell>
          <cell r="E547"/>
          <cell r="F547" t="str">
            <v>08.15</v>
          </cell>
          <cell r="G547"/>
        </row>
        <row r="548">
          <cell r="A548" t="str">
            <v>ED-48532</v>
          </cell>
          <cell r="B548" t="str">
            <v>DIV-PED-010</v>
          </cell>
          <cell r="C548" t="str">
            <v>DIVISÓRIA EM ARDÓSIA E = 3 CM, INCLUSIVE FERRAGENS EM LATÃO CROMADO</v>
          </cell>
          <cell r="D548" t="str">
            <v>M2</v>
          </cell>
          <cell r="E548">
            <v>255.19</v>
          </cell>
          <cell r="F548" t="str">
            <v>ED-48532</v>
          </cell>
          <cell r="G548"/>
        </row>
        <row r="549">
          <cell r="A549" t="str">
            <v>ED-48535</v>
          </cell>
          <cell r="B549" t="str">
            <v>DIV-PED-025</v>
          </cell>
          <cell r="C549" t="str">
            <v>DIVISÓRIA EM ARDÓSIA E = 3 CM, INCLUSIVE PERFIS EM CHAPA 18</v>
          </cell>
          <cell r="D549" t="str">
            <v>M2</v>
          </cell>
          <cell r="E549">
            <v>193.36</v>
          </cell>
          <cell r="F549" t="str">
            <v>ED-48535</v>
          </cell>
          <cell r="G549"/>
        </row>
        <row r="550">
          <cell r="A550" t="str">
            <v>ED-48533</v>
          </cell>
          <cell r="B550" t="str">
            <v>DIV-PED-015</v>
          </cell>
          <cell r="C550" t="str">
            <v>DIVISÓRIA EM GRANITO CINZA ANDORINHA E = 3 CM, INCLUSIVE FERRAGENS EM LATÃO CROMADO</v>
          </cell>
          <cell r="D550" t="str">
            <v>M2</v>
          </cell>
          <cell r="E550">
            <v>554.66</v>
          </cell>
          <cell r="F550" t="str">
            <v>ED-48533</v>
          </cell>
          <cell r="G550"/>
        </row>
        <row r="551">
          <cell r="A551" t="str">
            <v>ED-48531</v>
          </cell>
          <cell r="B551" t="str">
            <v>DIV-PED-005</v>
          </cell>
          <cell r="C551" t="str">
            <v>DIVISÓRIA EM MÁRMORE BRANCO E = 3 CM, INCLUSIVE FERRAGENS EM LATÃO CROMADO</v>
          </cell>
          <cell r="D551" t="str">
            <v>M2</v>
          </cell>
          <cell r="E551">
            <v>491.46</v>
          </cell>
          <cell r="F551" t="str">
            <v>ED-48531</v>
          </cell>
          <cell r="G551"/>
        </row>
        <row r="552">
          <cell r="A552" t="str">
            <v>ED-48534</v>
          </cell>
          <cell r="B552" t="str">
            <v>DIV-PED-020</v>
          </cell>
          <cell r="C552" t="str">
            <v>DIVISÓRIA EM MARMORITE E = 3 CM, INCLUSIVE FERRAGENS EM LATÃO CROMADO</v>
          </cell>
          <cell r="D552" t="str">
            <v>M2</v>
          </cell>
          <cell r="E552">
            <v>379.39</v>
          </cell>
          <cell r="F552" t="str">
            <v>ED-48534</v>
          </cell>
          <cell r="G552"/>
        </row>
        <row r="553">
          <cell r="A553" t="str">
            <v>09.</v>
          </cell>
          <cell r="B553">
            <v>8670</v>
          </cell>
          <cell r="C553" t="str">
            <v>ESQUADRIAS E FERRAGENS</v>
          </cell>
          <cell r="D553" t="str">
            <v/>
          </cell>
          <cell r="E553"/>
          <cell r="F553" t="str">
            <v>09.</v>
          </cell>
          <cell r="G553"/>
        </row>
        <row r="554">
          <cell r="A554" t="str">
            <v>09.01</v>
          </cell>
          <cell r="B554">
            <v>8773</v>
          </cell>
          <cell r="C554" t="str">
            <v>ESQUADRIA METÁLICA</v>
          </cell>
          <cell r="D554" t="str">
            <v/>
          </cell>
          <cell r="E554"/>
          <cell r="F554" t="str">
            <v>09.01</v>
          </cell>
          <cell r="G554"/>
        </row>
        <row r="555">
          <cell r="A555" t="str">
            <v>ED-50951</v>
          </cell>
          <cell r="B555" t="str">
            <v>SER-GRA-005</v>
          </cell>
          <cell r="C555" t="str">
            <v>FORNECIMENTO E ASSENTAMENTO DE GRADE FIXA DE FERRO, PARA PROTEÇÃO DE JANELAS</v>
          </cell>
          <cell r="D555" t="str">
            <v>M2</v>
          </cell>
          <cell r="E555">
            <v>265.55</v>
          </cell>
          <cell r="F555" t="str">
            <v>ED-50951</v>
          </cell>
          <cell r="G555"/>
        </row>
        <row r="556">
          <cell r="A556" t="str">
            <v>ED-13908</v>
          </cell>
          <cell r="B556" t="str">
            <v>-</v>
          </cell>
          <cell r="C556" t="str">
            <v>FORNECIMENTO E ASSENTAMENTO DE PORTA DE CORRER DUAS (2) FOLHAS, EM CHAPA GALVANIZADA LAMBRIL, MODELO ONDULADA, INCLUSIVE PERFIS PARA MARCO E PINTURA ANTICORROSIVA COM UMA (1) DEMÃO, EXCLUSIVE FECHADURA E ROLDANAS</v>
          </cell>
          <cell r="D556" t="str">
            <v>M2</v>
          </cell>
          <cell r="E556">
            <v>340.07</v>
          </cell>
          <cell r="F556" t="str">
            <v>ED-13908</v>
          </cell>
          <cell r="G556"/>
        </row>
        <row r="557">
          <cell r="A557" t="str">
            <v>ED-13888</v>
          </cell>
          <cell r="B557" t="str">
            <v>-</v>
          </cell>
          <cell r="C557" t="str">
            <v>FORNECIMENTO E ASSENTAMENTO DE PORTA DE CORRER UMA (1) FOLHA, EM CHAPA GALVANIZADA LAMBRIL, MODELO ONDULADA, INCLUSIVE PERFIS PARA MARCO E PINTURA ANTICORROSIVA COM UMA (1) DEMÃO, EXCLUSIVE FECHADURA E ROLDANAS</v>
          </cell>
          <cell r="D557" t="str">
            <v>M2</v>
          </cell>
          <cell r="E557">
            <v>322.45</v>
          </cell>
          <cell r="F557" t="str">
            <v>ED-13888</v>
          </cell>
          <cell r="G557"/>
        </row>
        <row r="558">
          <cell r="A558" t="str">
            <v>ED-7576</v>
          </cell>
          <cell r="B558" t="str">
            <v>-</v>
          </cell>
          <cell r="C558" t="str">
            <v>FORNECIMENTO E ASSENTAMENTO DE PORTA EM ALUMÍNIO, TIPO VENEZIANA, DE ABRIR, ACABAMENTO ANODIZADO NATURAL, INCLUSIVE FECHADURA E MARCO</v>
          </cell>
          <cell r="D558" t="str">
            <v>M2</v>
          </cell>
          <cell r="E558">
            <v>503.53</v>
          </cell>
          <cell r="F558" t="str">
            <v>ED-7576</v>
          </cell>
          <cell r="G558"/>
        </row>
        <row r="559">
          <cell r="A559" t="str">
            <v>ED-13926</v>
          </cell>
          <cell r="B559" t="str">
            <v>-</v>
          </cell>
          <cell r="C559" t="str">
            <v>FORNECIMENTO E INSTALAÇÃO DE FERRAGENS PARA PORTA DE CORRER COM DUAS (2) FOLHAS, BATENTE COM ALTURA MÁXIMA DE 2,3M, INCLUSIVE FECHADURA, MODELO BICO PAPAGAIO, ROLDANA INFERIOR E SUPERIOR, MODELO TIPO U, CAPACIDADE 360KG</v>
          </cell>
          <cell r="D559" t="str">
            <v>UN</v>
          </cell>
          <cell r="E559">
            <v>282.2</v>
          </cell>
          <cell r="F559" t="str">
            <v>ED-13926</v>
          </cell>
          <cell r="G559"/>
        </row>
        <row r="560">
          <cell r="A560" t="str">
            <v>ED-13911</v>
          </cell>
          <cell r="B560" t="str">
            <v>-</v>
          </cell>
          <cell r="C560" t="str">
            <v>FORNECIMENTO E INSTALAÇÃO DE FERRAGENS PARA PORTA DE CORRER COM UMA (1) FOLHA, BATENTE COM ALTURA MÁXIMA DE 2,3M, INCLUSIVE FECHADURA, MODELO BICO PAPAGAIO, ROLDANA INFERIOR E SUPERIOR, MODELO TIPO U, CAPACIDADE 360KG</v>
          </cell>
          <cell r="D560" t="str">
            <v>UN</v>
          </cell>
          <cell r="E560">
            <v>167.17</v>
          </cell>
          <cell r="F560" t="str">
            <v>ED-13911</v>
          </cell>
          <cell r="G560"/>
        </row>
        <row r="561">
          <cell r="A561" t="str">
            <v>09.02</v>
          </cell>
          <cell r="B561">
            <v>8774</v>
          </cell>
          <cell r="C561" t="str">
            <v>JANELA DE ALUMÍNIO</v>
          </cell>
          <cell r="D561" t="str">
            <v/>
          </cell>
          <cell r="E561"/>
          <cell r="F561" t="str">
            <v>09.02</v>
          </cell>
          <cell r="G561"/>
        </row>
        <row r="562">
          <cell r="A562" t="str">
            <v>ED-50961</v>
          </cell>
          <cell r="B562" t="str">
            <v>SER-JAN-025</v>
          </cell>
          <cell r="C562" t="str">
            <v>FORNECIMENTO E ASSENTAMENTO DE JANELA DE ALUMÍNIO, LINHA SUPREMA ACABAMENTO ANODIZADO, TIPO BASCULA COM CONTRAMARCO, INCLUSIVE FORNECIMENTO DE VIDRO LISO DE 4MM, FERRAGENS E ACESSÓRIOS</v>
          </cell>
          <cell r="D562" t="str">
            <v>M2</v>
          </cell>
          <cell r="E562">
            <v>401.08</v>
          </cell>
          <cell r="F562" t="str">
            <v>ED-50961</v>
          </cell>
          <cell r="G562"/>
        </row>
        <row r="563">
          <cell r="A563" t="str">
            <v>ED-50962</v>
          </cell>
          <cell r="B563" t="str">
            <v>SER-JAN-030</v>
          </cell>
          <cell r="C563" t="str">
            <v>FORNECIMENTO E ASSENTAMENTO DE JANELA DE ALUMÍNIO, LINHA SUPREMA ACABAMENTO ANODIZADO, TIPO CORRER COM CONTRAMARCO, INCLUSIVE FORNECIMENTO DE VIDRO LISO DE 4MM, FERRAGENS E ACESSÓRIOS</v>
          </cell>
          <cell r="D563" t="str">
            <v>M2</v>
          </cell>
          <cell r="E563">
            <v>416.26</v>
          </cell>
          <cell r="F563" t="str">
            <v>ED-50962</v>
          </cell>
          <cell r="G563"/>
        </row>
        <row r="564">
          <cell r="A564" t="str">
            <v>ED-50963</v>
          </cell>
          <cell r="B564" t="str">
            <v>SER-JAN-035</v>
          </cell>
          <cell r="C564" t="str">
            <v>FORNECIMENTO E ASSENTAMENTO DE JANELA DE ALUMÍNIO, LINHA SUPREMA ACABAMENTO ANODIZADO, TIPO CORRER, 2 FOLHAS COM CONTRAMARCO, INCLUSIVE FORNECIMENTO DE VIDRO LISO DE 4MM, FERRAGENS E ACESSÓRIOS</v>
          </cell>
          <cell r="D564" t="str">
            <v>M2</v>
          </cell>
          <cell r="E564">
            <v>416.26</v>
          </cell>
          <cell r="F564" t="str">
            <v>ED-50963</v>
          </cell>
          <cell r="G564"/>
        </row>
        <row r="565">
          <cell r="A565" t="str">
            <v>ED-50964</v>
          </cell>
          <cell r="B565" t="str">
            <v>SER-JAN-040</v>
          </cell>
          <cell r="C565" t="str">
            <v>FORNECIMENTO E ASSENTAMENTO DE JANELA DE ALUMÍNIO, LINHA SUPREMA ACABAMENTO ANODIZADO, TIPO MAXIM-AR COM CONTRAMARCO, INCLUSIVE FORNECIMENTO DE VIDRO LISO DE 4MM, FERRAGENS E ACESSÓRIOS</v>
          </cell>
          <cell r="D565" t="str">
            <v>M2</v>
          </cell>
          <cell r="E565">
            <v>419.3</v>
          </cell>
          <cell r="F565" t="str">
            <v>ED-50964</v>
          </cell>
          <cell r="G565"/>
        </row>
        <row r="566">
          <cell r="A566" t="str">
            <v>09.03</v>
          </cell>
          <cell r="B566">
            <v>8775</v>
          </cell>
          <cell r="C566" t="str">
            <v>JANELA DE FERRO E METALON</v>
          </cell>
          <cell r="D566" t="str">
            <v/>
          </cell>
          <cell r="E566"/>
          <cell r="F566" t="str">
            <v>09.03</v>
          </cell>
          <cell r="G566"/>
        </row>
        <row r="567">
          <cell r="A567" t="str">
            <v>ED-50933</v>
          </cell>
          <cell r="B567" t="str">
            <v>SER-COL-015</v>
          </cell>
          <cell r="C567" t="str">
            <v>ASSENTAMENTO DE GRADIS E PORTÕES</v>
          </cell>
          <cell r="D567" t="str">
            <v>M2</v>
          </cell>
          <cell r="E567">
            <v>71.33</v>
          </cell>
          <cell r="F567" t="str">
            <v>ED-50933</v>
          </cell>
          <cell r="G567"/>
        </row>
        <row r="568">
          <cell r="A568" t="str">
            <v>ED-50931</v>
          </cell>
          <cell r="B568" t="str">
            <v>SER-COL-005</v>
          </cell>
          <cell r="C568" t="str">
            <v>ASSENTAMENTO DE JANELAS METÁLICAS BASCULANTE OU FIXA</v>
          </cell>
          <cell r="D568" t="str">
            <v>M2</v>
          </cell>
          <cell r="E568">
            <v>80.599999999999994</v>
          </cell>
          <cell r="F568" t="str">
            <v>ED-50931</v>
          </cell>
          <cell r="G568"/>
        </row>
        <row r="569">
          <cell r="A569" t="str">
            <v>ED-50932</v>
          </cell>
          <cell r="B569" t="str">
            <v>SER-COL-010</v>
          </cell>
          <cell r="C569" t="str">
            <v>ASSENTAMENTO DE JANELAS METÁLICAS DE CORRER E MAXIM-AR</v>
          </cell>
          <cell r="D569" t="str">
            <v>M2</v>
          </cell>
          <cell r="E569">
            <v>129.44999999999999</v>
          </cell>
          <cell r="F569" t="str">
            <v>ED-50932</v>
          </cell>
          <cell r="G569"/>
        </row>
        <row r="570">
          <cell r="A570" t="str">
            <v>ED-50934</v>
          </cell>
          <cell r="B570" t="str">
            <v>SER-COL-020</v>
          </cell>
          <cell r="C570" t="str">
            <v>ASSENTAMENTO DE PORTA DE METÁLICA UMA (1) OU DUAS (2) FOLHAS</v>
          </cell>
          <cell r="D570" t="str">
            <v>M2</v>
          </cell>
          <cell r="E570">
            <v>50.51</v>
          </cell>
          <cell r="F570" t="str">
            <v>ED-50934</v>
          </cell>
          <cell r="G570"/>
        </row>
        <row r="571">
          <cell r="A571" t="str">
            <v>ED-50930</v>
          </cell>
          <cell r="B571" t="str">
            <v>SER-CAI-006</v>
          </cell>
          <cell r="C571" t="str">
            <v>FORNECIMENTO E ASSENTAMENTO DE CAIXILHO FIXO DE FERRO COM TELA CORRUGADA # 15 MM FIO 12</v>
          </cell>
          <cell r="D571" t="str">
            <v>M2</v>
          </cell>
          <cell r="E571">
            <v>232.4</v>
          </cell>
          <cell r="F571" t="str">
            <v>ED-50930</v>
          </cell>
          <cell r="G571"/>
        </row>
        <row r="572">
          <cell r="A572" t="str">
            <v>ED-50954</v>
          </cell>
          <cell r="B572" t="str">
            <v>SER-JAN-005</v>
          </cell>
          <cell r="C572" t="str">
            <v>FORNECIMENTO E ASSENTAMENTO DE JANELA BASCULANTE DE FERRO</v>
          </cell>
          <cell r="D572" t="str">
            <v>M2</v>
          </cell>
          <cell r="E572">
            <v>354.77</v>
          </cell>
          <cell r="F572" t="str">
            <v>ED-50954</v>
          </cell>
          <cell r="G572"/>
        </row>
        <row r="573">
          <cell r="A573" t="str">
            <v>ED-50957</v>
          </cell>
          <cell r="B573" t="str">
            <v>SER-JAN-010</v>
          </cell>
          <cell r="C573" t="str">
            <v>FORNECIMENTO E ASSENTAMENTO DE JANELA BASCULANTE EM METALON</v>
          </cell>
          <cell r="D573" t="str">
            <v>M2</v>
          </cell>
          <cell r="E573">
            <v>365.38</v>
          </cell>
          <cell r="F573" t="str">
            <v>ED-50957</v>
          </cell>
          <cell r="G573"/>
        </row>
        <row r="574">
          <cell r="A574" t="str">
            <v>ED-50955</v>
          </cell>
          <cell r="B574" t="str">
            <v>SER-JAN-006</v>
          </cell>
          <cell r="C574" t="str">
            <v>FORNECIMENTO E ASSENTAMENTO DE JANELA DE CORRER EM FERRO</v>
          </cell>
          <cell r="D574" t="str">
            <v>M2</v>
          </cell>
          <cell r="E574">
            <v>414.61</v>
          </cell>
          <cell r="F574" t="str">
            <v>ED-50955</v>
          </cell>
          <cell r="G574"/>
        </row>
        <row r="575">
          <cell r="A575" t="str">
            <v>ED-50958</v>
          </cell>
          <cell r="B575" t="str">
            <v>SER-JAN-015</v>
          </cell>
          <cell r="C575" t="str">
            <v>FORNECIMENTO E ASSENTAMENTO DE JANELA DE CORRER EM METALON</v>
          </cell>
          <cell r="D575" t="str">
            <v>M2</v>
          </cell>
          <cell r="E575">
            <v>414.61</v>
          </cell>
          <cell r="F575" t="str">
            <v>ED-50958</v>
          </cell>
          <cell r="G575"/>
        </row>
        <row r="576">
          <cell r="A576" t="str">
            <v>ED-50956</v>
          </cell>
          <cell r="B576" t="str">
            <v>SER-JAN-007</v>
          </cell>
          <cell r="C576" t="str">
            <v>FORNECIMENTO E ASSENTAMENTO DE JANELA EM FERRO, TIPO MAXIM-AR, INCLUSIVE FERRAGENS E ACESSÓRIOS</v>
          </cell>
          <cell r="D576" t="str">
            <v>M2</v>
          </cell>
          <cell r="E576">
            <v>298.24</v>
          </cell>
          <cell r="F576" t="str">
            <v>ED-50956</v>
          </cell>
          <cell r="G576"/>
        </row>
        <row r="577">
          <cell r="A577" t="str">
            <v>ED-50959</v>
          </cell>
          <cell r="B577" t="str">
            <v>SER-JAN-016</v>
          </cell>
          <cell r="C577" t="str">
            <v>FORNECIMENTO E ASSENTAMENTO DE JANELA EM METALON, TIPO MAXIM-AR, INCLUSIVE FERRAGENS E ACESSÓRIOS</v>
          </cell>
          <cell r="D577" t="str">
            <v>M2</v>
          </cell>
          <cell r="E577">
            <v>298.24</v>
          </cell>
          <cell r="F577" t="str">
            <v>ED-50959</v>
          </cell>
          <cell r="G577"/>
        </row>
        <row r="578">
          <cell r="A578" t="str">
            <v>ED-50960</v>
          </cell>
          <cell r="B578" t="str">
            <v>SER-JAN-020</v>
          </cell>
          <cell r="C578" t="str">
            <v>FORNECIMENTO E ASSENTAMENTO DE JANELA VENEZIANA FIXAS METALON</v>
          </cell>
          <cell r="D578" t="str">
            <v>M2</v>
          </cell>
          <cell r="E578">
            <v>467.17</v>
          </cell>
          <cell r="F578" t="str">
            <v>ED-50960</v>
          </cell>
          <cell r="G578"/>
        </row>
        <row r="579">
          <cell r="A579" t="str">
            <v>09.04</v>
          </cell>
          <cell r="B579">
            <v>8776</v>
          </cell>
          <cell r="C579" t="str">
            <v>PORTA DE ALUMÍNIO</v>
          </cell>
          <cell r="D579" t="str">
            <v/>
          </cell>
          <cell r="E579"/>
          <cell r="F579" t="str">
            <v>09.04</v>
          </cell>
          <cell r="G579"/>
        </row>
        <row r="580">
          <cell r="A580" t="str">
            <v>ED-50991</v>
          </cell>
          <cell r="B580" t="str">
            <v>SER-POR-095</v>
          </cell>
          <cell r="C580" t="str">
            <v>FORNECIMENTO E ASSENTAMENTO DE PORTA DE ALUMÍNIO, LINHA SUPREMA ACABAMENTO ANODIZADO, TIPO CORRER, COM DUAS FOLHAS, INCLUSIVE FORNECIMENTO DE VIDRO LISO DE 4MM, FERRAGENS E ACESSÓRIOS</v>
          </cell>
          <cell r="D580" t="str">
            <v>M2</v>
          </cell>
          <cell r="E580">
            <v>445.72</v>
          </cell>
          <cell r="F580" t="str">
            <v>ED-50991</v>
          </cell>
          <cell r="G580"/>
        </row>
        <row r="581">
          <cell r="A581" t="str">
            <v>09.05</v>
          </cell>
          <cell r="B581">
            <v>8777</v>
          </cell>
          <cell r="C581" t="str">
            <v>PORTA DE FERRO E METALON</v>
          </cell>
          <cell r="D581" t="str">
            <v/>
          </cell>
          <cell r="E581"/>
          <cell r="F581" t="str">
            <v>09.05</v>
          </cell>
          <cell r="G581"/>
        </row>
        <row r="582">
          <cell r="A582" t="str">
            <v>ED-50971</v>
          </cell>
          <cell r="B582" t="str">
            <v>SER-POR-010</v>
          </cell>
          <cell r="C582" t="str">
            <v>PORTA COMPLETA, ESTRUTURA E MARCO EM CHAPA DOBRADA - 60 X 210 CM</v>
          </cell>
          <cell r="D582" t="str">
            <v>U</v>
          </cell>
          <cell r="E582">
            <v>323.64</v>
          </cell>
          <cell r="F582" t="str">
            <v>ED-50971</v>
          </cell>
          <cell r="G582"/>
        </row>
        <row r="583">
          <cell r="A583" t="str">
            <v>ED-50972</v>
          </cell>
          <cell r="B583" t="str">
            <v>SER-POR-011</v>
          </cell>
          <cell r="C583" t="str">
            <v>PORTA COMPLETA, ESTRUTURA E MARCO EM CHAPA DOBRADA - 70 X 210 CM</v>
          </cell>
          <cell r="D583" t="str">
            <v>U</v>
          </cell>
          <cell r="E583">
            <v>354.24</v>
          </cell>
          <cell r="F583" t="str">
            <v>ED-50972</v>
          </cell>
          <cell r="G583"/>
        </row>
        <row r="584">
          <cell r="A584" t="str">
            <v>ED-50973</v>
          </cell>
          <cell r="B584" t="str">
            <v>SER-POR-015</v>
          </cell>
          <cell r="C584" t="str">
            <v>PORTA COMPLETA, ESTRUTURA E MARCO EM CHAPA DOBRADA - 80 X 210 CM</v>
          </cell>
          <cell r="D584" t="str">
            <v>U</v>
          </cell>
          <cell r="E584">
            <v>384.85</v>
          </cell>
          <cell r="F584" t="str">
            <v>ED-50973</v>
          </cell>
          <cell r="G584"/>
        </row>
        <row r="585">
          <cell r="A585" t="str">
            <v>ED-50974</v>
          </cell>
          <cell r="B585" t="str">
            <v>SER-POR-016</v>
          </cell>
          <cell r="C585" t="str">
            <v>PORTA COMPLETA, ESTRUTURA E MARCO EM CHAPA DOBRADA - 80 X 210 CM, COM BARRA DE APOIO</v>
          </cell>
          <cell r="D585" t="str">
            <v>U</v>
          </cell>
          <cell r="E585">
            <v>485.71</v>
          </cell>
          <cell r="F585" t="str">
            <v>ED-50974</v>
          </cell>
          <cell r="G585"/>
        </row>
        <row r="586">
          <cell r="A586" t="str">
            <v>ED-50975</v>
          </cell>
          <cell r="B586" t="str">
            <v>SER-POR-020</v>
          </cell>
          <cell r="C586" t="str">
            <v>PORTA COMPLETA, ESTRUTURA E MARCO EM CHAPA DOBRADA - 90 X 210 CM</v>
          </cell>
          <cell r="D586" t="str">
            <v>U</v>
          </cell>
          <cell r="E586">
            <v>415.46</v>
          </cell>
          <cell r="F586" t="str">
            <v>ED-50975</v>
          </cell>
          <cell r="G586"/>
        </row>
        <row r="587">
          <cell r="A587" t="str">
            <v>ED-50978</v>
          </cell>
          <cell r="B587" t="str">
            <v>SER-POR-030</v>
          </cell>
          <cell r="C587" t="str">
            <v>PORTA DE SANITÁRIO COMPLETA, COM BATENTES DE FERRO, ESTRUTURA EM METALON 20 X 30, FOLHA EM CHAPA GALVANIZADA Nº. 18, TRANQUETA E DOBRADIÇAS - 60 X 180 CM</v>
          </cell>
          <cell r="D587" t="str">
            <v>U</v>
          </cell>
          <cell r="E587">
            <v>299.55</v>
          </cell>
          <cell r="F587" t="str">
            <v>ED-50978</v>
          </cell>
          <cell r="G587"/>
        </row>
        <row r="588">
          <cell r="A588" t="str">
            <v>ED-50976</v>
          </cell>
          <cell r="B588" t="str">
            <v>SER-POR-025</v>
          </cell>
          <cell r="C588" t="str">
            <v>PORTA DE SANITÁRIO COMPLETA, COM BATENTES DE FERRO, ESTRUTURA EM METALON 20 X 30 MM, FOLHA EM CHAPA GALVANIZADA Nº. 18, TRANQUETA E DOBRADIÇAS - 60 X 150 CM</v>
          </cell>
          <cell r="D588" t="str">
            <v>U</v>
          </cell>
          <cell r="E588">
            <v>260.45</v>
          </cell>
          <cell r="F588" t="str">
            <v>ED-50976</v>
          </cell>
          <cell r="G588"/>
        </row>
        <row r="589">
          <cell r="A589" t="str">
            <v>ED-50977</v>
          </cell>
          <cell r="B589" t="str">
            <v>SER-POR-026</v>
          </cell>
          <cell r="C589" t="str">
            <v>PORTA DE SANITÁRIO COMPLETA, COM BATENTES DE FERRO, ESTRUTURA EM METALON 20 X 30 MM, FOLHA EM CHAPA GALVANIZADA Nº. 18, TRANQUETA E DOBRADIÇAS - 80 X 150 CM</v>
          </cell>
          <cell r="D589" t="str">
            <v>U</v>
          </cell>
          <cell r="E589">
            <v>295.61</v>
          </cell>
          <cell r="F589" t="str">
            <v>ED-50977</v>
          </cell>
          <cell r="G589"/>
        </row>
        <row r="590">
          <cell r="A590" t="str">
            <v>ED-50979</v>
          </cell>
          <cell r="B590" t="str">
            <v>SER-POR-035</v>
          </cell>
          <cell r="C590" t="str">
            <v>PORTA EM PERFIL E CHAPA METÁLICA</v>
          </cell>
          <cell r="D590" t="str">
            <v>M2</v>
          </cell>
          <cell r="E590">
            <v>290.51</v>
          </cell>
          <cell r="F590" t="str">
            <v>ED-50979</v>
          </cell>
          <cell r="G590"/>
        </row>
        <row r="591">
          <cell r="A591" t="str">
            <v>ED-50980</v>
          </cell>
          <cell r="B591" t="str">
            <v>SER-POR-040</v>
          </cell>
          <cell r="C591" t="str">
            <v>PORTA VENEZIANA EM CHAPA DOBRADA E METALON</v>
          </cell>
          <cell r="D591" t="str">
            <v>M2</v>
          </cell>
          <cell r="E591">
            <v>250.51</v>
          </cell>
          <cell r="F591" t="str">
            <v>ED-50980</v>
          </cell>
          <cell r="G591"/>
        </row>
        <row r="592">
          <cell r="A592" t="str">
            <v>ED-50981</v>
          </cell>
          <cell r="B592" t="str">
            <v>SER-POR-045</v>
          </cell>
          <cell r="C592" t="str">
            <v>PORTA VENEZIANA EM PERFIL E CHAPA METÁLICA</v>
          </cell>
          <cell r="D592" t="str">
            <v>M2</v>
          </cell>
          <cell r="E592">
            <v>290.51</v>
          </cell>
          <cell r="F592" t="str">
            <v>ED-50981</v>
          </cell>
          <cell r="G592"/>
        </row>
        <row r="593">
          <cell r="A593" t="str">
            <v>09.06</v>
          </cell>
          <cell r="B593">
            <v>8778</v>
          </cell>
          <cell r="C593" t="str">
            <v>PORTA DE MADEIRA DE LEI</v>
          </cell>
          <cell r="D593" t="str">
            <v/>
          </cell>
          <cell r="E593"/>
          <cell r="F593" t="str">
            <v>09.06</v>
          </cell>
          <cell r="G593"/>
        </row>
        <row r="594">
          <cell r="A594" t="str">
            <v>ED-49584</v>
          </cell>
          <cell r="B594" t="str">
            <v>ESQ-FOL-005</v>
          </cell>
          <cell r="C594" t="str">
            <v>FOLHA DE PORTA MADEIRA DE LEI PRANCHETA PARA PINTURA L &lt;= 60 CM, H &lt;= 180 CM</v>
          </cell>
          <cell r="D594" t="str">
            <v>U</v>
          </cell>
          <cell r="E594">
            <v>210.83</v>
          </cell>
          <cell r="F594" t="str">
            <v>ED-49584</v>
          </cell>
          <cell r="G594"/>
        </row>
        <row r="595">
          <cell r="A595" t="str">
            <v>ED-49585</v>
          </cell>
          <cell r="B595" t="str">
            <v>ESQ-FOL-010</v>
          </cell>
          <cell r="C595" t="str">
            <v>FOLHA DE PORTA MADEIRA DE LEI PRANCHETA PARA PINTURA 60 X 210 CM</v>
          </cell>
          <cell r="D595" t="str">
            <v>U</v>
          </cell>
          <cell r="E595">
            <v>248.62</v>
          </cell>
          <cell r="F595" t="str">
            <v>ED-49585</v>
          </cell>
          <cell r="G595"/>
        </row>
        <row r="596">
          <cell r="A596" t="str">
            <v>ED-49586</v>
          </cell>
          <cell r="B596" t="str">
            <v>ESQ-FOL-015</v>
          </cell>
          <cell r="C596" t="str">
            <v>FOLHA DE PORTA MADEIRA DE LEI PRANCHETA PARA PINTURA 70 X 210 CM</v>
          </cell>
          <cell r="D596" t="str">
            <v>U</v>
          </cell>
          <cell r="E596">
            <v>253.1</v>
          </cell>
          <cell r="F596" t="str">
            <v>ED-49586</v>
          </cell>
          <cell r="G596"/>
        </row>
        <row r="597">
          <cell r="A597" t="str">
            <v>ED-49587</v>
          </cell>
          <cell r="B597" t="str">
            <v>ESQ-FOL-020</v>
          </cell>
          <cell r="C597" t="str">
            <v>FOLHA DE PORTA MADEIRA DE LEI PRANCHETA PARA PINTURA 80 X 210 CM</v>
          </cell>
          <cell r="D597" t="str">
            <v>U</v>
          </cell>
          <cell r="E597">
            <v>257.58</v>
          </cell>
          <cell r="F597" t="str">
            <v>ED-49587</v>
          </cell>
          <cell r="G597"/>
        </row>
        <row r="598">
          <cell r="A598" t="str">
            <v>ED-49588</v>
          </cell>
          <cell r="B598" t="str">
            <v>ESQ-FOL-025</v>
          </cell>
          <cell r="C598" t="str">
            <v>FOLHA DE PORTA MADEIRA DE LEI PRANCHETA PARA PINTURA 90 X 210 CM</v>
          </cell>
          <cell r="D598" t="str">
            <v>U</v>
          </cell>
          <cell r="E598">
            <v>277.8</v>
          </cell>
          <cell r="F598" t="str">
            <v>ED-49588</v>
          </cell>
          <cell r="G598"/>
        </row>
        <row r="599">
          <cell r="A599" t="str">
            <v>ED-49589</v>
          </cell>
          <cell r="B599" t="str">
            <v>ESQ-MAR-005</v>
          </cell>
          <cell r="C599" t="str">
            <v>MARCO DE MADEIRA DE LEI PARA PINTURA, L = 14 CM, 60 X 210 CM</v>
          </cell>
          <cell r="D599" t="str">
            <v>U</v>
          </cell>
          <cell r="E599">
            <v>176.23</v>
          </cell>
          <cell r="F599" t="str">
            <v>ED-49589</v>
          </cell>
          <cell r="G599"/>
        </row>
        <row r="600">
          <cell r="A600" t="str">
            <v>ED-49590</v>
          </cell>
          <cell r="B600" t="str">
            <v>ESQ-MAR-010</v>
          </cell>
          <cell r="C600" t="str">
            <v>MARCO EM MADEIRA DE LEI PARA PINTURA, L = 14 CM, 70 X 210 CM</v>
          </cell>
          <cell r="D600" t="str">
            <v>U</v>
          </cell>
          <cell r="E600">
            <v>176.23</v>
          </cell>
          <cell r="F600" t="str">
            <v>ED-49590</v>
          </cell>
          <cell r="G600"/>
        </row>
        <row r="601">
          <cell r="A601" t="str">
            <v>ED-49591</v>
          </cell>
          <cell r="B601" t="str">
            <v>ESQ-MAR-015</v>
          </cell>
          <cell r="C601" t="str">
            <v>MARCO EM MADEIRA DE LEI PARA PINTURA, L = 14 CM, 80 X 210 CM</v>
          </cell>
          <cell r="D601" t="str">
            <v>U</v>
          </cell>
          <cell r="E601">
            <v>176.23</v>
          </cell>
          <cell r="F601" t="str">
            <v>ED-49591</v>
          </cell>
          <cell r="G601"/>
        </row>
        <row r="602">
          <cell r="A602" t="str">
            <v>ED-49592</v>
          </cell>
          <cell r="B602" t="str">
            <v>ESQ-MAR-020</v>
          </cell>
          <cell r="C602" t="str">
            <v>MARCO EM MADEIRA DE LEI PARA PINTURA, L = 14 CM, 90 X 210 CM</v>
          </cell>
          <cell r="D602" t="str">
            <v>U</v>
          </cell>
          <cell r="E602">
            <v>176.23</v>
          </cell>
          <cell r="F602" t="str">
            <v>ED-49592</v>
          </cell>
          <cell r="G602"/>
        </row>
        <row r="603">
          <cell r="A603" t="str">
            <v>ED-49600</v>
          </cell>
          <cell r="B603" t="str">
            <v>ESQ-POR-040</v>
          </cell>
          <cell r="C603" t="str">
            <v>PORTA DE ABRIR, MADEIRA DE LEI PRANCHETA PARA PINTURA COMPLETA 60 X 210 CM,COM FERRAGENS EM FERRO LATONADO</v>
          </cell>
          <cell r="D603" t="str">
            <v>U</v>
          </cell>
          <cell r="E603">
            <v>691.12</v>
          </cell>
          <cell r="F603" t="str">
            <v>ED-49600</v>
          </cell>
          <cell r="G603"/>
        </row>
        <row r="604">
          <cell r="A604" t="str">
            <v>ED-49601</v>
          </cell>
          <cell r="B604" t="str">
            <v>ESQ-POR-045</v>
          </cell>
          <cell r="C604" t="str">
            <v>PORTA DE ABRIR, MADEIRA DE LEI PRANCHETA PARA PINTURA COMPLETA 70 X 210 CM,COM FERRAGENS EM FERRO LATONADO</v>
          </cell>
          <cell r="D604" t="str">
            <v>U</v>
          </cell>
          <cell r="E604">
            <v>698.78</v>
          </cell>
          <cell r="F604" t="str">
            <v>ED-49601</v>
          </cell>
          <cell r="G604"/>
        </row>
        <row r="605">
          <cell r="A605" t="str">
            <v>ED-49602</v>
          </cell>
          <cell r="B605" t="str">
            <v>ESQ-POR-050</v>
          </cell>
          <cell r="C605" t="str">
            <v>PORTA DE ABRIR, MADEIRA DE LEI PRANCHETA PARA PINTURA COMPLETA 80 X 210 CM,COM FERRAGENS EM FERRO LATONADO</v>
          </cell>
          <cell r="D605" t="str">
            <v>U</v>
          </cell>
          <cell r="E605">
            <v>698.78</v>
          </cell>
          <cell r="F605" t="str">
            <v>ED-49602</v>
          </cell>
          <cell r="G605"/>
        </row>
        <row r="606">
          <cell r="A606" t="str">
            <v>ED-49603</v>
          </cell>
          <cell r="B606" t="str">
            <v>ESQ-POR-055</v>
          </cell>
          <cell r="C606" t="str">
            <v>PORTA DE ABRIR, MADEIRA DE LEI PRANCHETA PARA PINTURA COMPLETA 90 X 210 CM,COM FERRAGENS EM FERRO LATONADO</v>
          </cell>
          <cell r="D606" t="str">
            <v>U</v>
          </cell>
          <cell r="E606">
            <v>750.47</v>
          </cell>
          <cell r="F606" t="str">
            <v>ED-49603</v>
          </cell>
          <cell r="G606"/>
        </row>
        <row r="607">
          <cell r="A607" t="str">
            <v>ED-49611</v>
          </cell>
          <cell r="B607" t="str">
            <v>ESQ-REG-005</v>
          </cell>
          <cell r="C607" t="str">
            <v>RÉGUA PARA ALIZARES DE 5 X 1 CM DE MADEIRA DE LEI PARA PINTURA COLOCADO</v>
          </cell>
          <cell r="D607" t="str">
            <v>CJ</v>
          </cell>
          <cell r="E607">
            <v>46.48</v>
          </cell>
          <cell r="F607" t="str">
            <v>ED-49611</v>
          </cell>
          <cell r="G607"/>
        </row>
        <row r="608">
          <cell r="A608" t="str">
            <v>ED-49612</v>
          </cell>
          <cell r="B608" t="str">
            <v>ESQ-REG-010</v>
          </cell>
          <cell r="C608" t="str">
            <v>RÉGUA PARA ALIZARES DE 7 X 1 CM DE MADEIRA DE LEI PARA PINTURA COLOCADO</v>
          </cell>
          <cell r="D608" t="str">
            <v>CJ</v>
          </cell>
          <cell r="E608">
            <v>60.88</v>
          </cell>
          <cell r="F608" t="str">
            <v>ED-49612</v>
          </cell>
          <cell r="G608"/>
        </row>
        <row r="609">
          <cell r="A609" t="str">
            <v>09.07</v>
          </cell>
          <cell r="B609">
            <v>8779</v>
          </cell>
          <cell r="C609" t="str">
            <v>PORTA EM MADEIRA DE LEI COM LAMINADO MELAMÍNICO</v>
          </cell>
          <cell r="D609" t="str">
            <v/>
          </cell>
          <cell r="E609"/>
          <cell r="F609" t="str">
            <v>09.07</v>
          </cell>
          <cell r="G609"/>
        </row>
        <row r="610">
          <cell r="A610" t="str">
            <v>ED-49610</v>
          </cell>
          <cell r="B610" t="str">
            <v>ESQ-POR-082</v>
          </cell>
          <cell r="C610" t="str">
            <v>PORTA DE MADEIRA DE LEI ESPECIAL 70 X 210 CM REVESTIDA COM CHUMBO 2MMPB (FACE INTERNA) E VISOR, PARA PINTURA, INCLUSIVE FERRAGENS</v>
          </cell>
          <cell r="D610" t="str">
            <v>U</v>
          </cell>
          <cell r="E610">
            <v>3478.76</v>
          </cell>
          <cell r="F610" t="str">
            <v>ED-49610</v>
          </cell>
          <cell r="G610"/>
        </row>
        <row r="611">
          <cell r="A611" t="str">
            <v>ED-49609</v>
          </cell>
          <cell r="B611" t="str">
            <v>ESQ-POR-081</v>
          </cell>
          <cell r="C611" t="str">
            <v>PORTA DE MADEIRA DE LEI ESPECIAL 80 X 210 CM REVESTIDA COM CHUMBO 2MMPB (FACE INTERNA) E VISOR , PARA PINTURA, INCLUSIVE FERRAGENS</v>
          </cell>
          <cell r="D611" t="str">
            <v>U</v>
          </cell>
          <cell r="E611">
            <v>3649.26</v>
          </cell>
          <cell r="F611" t="str">
            <v>ED-49609</v>
          </cell>
          <cell r="G611"/>
        </row>
        <row r="612">
          <cell r="A612" t="str">
            <v>ED-49608</v>
          </cell>
          <cell r="B612" t="str">
            <v>ESQ-POR-080</v>
          </cell>
          <cell r="C612" t="str">
            <v>PORTA DE MADEIRA DE LEI ESPECIAL 90 X 210 CM REVESTIDA COM CHUMBO 2MMPB (FACE INTERNA) E VISOR, PARA PINTURA, INCLUSIVE FERRAGENS</v>
          </cell>
          <cell r="D612" t="str">
            <v>U</v>
          </cell>
          <cell r="E612">
            <v>3819.76</v>
          </cell>
          <cell r="F612" t="str">
            <v>ED-49608</v>
          </cell>
          <cell r="G612"/>
        </row>
        <row r="613">
          <cell r="A613" t="str">
            <v>ED-49607</v>
          </cell>
          <cell r="B613" t="str">
            <v>ESQ-POR-075</v>
          </cell>
          <cell r="C613" t="str">
            <v>PORTA EM MADEIRA DE LEI ESPECIAL COMPLETA 60 X 210 CM, COM REVESTIMENTO EM LAMINADO MELAMÍNICO NAS DUAS FACES, INCLUSIVE FERRAGENS E MAÇANETA TIPO ALAVANCA</v>
          </cell>
          <cell r="D613" t="str">
            <v>U</v>
          </cell>
          <cell r="E613">
            <v>835.12</v>
          </cell>
          <cell r="F613" t="str">
            <v>ED-49607</v>
          </cell>
          <cell r="G613"/>
        </row>
        <row r="614">
          <cell r="A614" t="str">
            <v>ED-49606</v>
          </cell>
          <cell r="B614" t="str">
            <v>ESQ-POR-070</v>
          </cell>
          <cell r="C614" t="str">
            <v>PORTA EM MADEIRA DE LEI ESPECIAL COMPLETA 70 X 210 CM, COM REVESTIMENTO EM LAMINADO MELAMÍNICO NAS DUAS FACES, INCLUSIVE FERRAGENS E MAÇANETA TIPO ALAVANCA</v>
          </cell>
          <cell r="D614" t="str">
            <v>U</v>
          </cell>
          <cell r="E614">
            <v>842.78</v>
          </cell>
          <cell r="F614" t="str">
            <v>ED-49606</v>
          </cell>
          <cell r="G614"/>
        </row>
        <row r="615">
          <cell r="A615" t="str">
            <v>ED-49605</v>
          </cell>
          <cell r="B615" t="str">
            <v>ESQ-POR-065</v>
          </cell>
          <cell r="C615" t="str">
            <v>PORTA EM MADEIRA DE LEI ESPECIAL COMPLETA 80 X 210 CM, COM REVESTIMENTO EM LAMINADO MELAMÍNICO NAS DUAS FACES, INCLUSIVE FERRAGENS E MAÇANETA TIPO ALAVANCA</v>
          </cell>
          <cell r="D615" t="str">
            <v>U</v>
          </cell>
          <cell r="E615">
            <v>842.78</v>
          </cell>
          <cell r="F615" t="str">
            <v>ED-49605</v>
          </cell>
          <cell r="G615"/>
        </row>
        <row r="616">
          <cell r="A616" t="str">
            <v>ED-49604</v>
          </cell>
          <cell r="B616" t="str">
            <v>ESQ-POR-060</v>
          </cell>
          <cell r="C616" t="str">
            <v>PORTA EM MADEIRA DE LEI ESPECIAL COMPLETA 90 X 210 CM, PARA PINTURA, PARA P.N.E., COM PROTEÇÃO INFERIOR EM LAMINADO MELAMÍNICO, INCLUSIVE FERRAGENS E MAÇANETA TIPO ALAVANCA (P2)</v>
          </cell>
          <cell r="D616" t="str">
            <v>U</v>
          </cell>
          <cell r="E616">
            <v>759.37</v>
          </cell>
          <cell r="F616" t="str">
            <v>ED-49604</v>
          </cell>
          <cell r="G616"/>
        </row>
        <row r="617">
          <cell r="A617" t="str">
            <v>ED-49599</v>
          </cell>
          <cell r="B617" t="str">
            <v>ESQ-POR-036</v>
          </cell>
          <cell r="C617" t="str">
            <v>PORTA EM MADEIRA DE LEI REVESTIDA EM LAMINADO MELAMÍNICO, COM MARCO EM ALUMÍNIO ANODIZADO NATURAL, TARJETA LIVRE/OCUPADO E DOBRADIÇAS - 60 X 165 CM</v>
          </cell>
          <cell r="D617" t="str">
            <v>U</v>
          </cell>
          <cell r="E617">
            <v>524.98</v>
          </cell>
          <cell r="F617" t="str">
            <v>ED-49599</v>
          </cell>
          <cell r="G617"/>
        </row>
        <row r="618">
          <cell r="A618" t="str">
            <v>09.08</v>
          </cell>
          <cell r="B618">
            <v>8780</v>
          </cell>
          <cell r="C618" t="str">
            <v>PORTA DE MADEIRA COM TARJETA</v>
          </cell>
          <cell r="D618" t="str">
            <v/>
          </cell>
          <cell r="E618"/>
          <cell r="F618" t="str">
            <v>09.08</v>
          </cell>
          <cell r="G618"/>
        </row>
        <row r="619">
          <cell r="A619" t="str">
            <v>ED-49597</v>
          </cell>
          <cell r="B619" t="str">
            <v>ESQ-POR-030</v>
          </cell>
          <cell r="C619" t="str">
            <v>PORTA DE MADEIRA, TIPO PRANCHETA, COM MARCO FERRO "L" 1 1/4 X 1/8", TARJETA E DOBRADIÇAS - 100 X 160 CM</v>
          </cell>
          <cell r="D619" t="str">
            <v>U</v>
          </cell>
          <cell r="E619">
            <v>429.03</v>
          </cell>
          <cell r="F619" t="str">
            <v>ED-49597</v>
          </cell>
          <cell r="G619"/>
        </row>
        <row r="620">
          <cell r="A620" t="str">
            <v>ED-49594</v>
          </cell>
          <cell r="B620" t="str">
            <v>ESQ-POR-015</v>
          </cell>
          <cell r="C620" t="str">
            <v>PORTA DE MADEIRA, TIPO PRANCHETA, COM MARCO FERRO "L" 1 1/4 X 1/8", TARJETA E DOBRADIÇAS - 55 X 180 CM</v>
          </cell>
          <cell r="D620" t="str">
            <v>U</v>
          </cell>
          <cell r="E620">
            <v>352.58</v>
          </cell>
          <cell r="F620" t="str">
            <v>ED-49594</v>
          </cell>
          <cell r="G620"/>
        </row>
        <row r="621">
          <cell r="A621" t="str">
            <v>ED-49598</v>
          </cell>
          <cell r="B621" t="str">
            <v>ESQ-POR-035</v>
          </cell>
          <cell r="C621" t="str">
            <v>PORTA DE MADEIRA, TIPO PRANCHETA, COM MARCO FERRO "L" 1 1/4 X 1/8", TARJETA LIVRE/OCUPADO E DOBRADIÇAS - 100 X 160 CM</v>
          </cell>
          <cell r="D621" t="str">
            <v>U</v>
          </cell>
          <cell r="E621">
            <v>447.03</v>
          </cell>
          <cell r="F621" t="str">
            <v>ED-49598</v>
          </cell>
          <cell r="G621"/>
        </row>
        <row r="622">
          <cell r="A622" t="str">
            <v>ED-49593</v>
          </cell>
          <cell r="B622" t="str">
            <v>ESQ-POR-010</v>
          </cell>
          <cell r="C622" t="str">
            <v>PORTA DE MADEIRA, TIPO PRANCHETA, COM MARCO FERRO "L" 1 1/4 X 1/8", TARJETA LIVRE/OCUPADO E DOBRADIÇAS - 55 X 160 CM</v>
          </cell>
          <cell r="D622" t="str">
            <v>U</v>
          </cell>
          <cell r="E622">
            <v>370.58</v>
          </cell>
          <cell r="F622" t="str">
            <v>ED-49593</v>
          </cell>
          <cell r="G622"/>
        </row>
        <row r="623">
          <cell r="A623" t="str">
            <v>ED-49595</v>
          </cell>
          <cell r="B623" t="str">
            <v>ESQ-POR-020</v>
          </cell>
          <cell r="C623" t="str">
            <v>PORTA DE MADEIRA, TIPO PRANCHETA, COM MARCO FERRO "L" 1 1/4 X 1/8", TARJETA LIVRE/OCUPADO E DOBRADIÇAS - 55 X 180 CM</v>
          </cell>
          <cell r="D623" t="str">
            <v>U</v>
          </cell>
          <cell r="E623">
            <v>370.58</v>
          </cell>
          <cell r="F623" t="str">
            <v>ED-49595</v>
          </cell>
          <cell r="G623"/>
        </row>
        <row r="624">
          <cell r="A624" t="str">
            <v>ED-49596</v>
          </cell>
          <cell r="B624" t="str">
            <v>ESQ-POR-025</v>
          </cell>
          <cell r="C624" t="str">
            <v>PORTA DE MADEIRA, TIPO PRANCHETA, COM MARCO FERRO "L" 1 1/4 X 1/8", TARJETA LIVRE/OCUPADO E DOBRADIÇAS - 60 X 165 CM</v>
          </cell>
          <cell r="D624" t="str">
            <v>U</v>
          </cell>
          <cell r="E624">
            <v>376.54</v>
          </cell>
          <cell r="F624" t="str">
            <v>ED-49596</v>
          </cell>
          <cell r="G624"/>
        </row>
        <row r="625">
          <cell r="A625" t="str">
            <v>09.09</v>
          </cell>
          <cell r="B625">
            <v>8781</v>
          </cell>
          <cell r="C625" t="str">
            <v>PEÇA ESPECIAL DE MADEIRA</v>
          </cell>
          <cell r="D625" t="str">
            <v/>
          </cell>
          <cell r="E625"/>
          <cell r="F625" t="str">
            <v>09.09</v>
          </cell>
          <cell r="G625"/>
        </row>
        <row r="626">
          <cell r="A626" t="str">
            <v>ED-49582</v>
          </cell>
          <cell r="B626" t="str">
            <v>ESQ-BAT-005</v>
          </cell>
          <cell r="C626" t="str">
            <v>BATE MACA DE MADEIRA DE LEI, INCLUSIVE APLICAÇÃO DE VERNIZ SINTÉTICO MARÍTIMO, DUAS (2) DEMÃOS, ACABAMENTO TIPO FOSCO</v>
          </cell>
          <cell r="D626" t="str">
            <v>M</v>
          </cell>
          <cell r="E626">
            <v>45.85</v>
          </cell>
          <cell r="F626" t="str">
            <v>ED-49582</v>
          </cell>
          <cell r="G626"/>
        </row>
        <row r="627">
          <cell r="A627" t="str">
            <v>ED-49583</v>
          </cell>
          <cell r="B627" t="str">
            <v>ESQ-BAT-010</v>
          </cell>
          <cell r="C627" t="str">
            <v>PROTETOR DE PAREDE BATE MACA EM PVC RÍGIDO DE ALTO IMPACTO, BASE DE FIXAÇÃO, TERMINAIS DE ACABAMENTO E ADAPTADORES L = 200 MM</v>
          </cell>
          <cell r="D627" t="str">
            <v>M</v>
          </cell>
          <cell r="E627">
            <v>65.67</v>
          </cell>
          <cell r="F627" t="str">
            <v>ED-49583</v>
          </cell>
          <cell r="G627"/>
        </row>
        <row r="628">
          <cell r="A628" t="str">
            <v>09.10</v>
          </cell>
          <cell r="B628">
            <v>8782</v>
          </cell>
          <cell r="C628" t="str">
            <v>VISOR PARA PORTA</v>
          </cell>
          <cell r="D628" t="str">
            <v/>
          </cell>
          <cell r="E628"/>
          <cell r="F628" t="str">
            <v>09.10</v>
          </cell>
          <cell r="G628"/>
        </row>
        <row r="629">
          <cell r="A629" t="str">
            <v>ED-7066</v>
          </cell>
          <cell r="B629" t="str">
            <v>-</v>
          </cell>
          <cell r="C629" t="str">
            <v>FORNECIMENTO DE VISOR 30X20 CM DE VIDRO EM CRISTAL INCOLOR FIXO E=4 MM COM MOLDURA DE MADEIRA, INSTALADO EM PORTA DE MADEIRA</v>
          </cell>
          <cell r="D629" t="str">
            <v>UN</v>
          </cell>
          <cell r="E629">
            <v>83.41</v>
          </cell>
          <cell r="F629" t="str">
            <v>ED-7066</v>
          </cell>
          <cell r="G629"/>
        </row>
        <row r="630">
          <cell r="A630" t="str">
            <v>09.11</v>
          </cell>
          <cell r="B630">
            <v>8783</v>
          </cell>
          <cell r="C630" t="str">
            <v>FERRAGEM E ACESSÓRIOS</v>
          </cell>
          <cell r="D630" t="str">
            <v/>
          </cell>
          <cell r="E630"/>
          <cell r="F630" t="str">
            <v>09.11</v>
          </cell>
          <cell r="G630"/>
        </row>
        <row r="631">
          <cell r="A631" t="str">
            <v>ED-49697</v>
          </cell>
          <cell r="B631" t="str">
            <v>FRG-DOB-010</v>
          </cell>
          <cell r="C631" t="str">
            <v>DOBRADIÇA DE FERRO CROMADA 3" X 2 1/2"</v>
          </cell>
          <cell r="D631" t="str">
            <v>U</v>
          </cell>
          <cell r="E631">
            <v>9.6999999999999993</v>
          </cell>
          <cell r="F631" t="str">
            <v>ED-49697</v>
          </cell>
          <cell r="G631"/>
        </row>
        <row r="632">
          <cell r="A632" t="str">
            <v>ED-49698</v>
          </cell>
          <cell r="B632" t="str">
            <v>FRG-DOB-015</v>
          </cell>
          <cell r="C632" t="str">
            <v>DOBRADIÇA DE FERRO CROMADA 3 1/2" X 2 1/2"</v>
          </cell>
          <cell r="D632" t="str">
            <v>U</v>
          </cell>
          <cell r="E632">
            <v>9.48</v>
          </cell>
          <cell r="F632" t="str">
            <v>ED-49698</v>
          </cell>
          <cell r="G632"/>
        </row>
        <row r="633">
          <cell r="A633" t="str">
            <v>ED-49696</v>
          </cell>
          <cell r="B633" t="str">
            <v>FRG-DOB-005</v>
          </cell>
          <cell r="C633" t="str">
            <v>DOBRADIÇA DE FERRO CROMADO 3" X 2"</v>
          </cell>
          <cell r="D633" t="str">
            <v>U</v>
          </cell>
          <cell r="E633">
            <v>9.6999999999999993</v>
          </cell>
          <cell r="F633" t="str">
            <v>ED-49696</v>
          </cell>
          <cell r="G633"/>
        </row>
        <row r="634">
          <cell r="A634" t="str">
            <v>ED-49701</v>
          </cell>
          <cell r="B634" t="str">
            <v>FRG-FEC-015</v>
          </cell>
          <cell r="C634" t="str">
            <v>FECHADURA TIPO BANHEIRO (TRANQUETA), GRAU DE SEGURANÇA MÉDIO, MÁQUINA 40MM, ACABAMENTO COM ESPELHO CROMADO E MAÇANETA MODELO ALAVANCA EM ZAMAC, INCLUSIVE ACESSÓRIOS PARA FIXAÇÃO E UMA (1) CHAVE</v>
          </cell>
          <cell r="D634" t="str">
            <v>U</v>
          </cell>
          <cell r="E634">
            <v>190.38</v>
          </cell>
          <cell r="F634" t="str">
            <v>ED-49701</v>
          </cell>
          <cell r="G634"/>
        </row>
        <row r="635">
          <cell r="A635" t="str">
            <v>ED-49699</v>
          </cell>
          <cell r="B635" t="str">
            <v>FRG-FEC-005</v>
          </cell>
          <cell r="C635" t="str">
            <v>FECHADURA TIPO EXTERNA, GRAU DE SEGURANÇA MÉDIO, MÁQUINA 40MM, ACABAMENTO COM ESPELHO CROMADO E MAÇANETA MODELO ALAVANCA EM ZAMAC, INCLUSIVE ACESSÓRIOS PARA FIXAÇÃO E DUAS (2) CHAVES</v>
          </cell>
          <cell r="D635" t="str">
            <v>U</v>
          </cell>
          <cell r="E635">
            <v>241.38</v>
          </cell>
          <cell r="F635" t="str">
            <v>ED-49699</v>
          </cell>
          <cell r="G635"/>
        </row>
        <row r="636">
          <cell r="A636" t="str">
            <v>ED-49700</v>
          </cell>
          <cell r="B636" t="str">
            <v>FRG-FEC-010</v>
          </cell>
          <cell r="C636" t="str">
            <v>FECHADURA TIPO INTERNA (GORGE), GRAU DE SEGURANÇA MÉDIO, MÁQUINA 40MM, ACABAMENTO COM ESPELHO CROMADO E MAÇANETA MODELO ALAVANCA EM ZAMAC, INCLUSIVE ACESSÓRIOS PARA FIXAÇÃO E DUAS (2) CHAVES</v>
          </cell>
          <cell r="D636" t="str">
            <v>U</v>
          </cell>
          <cell r="E636">
            <v>190.38</v>
          </cell>
          <cell r="F636" t="str">
            <v>ED-49700</v>
          </cell>
          <cell r="G636"/>
        </row>
        <row r="637">
          <cell r="A637" t="str">
            <v>ED-49702</v>
          </cell>
          <cell r="B637" t="str">
            <v>FRG-MOL-005</v>
          </cell>
          <cell r="C637" t="str">
            <v>MOLA HIDRÁULICA NORMAL</v>
          </cell>
          <cell r="D637" t="str">
            <v>U</v>
          </cell>
          <cell r="E637">
            <v>136.66</v>
          </cell>
          <cell r="F637" t="str">
            <v>ED-49702</v>
          </cell>
          <cell r="G637"/>
        </row>
        <row r="638">
          <cell r="A638" t="str">
            <v>ED-49704</v>
          </cell>
          <cell r="B638" t="str">
            <v>FRG-TAR-005</v>
          </cell>
          <cell r="C638" t="str">
            <v>TARJETA CROMADA, INSTALADA PORTAS DE SANITÁRIOS</v>
          </cell>
          <cell r="D638" t="str">
            <v>U</v>
          </cell>
          <cell r="E638">
            <v>56.58</v>
          </cell>
          <cell r="F638" t="str">
            <v>ED-49704</v>
          </cell>
          <cell r="G638"/>
        </row>
        <row r="639">
          <cell r="A639" t="str">
            <v>ED-49705</v>
          </cell>
          <cell r="B639" t="str">
            <v>FRG-TAR-010</v>
          </cell>
          <cell r="C639" t="str">
            <v>TARJETA CROMADA, INSTALADA PORTAS DE SANITÁRIOS-LIVRE/OCUPADO</v>
          </cell>
          <cell r="D639" t="str">
            <v>U</v>
          </cell>
          <cell r="E639">
            <v>74.58</v>
          </cell>
          <cell r="F639" t="str">
            <v>ED-49705</v>
          </cell>
          <cell r="G639"/>
        </row>
        <row r="640">
          <cell r="A640" t="str">
            <v>09.12</v>
          </cell>
          <cell r="B640">
            <v>8784</v>
          </cell>
          <cell r="C640" t="str">
            <v>PORTA CORTA-FOGO</v>
          </cell>
          <cell r="D640" t="str">
            <v/>
          </cell>
          <cell r="E640"/>
          <cell r="F640" t="str">
            <v>09.12</v>
          </cell>
          <cell r="G640"/>
        </row>
        <row r="641">
          <cell r="A641" t="str">
            <v>ED-50988</v>
          </cell>
          <cell r="B641" t="str">
            <v>SER-POR-080</v>
          </cell>
          <cell r="C641" t="str">
            <v>PORTA CORTA-FOGO, COLOCAÇÃO E ACABAMENTO, DE ABRIR, UMA FOLHA COM DOBRADIÇA ESPECIAL, MOLA DE FECHAMENTO, FECHADURA, MAÇANETA E DEMAIS FERRAGENS DE ACABAMENTO, DIMENSÕES 0,80 X 2,10 M</v>
          </cell>
          <cell r="D641" t="str">
            <v>U</v>
          </cell>
          <cell r="E641">
            <v>847.73</v>
          </cell>
          <cell r="F641" t="str">
            <v>ED-50988</v>
          </cell>
          <cell r="G641"/>
        </row>
        <row r="642">
          <cell r="A642" t="str">
            <v>ED-50989</v>
          </cell>
          <cell r="B642" t="str">
            <v>SER-POR-085</v>
          </cell>
          <cell r="C642" t="str">
            <v>PORTA CORTA-FOGO, COLOCAÇÃO E ACABAMENTO, DE ABRIR, UMA FOLHA COM DOBRADIÇA ESPECIAL, MOLA DE FECHAMENTO, FECHADURA, MAÇANETA E DEMAIS FERRAGENS DE ACABAMENTO, DIMENSÕES 0,90 X 2,10 M</v>
          </cell>
          <cell r="D642" t="str">
            <v>U</v>
          </cell>
          <cell r="E642">
            <v>1088.8699999999999</v>
          </cell>
          <cell r="F642" t="str">
            <v>ED-50989</v>
          </cell>
          <cell r="G642"/>
        </row>
        <row r="643">
          <cell r="A643" t="str">
            <v>ED-50990</v>
          </cell>
          <cell r="B643" t="str">
            <v>SER-POR-090</v>
          </cell>
          <cell r="C643" t="str">
            <v>PORTA CORTA-FOGO, COLOCAÇÃO E ACABAMENTO, DE ABRIR, UMA FOLHA COM DOBRADIÇA ESPECIAL, MOLA DE FECHAMENTO, FECHADURA, MAÇANETA E DEMAIS FERRAGENS DE ACABAMENTO, DIMENSÕES 1,600 X 2,10 M</v>
          </cell>
          <cell r="D643" t="str">
            <v>U</v>
          </cell>
          <cell r="E643">
            <v>2279.58</v>
          </cell>
          <cell r="F643" t="str">
            <v>ED-50990</v>
          </cell>
          <cell r="G643"/>
        </row>
        <row r="644">
          <cell r="A644" t="str">
            <v>09.13</v>
          </cell>
          <cell r="B644">
            <v>8785</v>
          </cell>
          <cell r="C644" t="str">
            <v>VEDAÇÃO E CALAFETAGEM</v>
          </cell>
          <cell r="D644" t="str">
            <v/>
          </cell>
          <cell r="E644"/>
          <cell r="F644" t="str">
            <v>09.13</v>
          </cell>
          <cell r="G644"/>
        </row>
        <row r="645">
          <cell r="A645" t="str">
            <v>ED-50992</v>
          </cell>
          <cell r="B645" t="str">
            <v>SER-VED-005</v>
          </cell>
          <cell r="C645" t="str">
            <v>VEDAÇÃO DE ESQUADRIAS METÁLICAS COM SILICONE PASTOSO</v>
          </cell>
          <cell r="D645" t="str">
            <v>M</v>
          </cell>
          <cell r="E645">
            <v>18.71</v>
          </cell>
          <cell r="F645" t="str">
            <v>ED-50992</v>
          </cell>
          <cell r="G645"/>
        </row>
        <row r="646">
          <cell r="A646" t="str">
            <v>10.</v>
          </cell>
          <cell r="B646">
            <v>8671</v>
          </cell>
          <cell r="C646" t="str">
            <v>COBERTURAS E PROTEÇÕES</v>
          </cell>
          <cell r="D646" t="str">
            <v/>
          </cell>
          <cell r="E646"/>
          <cell r="F646" t="str">
            <v>10.</v>
          </cell>
          <cell r="G646"/>
        </row>
        <row r="647">
          <cell r="A647" t="str">
            <v>10.01</v>
          </cell>
          <cell r="B647">
            <v>8786</v>
          </cell>
          <cell r="C647" t="str">
            <v>ESTRUTURA DE MADEIRA PARA COBERTURA</v>
          </cell>
          <cell r="D647" t="str">
            <v/>
          </cell>
          <cell r="E647"/>
          <cell r="F647" t="str">
            <v>10.01</v>
          </cell>
          <cell r="G647"/>
        </row>
        <row r="648">
          <cell r="A648" t="str">
            <v>ED-48414</v>
          </cell>
          <cell r="B648" t="str">
            <v>COB-ENG-040</v>
          </cell>
          <cell r="C648" t="str">
            <v>CAIBRO DE MADEIRA EM PARAJU 7 X 4 CM</v>
          </cell>
          <cell r="D648" t="str">
            <v>M</v>
          </cell>
          <cell r="E648">
            <v>12.16</v>
          </cell>
          <cell r="F648" t="str">
            <v>ED-48414</v>
          </cell>
          <cell r="G648"/>
        </row>
        <row r="649">
          <cell r="A649" t="str">
            <v>ED-48408</v>
          </cell>
          <cell r="B649" t="str">
            <v>COB-ENG-010</v>
          </cell>
          <cell r="C649" t="str">
            <v>ENGRADAMENTO PARA TELHADO DE FIBROCIMENTO ONDULADA</v>
          </cell>
          <cell r="D649" t="str">
            <v>M2</v>
          </cell>
          <cell r="E649">
            <v>73.06</v>
          </cell>
          <cell r="F649" t="str">
            <v>ED-48408</v>
          </cell>
          <cell r="G649"/>
        </row>
        <row r="650">
          <cell r="A650" t="str">
            <v>ED-48409</v>
          </cell>
          <cell r="B650" t="str">
            <v>COB-ENG-015</v>
          </cell>
          <cell r="C650" t="str">
            <v>ENGRADAMENTO PARA TELHADO DE FIBROCIMENTO TIPO KALHETA, CANALETE 49</v>
          </cell>
          <cell r="D650" t="str">
            <v>M2</v>
          </cell>
          <cell r="E650">
            <v>23.9</v>
          </cell>
          <cell r="F650" t="str">
            <v>ED-48409</v>
          </cell>
          <cell r="G650"/>
        </row>
        <row r="651">
          <cell r="A651" t="str">
            <v>ED-48410</v>
          </cell>
          <cell r="B651" t="str">
            <v>COB-ENG-020</v>
          </cell>
          <cell r="C651" t="str">
            <v>ENGRADAMENTO PARA TELHADO DE FIBROCIMENTO TIPO KALHETÃO, CANALETE 90</v>
          </cell>
          <cell r="D651" t="str">
            <v>M2</v>
          </cell>
          <cell r="E651">
            <v>22.63</v>
          </cell>
          <cell r="F651" t="str">
            <v>ED-48410</v>
          </cell>
          <cell r="G651"/>
        </row>
        <row r="652">
          <cell r="A652" t="str">
            <v>ED-48407</v>
          </cell>
          <cell r="B652" t="str">
            <v>COB-ENG-005</v>
          </cell>
          <cell r="C652" t="str">
            <v>ENGRADAMENTO PARA TELHAS CERÂMICA OU CONCRETO EM MADEIRA PARAJU</v>
          </cell>
          <cell r="D652" t="str">
            <v>M2</v>
          </cell>
          <cell r="E652">
            <v>131.46</v>
          </cell>
          <cell r="F652" t="str">
            <v>ED-48407</v>
          </cell>
          <cell r="G652"/>
        </row>
        <row r="653">
          <cell r="A653" t="str">
            <v>ED-48412</v>
          </cell>
          <cell r="B653" t="str">
            <v>COB-ENG-030</v>
          </cell>
          <cell r="C653" t="str">
            <v>PEÇAS DE MADEIRA EM PARAJU 12 X 8 CM</v>
          </cell>
          <cell r="D653" t="str">
            <v>M</v>
          </cell>
          <cell r="E653">
            <v>34.299999999999997</v>
          </cell>
          <cell r="F653" t="str">
            <v>ED-48412</v>
          </cell>
          <cell r="G653"/>
        </row>
        <row r="654">
          <cell r="A654" t="str">
            <v>ED-48411</v>
          </cell>
          <cell r="B654" t="str">
            <v>COB-ENG-025</v>
          </cell>
          <cell r="C654" t="str">
            <v>PEÇAS DE MADEIRA EM PARAJU 15 X 8 CM</v>
          </cell>
          <cell r="D654" t="str">
            <v>M</v>
          </cell>
          <cell r="E654">
            <v>41.08</v>
          </cell>
          <cell r="F654" t="str">
            <v>ED-48411</v>
          </cell>
          <cell r="G654"/>
        </row>
        <row r="655">
          <cell r="A655" t="str">
            <v>ED-48413</v>
          </cell>
          <cell r="B655" t="str">
            <v>COB-ENG-035</v>
          </cell>
          <cell r="C655" t="str">
            <v>PEÇAS DE MADEIRA EM PARAJU 8 X 8 CM</v>
          </cell>
          <cell r="D655" t="str">
            <v>M</v>
          </cell>
          <cell r="E655">
            <v>23.72</v>
          </cell>
          <cell r="F655" t="str">
            <v>ED-48413</v>
          </cell>
          <cell r="G655"/>
        </row>
        <row r="656">
          <cell r="A656" t="str">
            <v>ED-48415</v>
          </cell>
          <cell r="B656" t="str">
            <v>COB-ENG-045</v>
          </cell>
          <cell r="C656" t="str">
            <v>RIPA EM MADEIRA EM 4 X 1,5 CM</v>
          </cell>
          <cell r="D656" t="str">
            <v>M</v>
          </cell>
          <cell r="E656">
            <v>9.1999999999999993</v>
          </cell>
          <cell r="F656" t="str">
            <v>ED-48415</v>
          </cell>
          <cell r="G656"/>
        </row>
        <row r="657">
          <cell r="A657" t="str">
            <v>10.02</v>
          </cell>
          <cell r="B657">
            <v>8787</v>
          </cell>
          <cell r="C657" t="str">
            <v>ESTRUTURA METÁLICA PARA COBERTURA</v>
          </cell>
          <cell r="D657" t="str">
            <v/>
          </cell>
          <cell r="E657"/>
          <cell r="F657" t="str">
            <v>10.02</v>
          </cell>
          <cell r="G657"/>
        </row>
        <row r="658">
          <cell r="A658" t="str">
            <v>ED-20603</v>
          </cell>
          <cell r="B658" t="str">
            <v>-</v>
          </cell>
          <cell r="C658" t="str">
            <v>FORNECIMENTO DE ESTRUTURA METÁLICA E ENGRADAMENTO METÁLICO, EM AÇO, PARA TELHADO, EXCLUSIVE TELHA, INCLUSIVE FABRICAÇÃO, TRANSPORTE, MONTAGEM E APLICAÇÃO DE FUNDO PREPARADOR ANTICORROSIVO EM SUPERFÍCIE METÁLICA, UMA (1) DEMÃO</v>
          </cell>
          <cell r="D658" t="str">
            <v>KG</v>
          </cell>
          <cell r="E658">
            <v>20.29</v>
          </cell>
          <cell r="F658" t="str">
            <v>ED-20603</v>
          </cell>
          <cell r="G658"/>
        </row>
        <row r="659">
          <cell r="A659" t="str">
            <v>ED-20574</v>
          </cell>
          <cell r="B659" t="str">
            <v>-</v>
          </cell>
          <cell r="C659" t="str">
            <v>FORNECIMENTO DE ESTRUTURA METÁLICA E ENGRADAMENTO METÁLICO, EM AÇO PATINÁVEL, SOBRE LAJE PARA TELHA CERÂMICA, COBERTURA PADRÃO DO PRÉDIO ESCOLAR, EXCLUSIVE TELHA, INCLUSIVE FABRICAÇÃO, TRANSPORTE E MONTAGEM</v>
          </cell>
          <cell r="D659" t="str">
            <v>M2</v>
          </cell>
          <cell r="E659">
            <v>320.24</v>
          </cell>
          <cell r="F659" t="str">
            <v>ED-20574</v>
          </cell>
          <cell r="G659"/>
        </row>
        <row r="660">
          <cell r="A660" t="str">
            <v>ED-20575</v>
          </cell>
          <cell r="B660" t="str">
            <v>-</v>
          </cell>
          <cell r="C660" t="str">
            <v>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v>
          </cell>
          <cell r="D660" t="str">
            <v>M2</v>
          </cell>
          <cell r="E660">
            <v>318.05</v>
          </cell>
          <cell r="F660" t="str">
            <v>ED-20575</v>
          </cell>
          <cell r="G660"/>
        </row>
        <row r="661">
          <cell r="A661" t="str">
            <v>ED-20602</v>
          </cell>
          <cell r="B661" t="str">
            <v>-</v>
          </cell>
          <cell r="C661" t="str">
            <v>FORNECIMENTO DE ESTRUTURA METÁLICA E ENGRADAMENTO METÁLICO, EM AÇO, SOBRE LAJE PARA TELHA CERÂMICA, COBERTURA PADRÃO DO PRÉDIO ESCOLAR, EXCLUSIVE TELHA, INCLUSIVE FABRICAÇÃO, TRANSPORTE, MONTAGEM E E APLICAÇÃO DE FUNDO PREPARADOR ANTICORROSIVO, UMA (1) DEMÃO</v>
          </cell>
          <cell r="D661" t="str">
            <v>M2</v>
          </cell>
          <cell r="E661">
            <v>305.95</v>
          </cell>
          <cell r="F661" t="str">
            <v>ED-20602</v>
          </cell>
          <cell r="G661"/>
        </row>
        <row r="662">
          <cell r="A662" t="str">
            <v>ED-20576</v>
          </cell>
          <cell r="B662" t="str">
            <v>-</v>
          </cell>
          <cell r="C662" t="str">
            <v>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v>
          </cell>
          <cell r="D662" t="str">
            <v>M2</v>
          </cell>
          <cell r="E662">
            <v>716.11</v>
          </cell>
          <cell r="F662" t="str">
            <v>ED-20576</v>
          </cell>
          <cell r="G662"/>
        </row>
        <row r="663">
          <cell r="A663" t="str">
            <v>ED-20577</v>
          </cell>
          <cell r="B663" t="str">
            <v>-</v>
          </cell>
          <cell r="C663" t="str">
            <v>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v>
          </cell>
          <cell r="D663" t="str">
            <v>M2</v>
          </cell>
          <cell r="E663">
            <v>335.97</v>
          </cell>
          <cell r="F663" t="str">
            <v>ED-20577</v>
          </cell>
          <cell r="G663"/>
        </row>
        <row r="664">
          <cell r="A664" t="str">
            <v>ED-20573</v>
          </cell>
          <cell r="B664" t="str">
            <v>-</v>
          </cell>
          <cell r="C664" t="str">
            <v>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v>
          </cell>
          <cell r="D664" t="str">
            <v>M2</v>
          </cell>
          <cell r="E664">
            <v>241.67</v>
          </cell>
          <cell r="F664" t="str">
            <v>ED-20573</v>
          </cell>
          <cell r="G664"/>
        </row>
        <row r="665">
          <cell r="A665" t="str">
            <v>ED-20572</v>
          </cell>
          <cell r="B665" t="str">
            <v>-</v>
          </cell>
          <cell r="C665" t="str">
            <v>FORNECIMENTO DE ESTRUTURA METÁLICA E ENGRADAMENTO METÁLICO PARA TELHADO EM ARCO DE QUADRA POLIESPORTIVA EM AÇO PATINÁVEL, COBERTURA EM ARCO PADRÃO DA QUADRA ESCOLAR, EXCLUSIVE TELHA, INCLUSIVE PILAR METÁLICO, FABRICAÇÃO, TRANSPORTE E MONTAGEM</v>
          </cell>
          <cell r="D665" t="str">
            <v>M2</v>
          </cell>
          <cell r="E665">
            <v>234.26</v>
          </cell>
          <cell r="F665" t="str">
            <v>ED-20572</v>
          </cell>
          <cell r="G665"/>
        </row>
        <row r="666">
          <cell r="A666" t="str">
            <v>10.03</v>
          </cell>
          <cell r="B666">
            <v>8788</v>
          </cell>
          <cell r="C666" t="str">
            <v>COBERTURA COM TELHA FIBROCIMENTO</v>
          </cell>
          <cell r="D666" t="str">
            <v/>
          </cell>
          <cell r="E666"/>
          <cell r="F666" t="str">
            <v>10.03</v>
          </cell>
          <cell r="G666"/>
        </row>
        <row r="667">
          <cell r="A667" t="str">
            <v>ED-48425</v>
          </cell>
          <cell r="B667" t="str">
            <v>COB-TEL-030</v>
          </cell>
          <cell r="C667" t="str">
            <v>COBERTURA EM TELHA DE FIBROCIMENTO ESTRUTURAL, ESP. 8MM, COM RECOBRIMENTO TRANSVERSAL E LONGITUDINAL, EXCLUSIVE CUMEEIRA, INCLUSIVE ACESSÓRIOS DE FIXAÇÃO E IÇAMENTO</v>
          </cell>
          <cell r="D667" t="str">
            <v>M2</v>
          </cell>
          <cell r="E667">
            <v>74.53</v>
          </cell>
          <cell r="F667" t="str">
            <v>ED-48425</v>
          </cell>
          <cell r="G667"/>
        </row>
        <row r="668">
          <cell r="A668" t="str">
            <v>ED-48423</v>
          </cell>
          <cell r="B668" t="str">
            <v>COB-TEL-020</v>
          </cell>
          <cell r="C668" t="str">
            <v>COBERTURA EM TELHA DE FIBROCIMENTO ONDULADA E = 5 MM</v>
          </cell>
          <cell r="D668" t="str">
            <v>M2</v>
          </cell>
          <cell r="E668">
            <v>26.94</v>
          </cell>
          <cell r="F668" t="str">
            <v>ED-48423</v>
          </cell>
          <cell r="G668"/>
        </row>
        <row r="669">
          <cell r="A669" t="str">
            <v>ED-48424</v>
          </cell>
          <cell r="B669" t="str">
            <v>COB-TEL-025</v>
          </cell>
          <cell r="C669" t="str">
            <v>COBERTURA EM TELHA DE FIBROCIMENTO ONDULADA E = 6 MM</v>
          </cell>
          <cell r="D669" t="str">
            <v>M2</v>
          </cell>
          <cell r="E669">
            <v>31.65</v>
          </cell>
          <cell r="F669" t="str">
            <v>ED-48424</v>
          </cell>
          <cell r="G669"/>
        </row>
        <row r="670">
          <cell r="A670" t="str">
            <v>ED-48426</v>
          </cell>
          <cell r="B670" t="str">
            <v>COB-TEL-035</v>
          </cell>
          <cell r="C670" t="str">
            <v>COBERTURA EM TELHA DE FIBROCIMENTO TIPO KALHETA, CANALETE 49</v>
          </cell>
          <cell r="D670" t="str">
            <v>M2</v>
          </cell>
          <cell r="E670">
            <v>98.65</v>
          </cell>
          <cell r="F670" t="str">
            <v>ED-48426</v>
          </cell>
          <cell r="G670"/>
        </row>
        <row r="671">
          <cell r="A671" t="str">
            <v>ED-48427</v>
          </cell>
          <cell r="B671" t="str">
            <v>COB-TEL-040</v>
          </cell>
          <cell r="C671" t="str">
            <v>COBERTURA EM TELHA DE FIBROCIMENTO TIPO KALHETÃO,CANALETE 90</v>
          </cell>
          <cell r="D671" t="str">
            <v>M2</v>
          </cell>
          <cell r="E671">
            <v>111.52</v>
          </cell>
          <cell r="F671" t="str">
            <v>ED-48427</v>
          </cell>
          <cell r="G671"/>
        </row>
        <row r="672">
          <cell r="A672" t="str">
            <v>ED-48417</v>
          </cell>
          <cell r="B672" t="str">
            <v>COB-RUF-010</v>
          </cell>
          <cell r="C672" t="str">
            <v>COLOCAÇÃO DE RUFO EM FIBROCIMENTO PARA TELHA ONDULADA</v>
          </cell>
          <cell r="D672" t="str">
            <v>M</v>
          </cell>
          <cell r="E672">
            <v>22.58</v>
          </cell>
          <cell r="F672" t="str">
            <v>ED-48417</v>
          </cell>
          <cell r="G672"/>
        </row>
        <row r="673">
          <cell r="A673" t="str">
            <v>10.04</v>
          </cell>
          <cell r="B673">
            <v>8789</v>
          </cell>
          <cell r="C673" t="str">
            <v>COBERTURA COM TELHA METÁLICA</v>
          </cell>
          <cell r="D673" t="str">
            <v/>
          </cell>
          <cell r="E673"/>
          <cell r="F673" t="str">
            <v>10.04</v>
          </cell>
          <cell r="G673"/>
        </row>
        <row r="674">
          <cell r="A674" t="str">
            <v>ED-13852</v>
          </cell>
          <cell r="B674" t="str">
            <v>-</v>
          </cell>
          <cell r="C674" t="str">
            <v>COBERTURA EM TELHA METÁLICA GALVANIZADA ONDULADA, TIPO SIMPLES, ESP. 0,50MM, ACABAMENTO NATURAL, INCLUSIVE ACESSÓRIOS PARA FIXAÇÃO, FORNECIMENTO E INSTALAÇÃO</v>
          </cell>
          <cell r="D674" t="str">
            <v>M2</v>
          </cell>
          <cell r="E674">
            <v>84.99</v>
          </cell>
          <cell r="F674" t="str">
            <v>ED-13852</v>
          </cell>
          <cell r="G674"/>
        </row>
        <row r="675">
          <cell r="A675" t="str">
            <v>ED-48430</v>
          </cell>
          <cell r="B675" t="str">
            <v>COB-TEL-055</v>
          </cell>
          <cell r="C675" t="str">
            <v>COBERTURA EM TELHA METÁLICA GALVANIZADA TRAPEZOIDAL, DUPLA COM TRATAMENTO ANTI-CHAMA</v>
          </cell>
          <cell r="D675" t="str">
            <v>M2</v>
          </cell>
          <cell r="E675">
            <v>179.73</v>
          </cell>
          <cell r="F675" t="str">
            <v>ED-48430</v>
          </cell>
          <cell r="G675"/>
        </row>
        <row r="676">
          <cell r="A676" t="str">
            <v>ED-48429</v>
          </cell>
          <cell r="B676" t="str">
            <v>COB-TEL-050</v>
          </cell>
          <cell r="C67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D676" t="str">
            <v>M2</v>
          </cell>
          <cell r="E676">
            <v>211.49</v>
          </cell>
          <cell r="F676" t="str">
            <v>ED-48429</v>
          </cell>
          <cell r="G676"/>
        </row>
        <row r="677">
          <cell r="A677" t="str">
            <v>ED-48428</v>
          </cell>
          <cell r="B677" t="str">
            <v>COB-TEL-045</v>
          </cell>
          <cell r="C677" t="str">
            <v>COBERTURA EM TELHA METÁLICA GALVANIZADA TRAPEZOIDAL, TIPO SIMPLES, ESP. 0,50MM, ACABAMENTO NATURAL, INCLUSIVE ACESSÓRIOS PARA FIXAÇÃO, FORNECIMENTO E INSTALAÇÃO</v>
          </cell>
          <cell r="D677" t="str">
            <v>M2</v>
          </cell>
          <cell r="E677">
            <v>80.97</v>
          </cell>
          <cell r="F677" t="str">
            <v>ED-48428</v>
          </cell>
          <cell r="G677"/>
        </row>
        <row r="678">
          <cell r="A678" t="str">
            <v>ED-48432</v>
          </cell>
          <cell r="B678" t="str">
            <v>COB-TEL-065</v>
          </cell>
          <cell r="C678" t="str">
            <v>COBERTURA EM TELHA ONDULADA TRADICIONAL DE FIBRA VEGETAL COM BETUME ESP. = 3 MM - INCLINAÇÃO ACIMA DE 15º (FIXAÇÃO EM ESTRUTURA METÁLICA)</v>
          </cell>
          <cell r="D678" t="str">
            <v>M2</v>
          </cell>
          <cell r="E678">
            <v>52.08</v>
          </cell>
          <cell r="F678" t="str">
            <v>ED-48432</v>
          </cell>
          <cell r="G678"/>
        </row>
        <row r="679">
          <cell r="A679" t="str">
            <v>ED-48431</v>
          </cell>
          <cell r="B679" t="str">
            <v>COB-TEL-060</v>
          </cell>
          <cell r="C679" t="str">
            <v>COBERTURA EM TELHA ONDULADA TRADICIONAL DE FIBRA VEGETAL COM BETUME ESP. = 3 MM - INCLINAÇÃO DE 10º A 15º (FIXAÇÃO EM ESTRUTURA METÁLICA)</v>
          </cell>
          <cell r="D679" t="str">
            <v>M2</v>
          </cell>
          <cell r="E679">
            <v>54.75</v>
          </cell>
          <cell r="F679" t="str">
            <v>ED-48431</v>
          </cell>
          <cell r="G679"/>
        </row>
        <row r="680">
          <cell r="A680" t="str">
            <v>ED-48418</v>
          </cell>
          <cell r="B680" t="str">
            <v>COB-RUF-015</v>
          </cell>
          <cell r="C680" t="str">
            <v>COLOCAÇÃO DE RUFO EM POLIETILENO PARA TELHA VEGETAL TRADICIONAL</v>
          </cell>
          <cell r="D680" t="str">
            <v>M</v>
          </cell>
          <cell r="E680">
            <v>33.04</v>
          </cell>
          <cell r="F680" t="str">
            <v>ED-48418</v>
          </cell>
          <cell r="G680"/>
        </row>
        <row r="681">
          <cell r="A681" t="str">
            <v>10.05</v>
          </cell>
          <cell r="B681">
            <v>8790</v>
          </cell>
          <cell r="C681" t="str">
            <v>COBERTURA COM TELHA CERÂMICA</v>
          </cell>
          <cell r="D681" t="str">
            <v/>
          </cell>
          <cell r="E681"/>
          <cell r="F681" t="str">
            <v>10.05</v>
          </cell>
          <cell r="G681"/>
        </row>
        <row r="682">
          <cell r="A682" t="str">
            <v>ED-48421</v>
          </cell>
          <cell r="B682" t="str">
            <v>COB-TEL-015</v>
          </cell>
          <cell r="C682" t="str">
            <v>COBERTURA EM TELHA CERÂMICA COLONIAL CURVA, 26 UNID/M2</v>
          </cell>
          <cell r="D682" t="str">
            <v>M2</v>
          </cell>
          <cell r="E682">
            <v>78.67</v>
          </cell>
          <cell r="F682" t="str">
            <v>ED-48421</v>
          </cell>
          <cell r="G682"/>
        </row>
        <row r="683">
          <cell r="A683" t="str">
            <v>ED-48420</v>
          </cell>
          <cell r="B683" t="str">
            <v>COB-TEL-010</v>
          </cell>
          <cell r="C683" t="str">
            <v>COBERTURA EM TELHA CERÂMICA COLONIAL PLANA, 24 UNID/M2</v>
          </cell>
          <cell r="D683" t="str">
            <v>M2</v>
          </cell>
          <cell r="E683">
            <v>62.41</v>
          </cell>
          <cell r="F683" t="str">
            <v>ED-48420</v>
          </cell>
          <cell r="G683"/>
        </row>
        <row r="684">
          <cell r="A684" t="str">
            <v>ED-48419</v>
          </cell>
          <cell r="B684" t="str">
            <v>COB-TEL-005</v>
          </cell>
          <cell r="C684" t="str">
            <v>COBERTURA EM TELHA CERÂMICA FRANCESA</v>
          </cell>
          <cell r="D684" t="str">
            <v>M2</v>
          </cell>
          <cell r="E684">
            <v>50.73</v>
          </cell>
          <cell r="F684" t="str">
            <v>ED-48419</v>
          </cell>
          <cell r="G684"/>
        </row>
        <row r="685">
          <cell r="A685" t="str">
            <v>ED-48406</v>
          </cell>
          <cell r="B685" t="str">
            <v>COB-EMB-005</v>
          </cell>
          <cell r="C685" t="str">
            <v>EMBOÇAMENTO DA ÚLTIMA FIADA DE TELHA CERÂMICA COM ARGAMASSA DE CIMENTO, CAL HIDRATADA E AREIA SEM PENEIRAR, NO TRAÇO 1:2:9</v>
          </cell>
          <cell r="D685" t="str">
            <v>M</v>
          </cell>
          <cell r="E685">
            <v>12.19</v>
          </cell>
          <cell r="F685" t="str">
            <v>ED-48406</v>
          </cell>
          <cell r="G685"/>
        </row>
        <row r="686">
          <cell r="A686" t="str">
            <v>ED-48422</v>
          </cell>
          <cell r="B686" t="str">
            <v>COB-TEL-016</v>
          </cell>
          <cell r="C686" t="str">
            <v>TELHA COLONIAL DE RESERVA</v>
          </cell>
          <cell r="D686" t="str">
            <v>M2</v>
          </cell>
          <cell r="E686">
            <v>19.41</v>
          </cell>
          <cell r="F686" t="str">
            <v>ED-48422</v>
          </cell>
          <cell r="G686"/>
        </row>
        <row r="687">
          <cell r="A687" t="str">
            <v>10.06</v>
          </cell>
          <cell r="B687">
            <v>8791</v>
          </cell>
          <cell r="C687" t="str">
            <v>CUMEEIRA E ESPIGÃO</v>
          </cell>
          <cell r="D687" t="str">
            <v/>
          </cell>
          <cell r="E687"/>
          <cell r="F687" t="str">
            <v>10.06</v>
          </cell>
          <cell r="G687"/>
        </row>
        <row r="688">
          <cell r="A688" t="str">
            <v>ED-48403</v>
          </cell>
          <cell r="B688" t="str">
            <v>COB-CUM-020</v>
          </cell>
          <cell r="C688" t="str">
            <v>COLOCAÇÃO DE CUMEEIRA DE FIBROCIMENTO PARA TELHA KALHETA, CANALETE 49</v>
          </cell>
          <cell r="D688" t="str">
            <v>M</v>
          </cell>
          <cell r="E688">
            <v>50.36</v>
          </cell>
          <cell r="F688" t="str">
            <v>ED-48403</v>
          </cell>
          <cell r="G688"/>
        </row>
        <row r="689">
          <cell r="A689" t="str">
            <v>ED-48404</v>
          </cell>
          <cell r="B689" t="str">
            <v>COB-CUM-025</v>
          </cell>
          <cell r="C689" t="str">
            <v>COLOCAÇÃO DE CUMEEIRA DE FIBROCIMENTO PARA TELHA KALHETÃO,CANALETE 90</v>
          </cell>
          <cell r="D689" t="str">
            <v>M</v>
          </cell>
          <cell r="E689">
            <v>74.540000000000006</v>
          </cell>
          <cell r="F689" t="str">
            <v>ED-48404</v>
          </cell>
          <cell r="G689"/>
        </row>
        <row r="690">
          <cell r="A690" t="str">
            <v>ED-48402</v>
          </cell>
          <cell r="B690" t="str">
            <v>COB-CUM-015</v>
          </cell>
          <cell r="C690" t="str">
            <v>COLOCAÇÃO DE CUMEEIRA GALVANIZADA TRAPEZOIDAL E = 0,50 MM, SIMPLES</v>
          </cell>
          <cell r="D690" t="str">
            <v>M</v>
          </cell>
          <cell r="E690">
            <v>32.39</v>
          </cell>
          <cell r="F690" t="str">
            <v>ED-48402</v>
          </cell>
          <cell r="G690"/>
        </row>
        <row r="691">
          <cell r="A691" t="str">
            <v>ED-48405</v>
          </cell>
          <cell r="B691" t="str">
            <v>COB-CUM-030</v>
          </cell>
          <cell r="C691" t="str">
            <v>COLOCAÇÃO DE CUMEEIRA ONDULADA DE FIBRA VEGETAL COM BETUME - TRADICIONAL</v>
          </cell>
          <cell r="D691" t="str">
            <v>M</v>
          </cell>
          <cell r="E691">
            <v>44.48</v>
          </cell>
          <cell r="F691" t="str">
            <v>ED-48405</v>
          </cell>
          <cell r="G691"/>
        </row>
        <row r="692">
          <cell r="A692" t="str">
            <v>ED-48416</v>
          </cell>
          <cell r="B692" t="str">
            <v>COB-ESP-005</v>
          </cell>
          <cell r="C692" t="str">
            <v>COLOCAÇÃO DE ESPIGÃO EM FIBROCIMENTO PARA TELHA ONDULADA</v>
          </cell>
          <cell r="D692" t="str">
            <v>M</v>
          </cell>
          <cell r="E692">
            <v>19.010000000000002</v>
          </cell>
          <cell r="F692" t="str">
            <v>ED-48416</v>
          </cell>
          <cell r="G692"/>
        </row>
        <row r="693">
          <cell r="A693" t="str">
            <v>ED-48401</v>
          </cell>
          <cell r="B693" t="str">
            <v>COB-CUM-010</v>
          </cell>
          <cell r="C693" t="str">
            <v>CUMEEIRA NORMAL OU ARTICULADA DE FIBROCIMENTO PARA TELHA ONDULADA E = 6 OU 8 MM</v>
          </cell>
          <cell r="D693" t="str">
            <v>M</v>
          </cell>
          <cell r="E693">
            <v>40.65</v>
          </cell>
          <cell r="F693" t="str">
            <v>ED-48401</v>
          </cell>
          <cell r="G693"/>
        </row>
        <row r="694">
          <cell r="A694" t="str">
            <v>ED-48400</v>
          </cell>
          <cell r="B694" t="str">
            <v>COB-CUM-005</v>
          </cell>
          <cell r="C694" t="str">
            <v>CUMEEIRA PARA TELHA CERÂMICA, INCLUSIVE ASSENTAMENTO EM ARGAMASSA, TRAÇO 1:2:9 (CIMENTO, CAL E AREIA), PREPARO MECÂNICO</v>
          </cell>
          <cell r="D694" t="str">
            <v>M</v>
          </cell>
          <cell r="E694">
            <v>26.79</v>
          </cell>
          <cell r="F694" t="str">
            <v>ED-48400</v>
          </cell>
          <cell r="G694"/>
        </row>
        <row r="695">
          <cell r="A695" t="str">
            <v>10.07</v>
          </cell>
          <cell r="B695">
            <v>8792</v>
          </cell>
          <cell r="C695" t="str">
            <v>CALHA GALVANIZADA</v>
          </cell>
          <cell r="D695" t="str">
            <v/>
          </cell>
          <cell r="E695"/>
          <cell r="F695" t="str">
            <v>10.07</v>
          </cell>
          <cell r="G695"/>
        </row>
        <row r="696">
          <cell r="A696" t="str">
            <v>ED-50653</v>
          </cell>
          <cell r="B696" t="str">
            <v>PLU-CAL-030</v>
          </cell>
          <cell r="C696" t="str">
            <v>CALHA DE CHAPA GALVANIZADA Nº. 22 GSG, DESENVOLVIMENTO = 100 CM</v>
          </cell>
          <cell r="D696" t="str">
            <v>M</v>
          </cell>
          <cell r="E696">
            <v>103.58</v>
          </cell>
          <cell r="F696" t="str">
            <v>ED-50653</v>
          </cell>
          <cell r="G696"/>
        </row>
        <row r="697">
          <cell r="A697" t="str">
            <v>ED-50648</v>
          </cell>
          <cell r="B697" t="str">
            <v>PLU-CAL-005</v>
          </cell>
          <cell r="C697" t="str">
            <v>CALHA DE CHAPA GALVANIZADA Nº. 22 GSG, DESENVOLVIMENTO = 33 CM</v>
          </cell>
          <cell r="D697" t="str">
            <v>M</v>
          </cell>
          <cell r="E697">
            <v>55.77</v>
          </cell>
          <cell r="F697" t="str">
            <v>ED-50648</v>
          </cell>
          <cell r="G697"/>
        </row>
        <row r="698">
          <cell r="A698" t="str">
            <v>ED-50649</v>
          </cell>
          <cell r="B698" t="str">
            <v>PLU-CAL-010</v>
          </cell>
          <cell r="C698" t="str">
            <v>CALHA DE CHAPA GALVANIZADA Nº. 22 GSG, DESENVOLVIMENTO = 40 CM</v>
          </cell>
          <cell r="D698" t="str">
            <v>M</v>
          </cell>
          <cell r="E698">
            <v>67.17</v>
          </cell>
          <cell r="F698" t="str">
            <v>ED-50649</v>
          </cell>
          <cell r="G698"/>
        </row>
        <row r="699">
          <cell r="A699" t="str">
            <v>ED-50650</v>
          </cell>
          <cell r="B699" t="str">
            <v>PLU-CAL-015</v>
          </cell>
          <cell r="C699" t="str">
            <v>CALHA DE CHAPA GALVANIZADA Nº. 22 GSG, DESENVOLVIMENTO = 50 CM</v>
          </cell>
          <cell r="D699" t="str">
            <v>M</v>
          </cell>
          <cell r="E699">
            <v>72.569999999999993</v>
          </cell>
          <cell r="F699" t="str">
            <v>ED-50650</v>
          </cell>
          <cell r="G699"/>
        </row>
        <row r="700">
          <cell r="A700" t="str">
            <v>ED-50651</v>
          </cell>
          <cell r="B700" t="str">
            <v>PLU-CAL-020</v>
          </cell>
          <cell r="C700" t="str">
            <v>CALHA DE CHAPA GALVANIZADA Nº. 22 GSG, DESENVOLVIMENTO = 66 CM</v>
          </cell>
          <cell r="D700" t="str">
            <v>M</v>
          </cell>
          <cell r="E700">
            <v>81.28</v>
          </cell>
          <cell r="F700" t="str">
            <v>ED-50651</v>
          </cell>
          <cell r="G700"/>
        </row>
        <row r="701">
          <cell r="A701" t="str">
            <v>ED-50652</v>
          </cell>
          <cell r="B701" t="str">
            <v>PLU-CAL-025</v>
          </cell>
          <cell r="C701" t="str">
            <v>CALHA DE CHAPA GALVANIZADA Nº. 22 GSG, DESENVOLVIMENTO = 75 CM</v>
          </cell>
          <cell r="D701" t="str">
            <v>M</v>
          </cell>
          <cell r="E701">
            <v>86.27</v>
          </cell>
          <cell r="F701" t="str">
            <v>ED-50652</v>
          </cell>
          <cell r="G701"/>
        </row>
        <row r="702">
          <cell r="A702" t="str">
            <v>ED-50660</v>
          </cell>
          <cell r="B702" t="str">
            <v>PLU-CAL-060</v>
          </cell>
          <cell r="C702" t="str">
            <v>CALHA DE CHAPA GALVANIZADA Nº. 24 GSG, DESENVOLVIMENTO = 100 CM</v>
          </cell>
          <cell r="D702" t="str">
            <v>M</v>
          </cell>
          <cell r="E702">
            <v>93.68</v>
          </cell>
          <cell r="F702" t="str">
            <v>ED-50660</v>
          </cell>
          <cell r="G702"/>
        </row>
        <row r="703">
          <cell r="A703" t="str">
            <v>ED-50654</v>
          </cell>
          <cell r="B703" t="str">
            <v>PLU-CAL-035</v>
          </cell>
          <cell r="C703" t="str">
            <v>CALHA DE CHAPA GALVANIZADA Nº. 24 GSG, DESENVOLVIMENTO = 33 CM</v>
          </cell>
          <cell r="D703" t="str">
            <v>M</v>
          </cell>
          <cell r="E703">
            <v>52.5</v>
          </cell>
          <cell r="F703" t="str">
            <v>ED-50654</v>
          </cell>
          <cell r="G703"/>
        </row>
        <row r="704">
          <cell r="A704" t="str">
            <v>ED-50655</v>
          </cell>
          <cell r="B704" t="str">
            <v>PLU-CAL-040</v>
          </cell>
          <cell r="C704" t="str">
            <v>CALHA DE CHAPA GALVANIZADA Nº. 24 GSG, DESENVOLVIMENTO = 40 CM</v>
          </cell>
          <cell r="D704" t="str">
            <v>M</v>
          </cell>
          <cell r="E704">
            <v>63.17</v>
          </cell>
          <cell r="F704" t="str">
            <v>ED-50655</v>
          </cell>
          <cell r="G704"/>
        </row>
        <row r="705">
          <cell r="A705" t="str">
            <v>ED-50656</v>
          </cell>
          <cell r="B705" t="str">
            <v>PLU-CAL-045</v>
          </cell>
          <cell r="C705" t="str">
            <v>CALHA DE CHAPA GALVANIZADA Nº. 24 GSG, DESENVOLVIMENTO = 50 CM</v>
          </cell>
          <cell r="D705" t="str">
            <v>M</v>
          </cell>
          <cell r="E705">
            <v>67.62</v>
          </cell>
          <cell r="F705" t="str">
            <v>ED-50656</v>
          </cell>
          <cell r="G705"/>
        </row>
        <row r="706">
          <cell r="A706" t="str">
            <v>ED-50657</v>
          </cell>
          <cell r="B706" t="str">
            <v>PLU-CAL-046</v>
          </cell>
          <cell r="C706" t="str">
            <v>CALHA DE CHAPA GALVANIZADA Nº. 24 GSG, DESENVOLVIMENTO = 60 CM</v>
          </cell>
          <cell r="D706" t="str">
            <v>M</v>
          </cell>
          <cell r="E706">
            <v>69.650000000000006</v>
          </cell>
          <cell r="F706" t="str">
            <v>ED-50657</v>
          </cell>
          <cell r="G706"/>
        </row>
        <row r="707">
          <cell r="A707" t="str">
            <v>ED-50658</v>
          </cell>
          <cell r="B707" t="str">
            <v>PLU-CAL-050</v>
          </cell>
          <cell r="C707" t="str">
            <v>CALHA DE CHAPA GALVANIZADA Nº. 24 GSG, DESENVOLVIMENTO = 66 CM</v>
          </cell>
          <cell r="D707" t="str">
            <v>M</v>
          </cell>
          <cell r="E707">
            <v>74.75</v>
          </cell>
          <cell r="F707" t="str">
            <v>ED-50658</v>
          </cell>
          <cell r="G707"/>
        </row>
        <row r="708">
          <cell r="A708" t="str">
            <v>ED-50659</v>
          </cell>
          <cell r="B708" t="str">
            <v>PLU-CAL-055</v>
          </cell>
          <cell r="C708" t="str">
            <v>CALHA DE CHAPA GALVANIZADA Nº. 24 GSG, DESENVOLVIMENTO = 75 CM</v>
          </cell>
          <cell r="D708" t="str">
            <v>M</v>
          </cell>
          <cell r="E708">
            <v>78.760000000000005</v>
          </cell>
          <cell r="F708" t="str">
            <v>ED-50659</v>
          </cell>
          <cell r="G708"/>
        </row>
        <row r="709">
          <cell r="A709" t="str">
            <v>ED-50666</v>
          </cell>
          <cell r="B709" t="str">
            <v>PLU-CAL-090</v>
          </cell>
          <cell r="C709" t="str">
            <v>CALHA DE CHAPA GALVANIZADA Nº. 26 GSG, DESENVOLVIMENTO = 100 CM</v>
          </cell>
          <cell r="D709" t="str">
            <v>M</v>
          </cell>
          <cell r="E709">
            <v>84.77</v>
          </cell>
          <cell r="F709" t="str">
            <v>ED-50666</v>
          </cell>
          <cell r="G709"/>
        </row>
        <row r="710">
          <cell r="A710" t="str">
            <v>ED-50661</v>
          </cell>
          <cell r="B710" t="str">
            <v>PLU-CAL-065</v>
          </cell>
          <cell r="C710" t="str">
            <v>CALHA DE CHAPA GALVANIZADA Nº. 26 GSG, DESENVOLVIMENTO = 33 CM</v>
          </cell>
          <cell r="D710" t="str">
            <v>M</v>
          </cell>
          <cell r="E710">
            <v>49.55</v>
          </cell>
          <cell r="F710" t="str">
            <v>ED-50661</v>
          </cell>
          <cell r="G710"/>
        </row>
        <row r="711">
          <cell r="A711" t="str">
            <v>ED-50662</v>
          </cell>
          <cell r="B711" t="str">
            <v>PLU-CAL-070</v>
          </cell>
          <cell r="C711" t="str">
            <v>CALHA DE CHAPA GALVANIZADA Nº. 26 GSG, DESENVOLVIMENTO = 40 CM</v>
          </cell>
          <cell r="D711" t="str">
            <v>M</v>
          </cell>
          <cell r="E711">
            <v>59.6</v>
          </cell>
          <cell r="F711" t="str">
            <v>ED-50662</v>
          </cell>
          <cell r="G711"/>
        </row>
        <row r="712">
          <cell r="A712" t="str">
            <v>ED-50663</v>
          </cell>
          <cell r="B712" t="str">
            <v>PLU-CAL-075</v>
          </cell>
          <cell r="C712" t="str">
            <v>CALHA DE CHAPA GALVANIZADA Nº. 26 GSG, DESENVOLVIMENTO = 50 CM</v>
          </cell>
          <cell r="D712" t="str">
            <v>M</v>
          </cell>
          <cell r="E712">
            <v>63.17</v>
          </cell>
          <cell r="F712" t="str">
            <v>ED-50663</v>
          </cell>
          <cell r="G712"/>
        </row>
        <row r="713">
          <cell r="A713" t="str">
            <v>ED-50664</v>
          </cell>
          <cell r="B713" t="str">
            <v>PLU-CAL-080</v>
          </cell>
          <cell r="C713" t="str">
            <v>CALHA DE CHAPA GALVANIZADA Nº. 26 GSG, DESENVOLVIMENTO = 66 CM</v>
          </cell>
          <cell r="D713" t="str">
            <v>M</v>
          </cell>
          <cell r="E713">
            <v>68.86</v>
          </cell>
          <cell r="F713" t="str">
            <v>ED-50664</v>
          </cell>
          <cell r="G713"/>
        </row>
        <row r="714">
          <cell r="A714" t="str">
            <v>ED-50665</v>
          </cell>
          <cell r="B714" t="str">
            <v>PLU-CAL-085</v>
          </cell>
          <cell r="C714" t="str">
            <v>CALHA DE CHAPA GALVANIZADA Nº. 26 GSG, DESENVOLVIMENTO = 75 CM</v>
          </cell>
          <cell r="D714" t="str">
            <v>M</v>
          </cell>
          <cell r="E714">
            <v>72.08</v>
          </cell>
          <cell r="F714" t="str">
            <v>ED-50665</v>
          </cell>
          <cell r="G714"/>
        </row>
        <row r="715">
          <cell r="A715" t="str">
            <v>10.08</v>
          </cell>
          <cell r="B715">
            <v>8793</v>
          </cell>
          <cell r="C715" t="str">
            <v>RUFO GALVANIZADO</v>
          </cell>
          <cell r="D715" t="str">
            <v/>
          </cell>
          <cell r="E715"/>
          <cell r="F715" t="str">
            <v>10.08</v>
          </cell>
          <cell r="G715"/>
        </row>
        <row r="716">
          <cell r="A716" t="str">
            <v>ED-50675</v>
          </cell>
          <cell r="B716" t="str">
            <v>PLU-RUF-005</v>
          </cell>
          <cell r="C716" t="str">
            <v>RUFO E CONTRA-RUFO DE CHAPA GALVANIZADA Nº. 24, DESENVOLVIMENTO = 15 CM</v>
          </cell>
          <cell r="D716" t="str">
            <v>M</v>
          </cell>
          <cell r="E716">
            <v>26.35</v>
          </cell>
          <cell r="F716" t="str">
            <v>ED-50675</v>
          </cell>
          <cell r="G716"/>
        </row>
        <row r="717">
          <cell r="A717" t="str">
            <v>ED-50676</v>
          </cell>
          <cell r="B717" t="str">
            <v>PLU-RUF-010</v>
          </cell>
          <cell r="C717" t="str">
            <v>RUFO E CONTRA-RUFO DE CHAPA GALVANIZADA Nº. 24, DESENVOLVIMENTO = 20 CM</v>
          </cell>
          <cell r="D717" t="str">
            <v>M</v>
          </cell>
          <cell r="E717">
            <v>28.58</v>
          </cell>
          <cell r="F717" t="str">
            <v>ED-50676</v>
          </cell>
          <cell r="G717"/>
        </row>
        <row r="718">
          <cell r="A718" t="str">
            <v>ED-50677</v>
          </cell>
          <cell r="B718" t="str">
            <v>PLU-RUF-015</v>
          </cell>
          <cell r="C718" t="str">
            <v>RUFO E CONTRA-RUFO DE CHAPA GALVANIZADA Nº. 24, DESENVOLVIMENTO = 25 CM</v>
          </cell>
          <cell r="D718" t="str">
            <v>M</v>
          </cell>
          <cell r="E718">
            <v>30.81</v>
          </cell>
          <cell r="F718" t="str">
            <v>ED-50677</v>
          </cell>
          <cell r="G718"/>
        </row>
        <row r="719">
          <cell r="A719" t="str">
            <v>ED-50678</v>
          </cell>
          <cell r="B719" t="str">
            <v>PLU-RUF-020</v>
          </cell>
          <cell r="C719" t="str">
            <v>RUFO E CONTRA-RUFO DE CHAPA GALVANIZADA Nº. 24, DESENVOLVIMENTO = 33 CM</v>
          </cell>
          <cell r="D719" t="str">
            <v>M</v>
          </cell>
          <cell r="E719">
            <v>34.369999999999997</v>
          </cell>
          <cell r="F719" t="str">
            <v>ED-50678</v>
          </cell>
          <cell r="G719"/>
        </row>
        <row r="720">
          <cell r="A720" t="str">
            <v>ED-50679</v>
          </cell>
          <cell r="B720" t="str">
            <v>PLU-RUF-025</v>
          </cell>
          <cell r="C720" t="str">
            <v>RUFO E CONTRA-RUFO DE CHAPA GALVANIZADA Nº. 24, DESENVOLVIMENTO = 50 CM</v>
          </cell>
          <cell r="D720" t="str">
            <v>M</v>
          </cell>
          <cell r="E720">
            <v>41.94</v>
          </cell>
          <cell r="F720" t="str">
            <v>ED-50679</v>
          </cell>
          <cell r="G720"/>
        </row>
        <row r="721">
          <cell r="A721" t="str">
            <v>ED-50680</v>
          </cell>
          <cell r="B721" t="str">
            <v>PLU-RUF-030</v>
          </cell>
          <cell r="C721" t="str">
            <v>RUFO E CONTRA-RUFO DE CHAPA GALVANIZADA Nº. 24, DESENVOLVIMENTO = 60 CM</v>
          </cell>
          <cell r="D721" t="str">
            <v>M</v>
          </cell>
          <cell r="E721">
            <v>46.4</v>
          </cell>
          <cell r="F721" t="str">
            <v>ED-50680</v>
          </cell>
          <cell r="G721"/>
        </row>
        <row r="722">
          <cell r="A722" t="str">
            <v>ED-50681</v>
          </cell>
          <cell r="B722" t="str">
            <v>PLU-RUF-035</v>
          </cell>
          <cell r="C722" t="str">
            <v>RUFO E CONTRA-RUFO DE CHAPA GALVANIZADA Nº. 24, DESENVOLVIMENTO = 70 CM</v>
          </cell>
          <cell r="D722" t="str">
            <v>M</v>
          </cell>
          <cell r="E722">
            <v>50.85</v>
          </cell>
          <cell r="F722" t="str">
            <v>ED-50681</v>
          </cell>
          <cell r="G722"/>
        </row>
        <row r="723">
          <cell r="A723" t="str">
            <v>ED-50682</v>
          </cell>
          <cell r="B723" t="str">
            <v>PLU-RUF-040</v>
          </cell>
          <cell r="C723" t="str">
            <v>RUFO E CONTRA-RUFO DE CHAPA GALVANIZADA Nº. 26, DESENVOLVIMENTO = 15 CM</v>
          </cell>
          <cell r="D723" t="str">
            <v>M</v>
          </cell>
          <cell r="E723">
            <v>25.01</v>
          </cell>
          <cell r="F723" t="str">
            <v>ED-50682</v>
          </cell>
          <cell r="G723"/>
        </row>
        <row r="724">
          <cell r="A724" t="str">
            <v>ED-50683</v>
          </cell>
          <cell r="B724" t="str">
            <v>PLU-RUF-045</v>
          </cell>
          <cell r="C724" t="str">
            <v>RUFO E CONTRA-RUFO DE CHAPA GALVANIZADA Nº. 26, DESENVOLVIMENTO = 20 CM</v>
          </cell>
          <cell r="D724" t="str">
            <v>M</v>
          </cell>
          <cell r="E724">
            <v>26.79</v>
          </cell>
          <cell r="F724" t="str">
            <v>ED-50683</v>
          </cell>
          <cell r="G724"/>
        </row>
        <row r="725">
          <cell r="A725" t="str">
            <v>ED-50684</v>
          </cell>
          <cell r="B725" t="str">
            <v>PLU-RUF-050</v>
          </cell>
          <cell r="C725" t="str">
            <v>RUFO E CONTRA-RUFO DE CHAPA GALVANIZADA Nº. 26, DESENVOLVIMENTO = 25 CM</v>
          </cell>
          <cell r="D725" t="str">
            <v>M</v>
          </cell>
          <cell r="E725">
            <v>28.58</v>
          </cell>
          <cell r="F725" t="str">
            <v>ED-50684</v>
          </cell>
          <cell r="G725"/>
        </row>
        <row r="726">
          <cell r="A726" t="str">
            <v>ED-50685</v>
          </cell>
          <cell r="B726" t="str">
            <v>PLU-RUF-055</v>
          </cell>
          <cell r="C726" t="str">
            <v>RUFO E CONTRA-RUFO DE CHAPA GALVANIZADA Nº. 26, DESENVOLVIMENTO = 33 CM</v>
          </cell>
          <cell r="D726" t="str">
            <v>M</v>
          </cell>
          <cell r="E726">
            <v>31.42</v>
          </cell>
          <cell r="F726" t="str">
            <v>ED-50685</v>
          </cell>
          <cell r="G726"/>
        </row>
        <row r="727">
          <cell r="A727" t="str">
            <v>10.09</v>
          </cell>
          <cell r="B727">
            <v>8794</v>
          </cell>
          <cell r="C727" t="str">
            <v>CHAPINS GALVANIZADOS</v>
          </cell>
          <cell r="D727" t="str">
            <v/>
          </cell>
          <cell r="E727"/>
          <cell r="F727" t="str">
            <v>10.09</v>
          </cell>
          <cell r="G727"/>
        </row>
        <row r="728">
          <cell r="A728" t="str">
            <v>ED-50667</v>
          </cell>
          <cell r="B728" t="str">
            <v>PLU-CHA-005</v>
          </cell>
          <cell r="C728" t="str">
            <v>CHAPIM METÁLICO, COM PINGADEIRA, CHAPA GALVANIZADA Nº 24, DESENVOLVIMENTO = 35 CM</v>
          </cell>
          <cell r="D728" t="str">
            <v>M</v>
          </cell>
          <cell r="E728">
            <v>56.27</v>
          </cell>
          <cell r="F728" t="str">
            <v>ED-50667</v>
          </cell>
          <cell r="G728"/>
        </row>
        <row r="729">
          <cell r="A729" t="str">
            <v>10.10</v>
          </cell>
          <cell r="B729">
            <v>8795</v>
          </cell>
          <cell r="C729" t="str">
            <v>FECHAMENTO DE ONDA DE TELHA</v>
          </cell>
          <cell r="D729" t="str">
            <v/>
          </cell>
          <cell r="E729"/>
          <cell r="F729" t="str">
            <v>10.10</v>
          </cell>
          <cell r="G729"/>
        </row>
        <row r="730">
          <cell r="A730" t="str">
            <v>ED-48433</v>
          </cell>
          <cell r="B730" t="str">
            <v>COB-TEL-071</v>
          </cell>
          <cell r="C730" t="str">
            <v>COLOCAÇÃO DE VEDA ONDA EM POLIETILENO PARA TELHA ONDULADA</v>
          </cell>
          <cell r="D730" t="str">
            <v>M2</v>
          </cell>
          <cell r="E730">
            <v>13.17</v>
          </cell>
          <cell r="F730" t="str">
            <v>ED-48433</v>
          </cell>
          <cell r="G730"/>
        </row>
        <row r="731">
          <cell r="A731" t="str">
            <v>10.11</v>
          </cell>
          <cell r="B731">
            <v>8797</v>
          </cell>
          <cell r="C731" t="str">
            <v>CONDUTORE DE ÁGUA PLUVIAL EM PVC</v>
          </cell>
          <cell r="D731" t="str">
            <v/>
          </cell>
          <cell r="E731"/>
          <cell r="F731" t="str">
            <v>10.11</v>
          </cell>
          <cell r="G731"/>
        </row>
        <row r="732">
          <cell r="A732" t="str">
            <v>ED-50668</v>
          </cell>
          <cell r="B732" t="str">
            <v>PLU-CON-005</v>
          </cell>
          <cell r="C732" t="str">
            <v>CONDUTOR DE AP DO TELHADO EM TUBO PVC ESGOTO, INCLUSIVE CONEXÕES E SUPORTES, 100 MM</v>
          </cell>
          <cell r="D732" t="str">
            <v>M</v>
          </cell>
          <cell r="E732">
            <v>88.09</v>
          </cell>
          <cell r="F732" t="str">
            <v>ED-50668</v>
          </cell>
          <cell r="G732"/>
        </row>
        <row r="733">
          <cell r="A733" t="str">
            <v>ED-50669</v>
          </cell>
          <cell r="B733" t="str">
            <v>PLU-CON-006</v>
          </cell>
          <cell r="C733" t="str">
            <v>CONDUTOR DE AP DO TELHADO EM TUBO PVC ESGOTO, INCLUSIVE CONEXÕES E SUPORTES, 75 MM</v>
          </cell>
          <cell r="D733" t="str">
            <v>M</v>
          </cell>
          <cell r="E733">
            <v>81.599999999999994</v>
          </cell>
          <cell r="F733" t="str">
            <v>ED-50669</v>
          </cell>
          <cell r="G733"/>
        </row>
        <row r="734">
          <cell r="A734" t="str">
            <v>10.12</v>
          </cell>
          <cell r="B734">
            <v>8798</v>
          </cell>
          <cell r="C734" t="str">
            <v>GRELHA E RALO</v>
          </cell>
          <cell r="D734" t="str">
            <v/>
          </cell>
          <cell r="E734"/>
          <cell r="F734" t="str">
            <v>10.12</v>
          </cell>
          <cell r="G734"/>
        </row>
        <row r="735">
          <cell r="A735" t="str">
            <v>ED-50673</v>
          </cell>
          <cell r="B735" t="str">
            <v>PLU-GRE-010</v>
          </cell>
          <cell r="C735" t="str">
            <v>GRELHA HEMISFÉRICA DE FERRO FUNDIDO Ø 100 MM (4")</v>
          </cell>
          <cell r="D735" t="str">
            <v>U</v>
          </cell>
          <cell r="E735">
            <v>35.159999999999997</v>
          </cell>
          <cell r="F735" t="str">
            <v>ED-50673</v>
          </cell>
          <cell r="G735"/>
        </row>
        <row r="736">
          <cell r="A736" t="str">
            <v>ED-50674</v>
          </cell>
          <cell r="B736" t="str">
            <v>PLU-GRE-015</v>
          </cell>
          <cell r="C736" t="str">
            <v>GRELHA HEMISFÉRICA DE FERRO FUNDIDO Ø 150 MM (6")</v>
          </cell>
          <cell r="D736" t="str">
            <v>U</v>
          </cell>
          <cell r="E736">
            <v>52.14</v>
          </cell>
          <cell r="F736" t="str">
            <v>ED-50674</v>
          </cell>
          <cell r="G736"/>
        </row>
        <row r="737">
          <cell r="A737" t="str">
            <v>ED-50672</v>
          </cell>
          <cell r="B737" t="str">
            <v>PLU-GRE-005</v>
          </cell>
          <cell r="C737" t="str">
            <v>GRELHA HEMISFÉRICA DE FERRO FUNDIDO Ø 75 MM (3")</v>
          </cell>
          <cell r="D737" t="str">
            <v>U</v>
          </cell>
          <cell r="E737">
            <v>33.130000000000003</v>
          </cell>
          <cell r="F737" t="str">
            <v>ED-50672</v>
          </cell>
          <cell r="G737"/>
        </row>
        <row r="738">
          <cell r="A738" t="str">
            <v>ED-49962</v>
          </cell>
          <cell r="B738" t="str">
            <v>HID-RAL-025</v>
          </cell>
          <cell r="C738" t="str">
            <v>RALO SEMI- HEMISFÉRICO TIPO ABACAXI D = 100 MM</v>
          </cell>
          <cell r="D738" t="str">
            <v>U</v>
          </cell>
          <cell r="E738">
            <v>36.15</v>
          </cell>
          <cell r="F738" t="str">
            <v>ED-49962</v>
          </cell>
          <cell r="G738"/>
        </row>
        <row r="739">
          <cell r="A739" t="str">
            <v>ED-49960</v>
          </cell>
          <cell r="B739" t="str">
            <v>HID-RAL-015</v>
          </cell>
          <cell r="C739" t="str">
            <v>RALO SEMI- HEMISFÉRICO TIPO ABACAXI D = 50 MM</v>
          </cell>
          <cell r="D739" t="str">
            <v>U</v>
          </cell>
          <cell r="E739">
            <v>29.27</v>
          </cell>
          <cell r="F739" t="str">
            <v>ED-49960</v>
          </cell>
          <cell r="G739"/>
        </row>
        <row r="740">
          <cell r="A740" t="str">
            <v>ED-49961</v>
          </cell>
          <cell r="B740" t="str">
            <v>HID-RAL-020</v>
          </cell>
          <cell r="C740" t="str">
            <v>RALO SEMI- HEMISFÉRICO TIPO ABACAXI D = 75 MM</v>
          </cell>
          <cell r="D740" t="str">
            <v>U</v>
          </cell>
          <cell r="E740">
            <v>34.47</v>
          </cell>
          <cell r="F740" t="str">
            <v>ED-49961</v>
          </cell>
          <cell r="G740"/>
        </row>
        <row r="741">
          <cell r="A741" t="str">
            <v>10.13</v>
          </cell>
          <cell r="B741">
            <v>8799</v>
          </cell>
          <cell r="C741" t="str">
            <v>DISPOSITIVO DE DRENAGEM</v>
          </cell>
          <cell r="D741" t="str">
            <v/>
          </cell>
          <cell r="E741"/>
          <cell r="F741" t="str">
            <v>10.13</v>
          </cell>
          <cell r="G741"/>
        </row>
        <row r="742">
          <cell r="A742" t="str">
            <v>ED-50671</v>
          </cell>
          <cell r="B742" t="str">
            <v>PLU-DRE-005</v>
          </cell>
          <cell r="C742" t="str">
            <v>BUZINOTE PARA LAJES - DRENO COM TUBO DE 2" EMBUTIDO NO CONCRETO</v>
          </cell>
          <cell r="D742" t="str">
            <v>M</v>
          </cell>
          <cell r="E742">
            <v>36.49</v>
          </cell>
          <cell r="F742" t="str">
            <v>ED-50671</v>
          </cell>
          <cell r="G742"/>
        </row>
        <row r="743">
          <cell r="A743" t="str">
            <v>ED-50670</v>
          </cell>
          <cell r="B743" t="str">
            <v>PLU-CON-010</v>
          </cell>
          <cell r="C743" t="str">
            <v>CONDUTOR EM AÇO GALVANIZADO 100 MM</v>
          </cell>
          <cell r="D743" t="str">
            <v>M</v>
          </cell>
          <cell r="E743">
            <v>199.82</v>
          </cell>
          <cell r="F743" t="str">
            <v>ED-50670</v>
          </cell>
          <cell r="G743"/>
        </row>
        <row r="744">
          <cell r="A744" t="str">
            <v>11.</v>
          </cell>
          <cell r="B744">
            <v>8672</v>
          </cell>
          <cell r="C744" t="str">
            <v>IMPERMEABILIZAÇÃO E ISOLAMENTO TÉRMICO</v>
          </cell>
          <cell r="D744" t="str">
            <v/>
          </cell>
          <cell r="E744"/>
          <cell r="F744" t="str">
            <v>11.</v>
          </cell>
          <cell r="G744"/>
        </row>
        <row r="745">
          <cell r="A745" t="str">
            <v>11.01</v>
          </cell>
          <cell r="B745">
            <v>8800</v>
          </cell>
          <cell r="C745" t="str">
            <v>IMPERMEABILIZAÇÃO DE FUNDAÇÃO</v>
          </cell>
          <cell r="D745" t="str">
            <v/>
          </cell>
          <cell r="E745"/>
          <cell r="F745" t="str">
            <v>11.01</v>
          </cell>
          <cell r="G745"/>
        </row>
        <row r="746">
          <cell r="A746" t="str">
            <v>ED-50764</v>
          </cell>
          <cell r="B746" t="str">
            <v>REV-REB-025</v>
          </cell>
          <cell r="C746" t="str">
            <v xml:space="preserve">REVESTIMENTO COM IMPERMEABILIZANTE EM DUAS (2) CAMADAS SOBREPOSTAS DE ARGAMASSA, TRAÇO 1:3 (CIMENTO E AREIA) COM ADITIVO IMPERMEABILIZANTE, ESP. 20MM, INCLUSIVE PINTURA COM DUAS (2) DEMÃOS COM EMULSÃO ASFÁLTICA
</v>
          </cell>
          <cell r="D746" t="str">
            <v>M2</v>
          </cell>
          <cell r="E746">
            <v>47.87</v>
          </cell>
          <cell r="F746" t="str">
            <v>ED-50764</v>
          </cell>
          <cell r="G746"/>
        </row>
        <row r="747">
          <cell r="A747" t="str">
            <v>11.02</v>
          </cell>
          <cell r="B747">
            <v>8801</v>
          </cell>
          <cell r="C747" t="str">
            <v>ARGAMASSA COM ADITIVO</v>
          </cell>
          <cell r="D747" t="str">
            <v/>
          </cell>
          <cell r="E747"/>
          <cell r="F747" t="str">
            <v>11.02</v>
          </cell>
          <cell r="G747"/>
        </row>
        <row r="748">
          <cell r="A748" t="str">
            <v>ED-50167</v>
          </cell>
          <cell r="B748" t="str">
            <v>IMP-ARG-005</v>
          </cell>
          <cell r="C748" t="str">
            <v>IMPERMEABILIZAÇÃO COM ARGAMASSA TRAÇO 1:3, E = 2,50 CM COM ADITIVO</v>
          </cell>
          <cell r="D748" t="str">
            <v>M2</v>
          </cell>
          <cell r="E748">
            <v>34.18</v>
          </cell>
          <cell r="F748" t="str">
            <v>ED-50167</v>
          </cell>
          <cell r="G748"/>
        </row>
        <row r="749">
          <cell r="A749" t="str">
            <v>ED-50171</v>
          </cell>
          <cell r="B749" t="str">
            <v>IMP-CRI-006</v>
          </cell>
          <cell r="C749" t="str">
            <v>IMPERMEABILIZAÇÃO POR CRISTALIZAÇÃO</v>
          </cell>
          <cell r="D749" t="str">
            <v>M2</v>
          </cell>
          <cell r="E749">
            <v>21.04</v>
          </cell>
          <cell r="F749" t="str">
            <v>ED-50171</v>
          </cell>
          <cell r="G749"/>
        </row>
        <row r="750">
          <cell r="A750" t="str">
            <v>ED-50175</v>
          </cell>
          <cell r="B750" t="str">
            <v>IMP-PIN-010</v>
          </cell>
          <cell r="C750" t="str">
            <v>PINTURA IMPERMEABILIZANTE COM ARGAMASSA POLIMÉRICA</v>
          </cell>
          <cell r="D750" t="str">
            <v>M2</v>
          </cell>
          <cell r="E750">
            <v>19.29</v>
          </cell>
          <cell r="F750" t="str">
            <v>ED-50175</v>
          </cell>
          <cell r="G750"/>
        </row>
        <row r="751">
          <cell r="A751" t="str">
            <v>11.03</v>
          </cell>
          <cell r="B751">
            <v>8802</v>
          </cell>
          <cell r="C751" t="str">
            <v>CAMADA DE REGULARIZAÇÃO</v>
          </cell>
          <cell r="D751" t="str">
            <v/>
          </cell>
          <cell r="E751"/>
          <cell r="F751" t="str">
            <v>11.03</v>
          </cell>
          <cell r="G751"/>
        </row>
        <row r="752">
          <cell r="A752" t="str">
            <v>ED-13286</v>
          </cell>
          <cell r="B752" t="str">
            <v>-</v>
          </cell>
          <cell r="C752" t="str">
            <v>CAMADA DE REGULARIZAÇÃO COM ARGAMASSA, TRAÇO 1:3 (CIMENTO E AREIA), ESP. 15MM, APLICAÇÃO MANUAL, PREPARO MECÂNICO</v>
          </cell>
          <cell r="D752" t="str">
            <v>M2</v>
          </cell>
          <cell r="E752">
            <v>25.51</v>
          </cell>
          <cell r="F752" t="str">
            <v>ED-13286</v>
          </cell>
          <cell r="G752"/>
        </row>
        <row r="753">
          <cell r="A753" t="str">
            <v>ED-13287</v>
          </cell>
          <cell r="B753" t="str">
            <v>-</v>
          </cell>
          <cell r="C753" t="str">
            <v>CAMADA DE REGULARIZAÇÃO COM ARGAMASSA, TRAÇO 1:3 (CIMENTO E AREIA), ESP. 20MM, APLICAÇÃO MANUAL, PREPARO MECÂNICO</v>
          </cell>
          <cell r="D753" t="str">
            <v>M2</v>
          </cell>
          <cell r="E753">
            <v>28.03</v>
          </cell>
          <cell r="F753" t="str">
            <v>ED-13287</v>
          </cell>
          <cell r="G753"/>
        </row>
        <row r="754">
          <cell r="A754" t="str">
            <v>ED-13288</v>
          </cell>
          <cell r="B754" t="str">
            <v>-</v>
          </cell>
          <cell r="C754" t="str">
            <v>CAMADA DE REGULARIZAÇÃO COM ARGAMASSA, TRAÇO 1:3 (CIMENTO E AREIA), ESP. 25MM, APLICAÇÃO MANUAL, PREPARO MECÂNICO</v>
          </cell>
          <cell r="D754" t="str">
            <v>M2</v>
          </cell>
          <cell r="E754">
            <v>30.55</v>
          </cell>
          <cell r="F754" t="str">
            <v>ED-13288</v>
          </cell>
          <cell r="G754"/>
        </row>
        <row r="755">
          <cell r="A755" t="str">
            <v>ED-50170</v>
          </cell>
          <cell r="B755" t="str">
            <v>IMP-CAM-005</v>
          </cell>
          <cell r="C755" t="str">
            <v>CAMADA DE REGULARIZAÇÃO COM ARGAMASSA, TRAÇO 1:3 (CIMENTO E AREIA), ESP. 30MM, APLICAÇÃO MANUAL, PREPARO MECÂNICO</v>
          </cell>
          <cell r="D755" t="str">
            <v>M2</v>
          </cell>
          <cell r="E755">
            <v>33.06</v>
          </cell>
          <cell r="F755" t="str">
            <v>ED-50170</v>
          </cell>
          <cell r="G755"/>
        </row>
        <row r="756">
          <cell r="A756" t="str">
            <v>ED-13289</v>
          </cell>
          <cell r="B756" t="str">
            <v>-</v>
          </cell>
          <cell r="C756" t="str">
            <v>CAMADA DE REGULARIZAÇÃO COM ARGAMASSA, TRAÇO 1:4 (CIMENTO E AREIA), ESP. 15MM, APLICAÇÃO MANUAL, PREPARO MECÂNICO</v>
          </cell>
          <cell r="D756" t="str">
            <v>M2</v>
          </cell>
          <cell r="E756">
            <v>24.43</v>
          </cell>
          <cell r="F756" t="str">
            <v>ED-13289</v>
          </cell>
          <cell r="G756"/>
        </row>
        <row r="757">
          <cell r="A757" t="str">
            <v>ED-13290</v>
          </cell>
          <cell r="B757" t="str">
            <v>-</v>
          </cell>
          <cell r="C757" t="str">
            <v>CAMADA DE REGULARIZAÇÃO COM ARGAMASSA, TRAÇO 1:4 (CIMENTO E AREIA), ESP. 20MM, APLICAÇÃO MANUAL, PREPARO MECÂNICO</v>
          </cell>
          <cell r="D757" t="str">
            <v>M2</v>
          </cell>
          <cell r="E757">
            <v>26.59</v>
          </cell>
          <cell r="F757" t="str">
            <v>ED-13290</v>
          </cell>
          <cell r="G757"/>
        </row>
        <row r="758">
          <cell r="A758" t="str">
            <v>ED-13291</v>
          </cell>
          <cell r="B758" t="str">
            <v>-</v>
          </cell>
          <cell r="C758" t="str">
            <v>CAMADA DE REGULARIZAÇÃO COM ARGAMASSA, TRAÇO 1:4 (CIMENTO E AREIA), ESP. 25MM, APLICAÇÃO MANUAL, PREPARO MECÂNICO</v>
          </cell>
          <cell r="D758" t="str">
            <v>M2</v>
          </cell>
          <cell r="E758">
            <v>28.75</v>
          </cell>
          <cell r="F758" t="str">
            <v>ED-13291</v>
          </cell>
          <cell r="G758"/>
        </row>
        <row r="759">
          <cell r="A759" t="str">
            <v>ED-13292</v>
          </cell>
          <cell r="B759" t="str">
            <v>-</v>
          </cell>
          <cell r="C759" t="str">
            <v>CAMADA DE REGULARIZAÇÃO COM ARGAMASSA, TRAÇO 1:4 (CIMENTO E AREIA), ESP. 30MM, APLICAÇÃO MANUAL, PREPARO MECÂNICO</v>
          </cell>
          <cell r="D759" t="str">
            <v>M2</v>
          </cell>
          <cell r="E759">
            <v>30.91</v>
          </cell>
          <cell r="F759" t="str">
            <v>ED-13292</v>
          </cell>
          <cell r="G759"/>
        </row>
        <row r="760">
          <cell r="A760" t="str">
            <v>11.04</v>
          </cell>
          <cell r="B760">
            <v>8803</v>
          </cell>
          <cell r="C760" t="str">
            <v>PROTEÇÃO MECÂNICA</v>
          </cell>
          <cell r="D760" t="str">
            <v/>
          </cell>
          <cell r="E760"/>
          <cell r="F760" t="str">
            <v>11.04</v>
          </cell>
          <cell r="G760"/>
        </row>
        <row r="761">
          <cell r="A761" t="str">
            <v>ED-50176</v>
          </cell>
          <cell r="B761" t="str">
            <v>IMP-PRO-005</v>
          </cell>
          <cell r="C761" t="str">
            <v>PROTEÇÃO MECÂNICA COM ARGAMASSA, TRAÇO 1:3 (CIMENTO E AREIA), ESP. 15MM, APLICAÇÃO MANUAL, PREPARO MECÂNICO</v>
          </cell>
          <cell r="D761" t="str">
            <v>M2</v>
          </cell>
          <cell r="E761">
            <v>19.52</v>
          </cell>
          <cell r="F761" t="str">
            <v>ED-50176</v>
          </cell>
          <cell r="G761"/>
        </row>
        <row r="762">
          <cell r="A762" t="str">
            <v>ED-13279</v>
          </cell>
          <cell r="B762" t="str">
            <v>-</v>
          </cell>
          <cell r="C762" t="str">
            <v>PROTEÇÃO MECÂNICA COM ARGAMASSA, TRAÇO 1:3 (CIMENTO E AREIA), ESP. 20MM, APLICAÇÃO MANUAL, PREPARO MECÂNICO</v>
          </cell>
          <cell r="D762" t="str">
            <v>M2</v>
          </cell>
          <cell r="E762">
            <v>22.04</v>
          </cell>
          <cell r="F762" t="str">
            <v>ED-13279</v>
          </cell>
          <cell r="G762"/>
        </row>
        <row r="763">
          <cell r="A763" t="str">
            <v>ED-13280</v>
          </cell>
          <cell r="B763" t="str">
            <v>-</v>
          </cell>
          <cell r="C763" t="str">
            <v>PROTEÇÃO MECÂNICA COM ARGAMASSA, TRAÇO 1:3 (CIMENTO E AREIA), ESP. 25MM, APLICAÇÃO MANUAL, PREPARO MECÂNICO</v>
          </cell>
          <cell r="D763" t="str">
            <v>M2</v>
          </cell>
          <cell r="E763">
            <v>24.56</v>
          </cell>
          <cell r="F763" t="str">
            <v>ED-13280</v>
          </cell>
          <cell r="G763"/>
        </row>
        <row r="764">
          <cell r="A764" t="str">
            <v>ED-13281</v>
          </cell>
          <cell r="B764" t="str">
            <v>-</v>
          </cell>
          <cell r="C764" t="str">
            <v>PROTEÇÃO MECÂNICA COM ARGAMASSA, TRAÇO 1:3 (CIMENTO E AREIA), ESP. 30MM, APLICAÇÃO MANUAL, PREPARO MECÂNICO</v>
          </cell>
          <cell r="D764" t="str">
            <v>M2</v>
          </cell>
          <cell r="E764">
            <v>27.07</v>
          </cell>
          <cell r="F764" t="str">
            <v>ED-13281</v>
          </cell>
          <cell r="G764"/>
        </row>
        <row r="765">
          <cell r="A765" t="str">
            <v>ED-13282</v>
          </cell>
          <cell r="B765" t="str">
            <v>-</v>
          </cell>
          <cell r="C765" t="str">
            <v>PROTEÇÃO MECÂNICA COM ARGAMASSA, TRAÇO 1:4 (CIMENTO E AREIA), ESP. 15MM, APLICAÇÃO MANUAL, PREPARO MECÂNICO</v>
          </cell>
          <cell r="D765" t="str">
            <v>M2</v>
          </cell>
          <cell r="E765">
            <v>18.440000000000001</v>
          </cell>
          <cell r="F765" t="str">
            <v>ED-13282</v>
          </cell>
          <cell r="G765"/>
        </row>
        <row r="766">
          <cell r="A766" t="str">
            <v>ED-13283</v>
          </cell>
          <cell r="B766" t="str">
            <v>-</v>
          </cell>
          <cell r="C766" t="str">
            <v>PROTEÇÃO MECÂNICA COM ARGAMASSA, TRAÇO 1:4 (CIMENTO E AREIA), ESP. 20MM, APLICAÇÃO MANUAL, PREPARO MECÂNICO</v>
          </cell>
          <cell r="D766" t="str">
            <v>M2</v>
          </cell>
          <cell r="E766">
            <v>20.6</v>
          </cell>
          <cell r="F766" t="str">
            <v>ED-13283</v>
          </cell>
          <cell r="G766"/>
        </row>
        <row r="767">
          <cell r="A767" t="str">
            <v>ED-13284</v>
          </cell>
          <cell r="B767" t="str">
            <v>-</v>
          </cell>
          <cell r="C767" t="str">
            <v>PROTEÇÃO MECÂNICA COM ARGAMASSA, TRAÇO 1:4 (CIMENTO E AREIA), ESP. 25MM, APLICAÇÃO MANUAL, PREPARO MECÂNICO</v>
          </cell>
          <cell r="D767" t="str">
            <v>M2</v>
          </cell>
          <cell r="E767">
            <v>22.76</v>
          </cell>
          <cell r="F767" t="str">
            <v>ED-13284</v>
          </cell>
          <cell r="G767"/>
        </row>
        <row r="768">
          <cell r="A768" t="str">
            <v>ED-13285</v>
          </cell>
          <cell r="B768" t="str">
            <v>-</v>
          </cell>
          <cell r="C768" t="str">
            <v>PROTEÇÃO MECÂNICA COM ARGAMASSA, TRAÇO 1:4 (CIMENTO E AREIA), ESP. 30MM, APLICAÇÃO MANUAL, PREPARO MECÂNICO</v>
          </cell>
          <cell r="D768" t="str">
            <v>M2</v>
          </cell>
          <cell r="E768">
            <v>24.92</v>
          </cell>
          <cell r="F768" t="str">
            <v>ED-13285</v>
          </cell>
          <cell r="G768"/>
        </row>
        <row r="769">
          <cell r="A769" t="str">
            <v>11.05</v>
          </cell>
          <cell r="B769">
            <v>8804</v>
          </cell>
          <cell r="C769" t="str">
            <v>EMULSÃO ASFÁTICA</v>
          </cell>
          <cell r="D769" t="str">
            <v/>
          </cell>
          <cell r="E769"/>
          <cell r="F769" t="str">
            <v>11.05</v>
          </cell>
          <cell r="G769"/>
        </row>
        <row r="770">
          <cell r="A770" t="str">
            <v>ED-50173</v>
          </cell>
          <cell r="B770" t="str">
            <v>IMP-PAR-005</v>
          </cell>
          <cell r="C770" t="str">
            <v>IMPERMEABILIZAÇÃO DE ALICERCE COM TINTA BETUMINOSA EM PAREDE DE 1 1/2 TIJOLO</v>
          </cell>
          <cell r="D770" t="str">
            <v>M</v>
          </cell>
          <cell r="E770">
            <v>9.74</v>
          </cell>
          <cell r="F770" t="str">
            <v>ED-50173</v>
          </cell>
          <cell r="G770"/>
        </row>
        <row r="771">
          <cell r="A771" t="str">
            <v>ED-50174</v>
          </cell>
          <cell r="B771" t="str">
            <v>IMP-PIN-005</v>
          </cell>
          <cell r="C771" t="str">
            <v>PINTURA COM EMULSÃO ASFÁLTICA, DUAS (2) DEMÃOS</v>
          </cell>
          <cell r="D771" t="str">
            <v>M2</v>
          </cell>
          <cell r="E771">
            <v>19.55</v>
          </cell>
          <cell r="F771" t="str">
            <v>ED-50174</v>
          </cell>
          <cell r="G771"/>
        </row>
        <row r="772">
          <cell r="A772" t="str">
            <v>11.06</v>
          </cell>
          <cell r="B772">
            <v>8805</v>
          </cell>
          <cell r="C772" t="str">
            <v>MANTA ASFÁLTICA</v>
          </cell>
          <cell r="D772" t="str">
            <v/>
          </cell>
          <cell r="E772"/>
          <cell r="F772" t="str">
            <v>11.06</v>
          </cell>
          <cell r="G772"/>
        </row>
        <row r="773">
          <cell r="A773" t="str">
            <v>ED-50168</v>
          </cell>
          <cell r="B773" t="str">
            <v>IMP-ASF-005</v>
          </cell>
          <cell r="C773" t="str">
            <v>IMPERMEABILIZAÇÃO COM MANTA ASFÁLTICA PRÉ-FABRICADA, E = 4 MM</v>
          </cell>
          <cell r="D773" t="str">
            <v>M2</v>
          </cell>
          <cell r="E773">
            <v>57.86</v>
          </cell>
          <cell r="F773" t="str">
            <v>ED-50168</v>
          </cell>
          <cell r="G773"/>
        </row>
        <row r="774">
          <cell r="A774" t="str">
            <v>ED-50169</v>
          </cell>
          <cell r="B774" t="str">
            <v>IMP-ASF-010</v>
          </cell>
          <cell r="C774" t="str">
            <v>IMPERMEABILIZAÇÃO COM MANTA ASFÁLTICA PRÉ-FABRICADA, E = 4 MM - ANTI-RAIZ</v>
          </cell>
          <cell r="D774" t="str">
            <v>M2</v>
          </cell>
          <cell r="E774">
            <v>57.86</v>
          </cell>
          <cell r="F774" t="str">
            <v>ED-50169</v>
          </cell>
          <cell r="G774"/>
        </row>
        <row r="775">
          <cell r="A775" t="str">
            <v>12.</v>
          </cell>
          <cell r="B775">
            <v>8673</v>
          </cell>
          <cell r="C775" t="str">
            <v>PISOS</v>
          </cell>
          <cell r="D775" t="str">
            <v/>
          </cell>
          <cell r="E775"/>
          <cell r="F775" t="str">
            <v>12.</v>
          </cell>
          <cell r="G775"/>
        </row>
        <row r="776">
          <cell r="A776" t="str">
            <v>12.01</v>
          </cell>
          <cell r="B776">
            <v>8807</v>
          </cell>
          <cell r="C776" t="str">
            <v>PREPARAÇÃO DE SUPERFÍCIE</v>
          </cell>
          <cell r="D776" t="str">
            <v/>
          </cell>
          <cell r="E776"/>
          <cell r="F776" t="str">
            <v>12.01</v>
          </cell>
          <cell r="G776"/>
        </row>
        <row r="777">
          <cell r="A777" t="str">
            <v>ED-50533</v>
          </cell>
          <cell r="B777" t="str">
            <v>PIS-API-005</v>
          </cell>
          <cell r="C777" t="str">
            <v>APICOAMENTO DE PISO CIMENTADO - PROFUNDIDADE ATÉ 1 CM</v>
          </cell>
          <cell r="D777" t="str">
            <v>M2</v>
          </cell>
          <cell r="E777">
            <v>7.85</v>
          </cell>
          <cell r="F777" t="str">
            <v>ED-50533</v>
          </cell>
          <cell r="G777"/>
        </row>
        <row r="778">
          <cell r="A778" t="str">
            <v>ED-50600</v>
          </cell>
          <cell r="B778" t="str">
            <v>PIS-LON-005</v>
          </cell>
          <cell r="C778" t="str">
            <v>APLICAÇÃO DE LONA PRETA, ESP. 150 MICRAS, INCLUSIVE FORNECIMENTO</v>
          </cell>
          <cell r="D778" t="str">
            <v>M2</v>
          </cell>
          <cell r="E778">
            <v>2.44</v>
          </cell>
          <cell r="F778" t="str">
            <v>ED-50600</v>
          </cell>
          <cell r="G778"/>
        </row>
        <row r="779">
          <cell r="A779" t="str">
            <v>12.02</v>
          </cell>
          <cell r="B779">
            <v>8808</v>
          </cell>
          <cell r="C779" t="str">
            <v>CONTRAPISO</v>
          </cell>
          <cell r="D779" t="str">
            <v/>
          </cell>
          <cell r="E779"/>
          <cell r="F779" t="str">
            <v>12.02</v>
          </cell>
          <cell r="G779"/>
        </row>
        <row r="780">
          <cell r="A780" t="str">
            <v>ED-50566</v>
          </cell>
          <cell r="B780" t="str">
            <v>PIS-CON-005</v>
          </cell>
          <cell r="C780" t="str">
            <v>CONTRAPISO DESEMPENADO COM ARGAMASSA, TRAÇO 1:3 (CIMENTO E AREIA), ESP. 20MM</v>
          </cell>
          <cell r="D780" t="str">
            <v>M2</v>
          </cell>
          <cell r="E780">
            <v>27.57</v>
          </cell>
          <cell r="F780" t="str">
            <v>ED-50566</v>
          </cell>
          <cell r="G780"/>
        </row>
        <row r="781">
          <cell r="A781" t="str">
            <v>ED-50567</v>
          </cell>
          <cell r="B781" t="str">
            <v>PIS-CON-010</v>
          </cell>
          <cell r="C781" t="str">
            <v>CONTRAPISO DESEMPENADO COM ARGAMASSA, TRAÇO 1:3 (CIMENTO E AREIA), ESP. 25MM</v>
          </cell>
          <cell r="D781" t="str">
            <v>M2</v>
          </cell>
          <cell r="E781">
            <v>29.97</v>
          </cell>
          <cell r="F781" t="str">
            <v>ED-50567</v>
          </cell>
          <cell r="G781"/>
        </row>
        <row r="782">
          <cell r="A782" t="str">
            <v>ED-50568</v>
          </cell>
          <cell r="B782" t="str">
            <v>PIS-CON-015</v>
          </cell>
          <cell r="C782" t="str">
            <v>CONTRAPISO DESEMPENADO COM ARGAMASSA, TRAÇO 1:3 (CIMENTO E AREIA), ESP. 30MM</v>
          </cell>
          <cell r="D782" t="str">
            <v>M2</v>
          </cell>
          <cell r="E782">
            <v>32.380000000000003</v>
          </cell>
          <cell r="F782" t="str">
            <v>ED-50568</v>
          </cell>
          <cell r="G782"/>
        </row>
        <row r="783">
          <cell r="A783" t="str">
            <v>ED-50569</v>
          </cell>
          <cell r="B783" t="str">
            <v>PIS-CON-020</v>
          </cell>
          <cell r="C783" t="str">
            <v>CONTRAPISO DESEMPENADO COM ARGAMASSA, TRAÇO 1:3 (CIMENTO E AREIA), ESP. 50MM</v>
          </cell>
          <cell r="D783" t="str">
            <v>M2</v>
          </cell>
          <cell r="E783">
            <v>44.98</v>
          </cell>
          <cell r="F783" t="str">
            <v>ED-50569</v>
          </cell>
          <cell r="G783"/>
        </row>
        <row r="784">
          <cell r="A784" t="str">
            <v>12.03</v>
          </cell>
          <cell r="B784">
            <v>8809</v>
          </cell>
          <cell r="C784" t="str">
            <v>PISO DE ARDÓSIA</v>
          </cell>
          <cell r="D784" t="str">
            <v/>
          </cell>
          <cell r="E784"/>
          <cell r="F784" t="str">
            <v>12.03</v>
          </cell>
          <cell r="G784"/>
        </row>
        <row r="785">
          <cell r="A785" t="str">
            <v>ED-50534</v>
          </cell>
          <cell r="B785" t="str">
            <v>PIS-ARD-005</v>
          </cell>
          <cell r="C785" t="str">
            <v>REVESTIMENTO COM ARDÓSIA APLICADO EM PISO (20X20CM), ESP. 1CM, ACABAMENTO NATURAL, ASSENTAMENTO COM ARGAMASSA INDUSTRIALIZADA, INCLUSIVE REJUNTAMENTO</v>
          </cell>
          <cell r="D785" t="str">
            <v>M2</v>
          </cell>
          <cell r="E785">
            <v>40.64</v>
          </cell>
          <cell r="F785" t="str">
            <v>ED-50534</v>
          </cell>
          <cell r="G785"/>
        </row>
        <row r="786">
          <cell r="A786" t="str">
            <v>ED-50535</v>
          </cell>
          <cell r="B786" t="str">
            <v>PIS-ARD-010</v>
          </cell>
          <cell r="C786" t="str">
            <v>REVESTIMENTO COM ARDÓSIA APLICADO EM PISO (30X30CM), ESP. 1CM, ACABAMENTO NATURAL, ASSENTAMENTO COM ARGAMASSA INDUSTRIALIZADA, INCLUSIVE REJUNTAMENTO</v>
          </cell>
          <cell r="D786" t="str">
            <v>M2</v>
          </cell>
          <cell r="E786">
            <v>41.38</v>
          </cell>
          <cell r="F786" t="str">
            <v>ED-50535</v>
          </cell>
          <cell r="G786"/>
        </row>
        <row r="787">
          <cell r="A787" t="str">
            <v>ED-50536</v>
          </cell>
          <cell r="B787" t="str">
            <v>PIS-ARD-015</v>
          </cell>
          <cell r="C787" t="str">
            <v>REVESTIMENTO COM ARDÓSIA APLICADO EM PISO (40X40CM), ESP. 1CM, ACABAMENTO NATURAL, ASSENTAMENTO COM ARGAMASSA INDUSTRIALIZADA, INCLUSIVE REJUNTAMENTO</v>
          </cell>
          <cell r="D787" t="str">
            <v>M2</v>
          </cell>
          <cell r="E787">
            <v>42.43</v>
          </cell>
          <cell r="F787" t="str">
            <v>ED-50536</v>
          </cell>
          <cell r="G787"/>
        </row>
        <row r="788">
          <cell r="A788" t="str">
            <v>12.04</v>
          </cell>
          <cell r="B788">
            <v>8810</v>
          </cell>
          <cell r="C788" t="str">
            <v>PISO CERÂMICO</v>
          </cell>
          <cell r="D788" t="str">
            <v/>
          </cell>
          <cell r="E788"/>
          <cell r="F788" t="str">
            <v>12.04</v>
          </cell>
          <cell r="G788"/>
        </row>
        <row r="789">
          <cell r="A789" t="str">
            <v>ED-50541</v>
          </cell>
          <cell r="B789" t="str">
            <v>PIS-CER-005</v>
          </cell>
          <cell r="C789" t="str">
            <v>PISO CERÂMICO VERMELHO NATURAL 24 X 5,2 CM, ASSENTADO COM ARGAMASSA PRÉ-FABRICADA, INCLUSIVE REJUNTAMENTO</v>
          </cell>
          <cell r="D789" t="str">
            <v>M2</v>
          </cell>
          <cell r="E789">
            <v>89.99</v>
          </cell>
          <cell r="F789" t="str">
            <v>ED-50541</v>
          </cell>
          <cell r="G789"/>
        </row>
        <row r="790">
          <cell r="A790" t="str">
            <v>ED-50544</v>
          </cell>
          <cell r="B790" t="str">
            <v>PIS-CER-020</v>
          </cell>
          <cell r="C790" t="str">
            <v>REVESTIMENTO COM CERÂMICA APLICADO EM PISO, ACABAMENTO ESMALTADO, AMBIENTE EXTERNO (ANTIDERRAPANTE), PADRÃO EXTRA, DIMENSÃO DA PEÇA ATÉ 2025 CM2, PEI IV, ASSENTAMENTO COM ARGAMASSA INDUSTRIALIZADA, INCLUSIVE REJUNTAMENTO</v>
          </cell>
          <cell r="D790" t="str">
            <v>M2</v>
          </cell>
          <cell r="E790">
            <v>59.63</v>
          </cell>
          <cell r="F790" t="str">
            <v>ED-50544</v>
          </cell>
          <cell r="G790"/>
        </row>
        <row r="791">
          <cell r="A791" t="str">
            <v>ED-50543</v>
          </cell>
          <cell r="B791" t="str">
            <v>PIS-CER-015</v>
          </cell>
          <cell r="C791" t="str">
            <v>REVESTIMENTO COM CERÂMICA APLICADO EM PISO, ACABAMENTO ESMALTADO, AMBIENTE EXTERNO (ANTIDERRAPANTE), PADRÃO EXTRA, DIMENSÃO DA PEÇA ATÉ 2025 CM2, PEI V, ASSENTAMENTO COM ARGAMASSA INDUSTRIALIZADA, INCLUSIVE REJUNTAMENTO</v>
          </cell>
          <cell r="D791" t="str">
            <v>M2</v>
          </cell>
          <cell r="E791">
            <v>57.08</v>
          </cell>
          <cell r="F791" t="str">
            <v>ED-50543</v>
          </cell>
          <cell r="G791"/>
        </row>
        <row r="792">
          <cell r="A792" t="str">
            <v>ED-50722</v>
          </cell>
          <cell r="B792" t="str">
            <v>REV-CER-005</v>
          </cell>
          <cell r="C792" t="str">
            <v>REVESTIMENTO COM CERÂMICA APLICADO EM PISO, ACABAMENTO ESMALTADO, AMBIENTE INTERNO, PADRÃO COMERCIAL, DIMENSÃO DA PEÇA (10X10CM), PEI IV, ASSENTAMENTO COM ARGAMASSA INDUSTRIALIZADA, INCLUSIVE REJUNTAMENTO</v>
          </cell>
          <cell r="D792" t="str">
            <v>M2</v>
          </cell>
          <cell r="E792">
            <v>47.76</v>
          </cell>
          <cell r="F792" t="str">
            <v>ED-50722</v>
          </cell>
          <cell r="G792"/>
        </row>
        <row r="793">
          <cell r="A793" t="str">
            <v>ED-50723</v>
          </cell>
          <cell r="B793" t="str">
            <v>REV-CER-010</v>
          </cell>
          <cell r="C793" t="str">
            <v>REVESTIMENTO COM CERÂMICA APLICADO EM PISO, ACABAMENTO ESMALTADO, AMBIENTE INTERNO, PADRÃO COMERCIAL, DIMENSÃO DA PEÇA (10X20CM), PEI IV, ASSENTAMENTO COM ARGAMASSA INDUSTRIALIZADA, INCLUSIVE REJUNTAMENTO</v>
          </cell>
          <cell r="D793" t="str">
            <v>M2</v>
          </cell>
          <cell r="E793">
            <v>46.63</v>
          </cell>
          <cell r="F793" t="str">
            <v>ED-50723</v>
          </cell>
          <cell r="G793"/>
        </row>
        <row r="794">
          <cell r="A794" t="str">
            <v>ED-50724</v>
          </cell>
          <cell r="B794" t="str">
            <v>REV-CER-015</v>
          </cell>
          <cell r="C794" t="str">
            <v>REVESTIMENTO COM CERÂMICA APLICADO EM PISO, ACABAMENTO ESMALTADO, AMBIENTE INTERNO, PADRÃO EXTRA, DIMENSÃO DA PEÇA ATÉ 2025 CM2, PEI IV, ASSENTAMENTO COM ARGAMASSA INDUSTRIALIZADA, INCLUSIVE REJUNTAMENTO</v>
          </cell>
          <cell r="D794" t="str">
            <v>M2</v>
          </cell>
          <cell r="E794">
            <v>68.819999999999993</v>
          </cell>
          <cell r="F794" t="str">
            <v>ED-50724</v>
          </cell>
          <cell r="G794"/>
        </row>
        <row r="795">
          <cell r="A795" t="str">
            <v>ED-50542</v>
          </cell>
          <cell r="B795" t="str">
            <v>PIS-CER-010</v>
          </cell>
          <cell r="C795" t="str">
            <v>REVESTIMENTO COM CERÂMICA APLICADO EM PISO, ACABAMENTO ESMALTADO, AMBIENTE INTERNO, PADRÃO EXTRA, DIMENSÃO DA PEÇA ATÉ 2025 CM2, PEI V, ASSENTAMENTO COM ARGAMASSA INDUSTRIALIZADA, INCLUSIVE REJUNTAMENTO</v>
          </cell>
          <cell r="D795" t="str">
            <v>M2</v>
          </cell>
          <cell r="E795">
            <v>74.38</v>
          </cell>
          <cell r="F795" t="str">
            <v>ED-50542</v>
          </cell>
          <cell r="G795"/>
        </row>
        <row r="796">
          <cell r="A796" t="str">
            <v>12.05</v>
          </cell>
          <cell r="B796">
            <v>8811</v>
          </cell>
          <cell r="C796" t="str">
            <v>PISO EM PORCELANATO</v>
          </cell>
          <cell r="D796" t="str">
            <v/>
          </cell>
          <cell r="E796"/>
          <cell r="F796" t="str">
            <v>12.05</v>
          </cell>
          <cell r="G796"/>
        </row>
        <row r="797">
          <cell r="A797" t="str">
            <v>ED-50753</v>
          </cell>
          <cell r="B797" t="str">
            <v>REV-POR-011</v>
          </cell>
          <cell r="C797" t="str">
            <v>REVESTIMENTO COM PORCELANATO APLICADO EM PISO, ACABAMENTO ESMALTADO ACETINADO, AMBIENTE INTERNO/EXTERNO, PADRÃO EXTRA, BORDA RETIFICADA, DIMENSÃO DA PEÇA (45X45CM), ASSENTAMENTO COM ARGAMASSA INDUSTRIALIZADA, INCLUSIVE REJUNTAMENTO</v>
          </cell>
          <cell r="D797" t="str">
            <v>M2</v>
          </cell>
          <cell r="E797">
            <v>76.44</v>
          </cell>
          <cell r="F797" t="str">
            <v>ED-50753</v>
          </cell>
          <cell r="G797"/>
        </row>
        <row r="798">
          <cell r="A798" t="str">
            <v>ED-50754</v>
          </cell>
          <cell r="B798" t="str">
            <v>REV-POR-012</v>
          </cell>
          <cell r="C798" t="str">
            <v>REVESTIMENTO COM PORCELANATO APLICADO EM PISO, ACABAMENTO POLÍDO, AMBIENTE INTERNO, PADRÃO EXTRA, BORDA RETIFICADA, DIMENSÃO DA PEÇA (60X60CM), ASSENTAMENTO COM ARGAMASSA INDUSTRIALIZADA, INCLUSIVE REJUNTAMENTO</v>
          </cell>
          <cell r="D798" t="str">
            <v>M2</v>
          </cell>
          <cell r="E798">
            <v>85.41</v>
          </cell>
          <cell r="F798" t="str">
            <v>ED-50754</v>
          </cell>
          <cell r="G798"/>
        </row>
        <row r="799">
          <cell r="A799" t="str">
            <v>12.06</v>
          </cell>
          <cell r="B799">
            <v>8812</v>
          </cell>
          <cell r="C799" t="str">
            <v>PISO DE LADRILHO</v>
          </cell>
          <cell r="D799" t="str">
            <v/>
          </cell>
          <cell r="E799"/>
          <cell r="F799" t="str">
            <v>12.06</v>
          </cell>
          <cell r="G799"/>
        </row>
        <row r="800">
          <cell r="A800" t="str">
            <v>ED-50582</v>
          </cell>
          <cell r="B800" t="str">
            <v>PIS-LAD-015</v>
          </cell>
          <cell r="C800" t="str">
            <v>REVESTIMENTO COM LADRILHO HIDRÁULICO APLICADO EM PISO (20X20CM) COM JUNTA SECA, COM DUAS (2) CORES, ASSENTAMENTO COM ARGAMASSA INDUSTRIALIZADA</v>
          </cell>
          <cell r="D800" t="str">
            <v>M2</v>
          </cell>
          <cell r="E800">
            <v>78.48</v>
          </cell>
          <cell r="F800" t="str">
            <v>ED-50582</v>
          </cell>
          <cell r="G800"/>
        </row>
        <row r="801">
          <cell r="A801" t="str">
            <v>ED-50581</v>
          </cell>
          <cell r="B801" t="str">
            <v>PIS-LAD-010</v>
          </cell>
          <cell r="C801" t="str">
            <v>REVESTIMENTO COM LADRILHO HIDRÁULICO APLICADO EM PISO (20X20CM) COM JUNTA SECA, COM UMA (1) COR, ASSENTAMENTO COM ARGAMASSA INDUSTRIALIZADA</v>
          </cell>
          <cell r="D801" t="str">
            <v>M2</v>
          </cell>
          <cell r="E801">
            <v>76.38</v>
          </cell>
          <cell r="F801" t="str">
            <v>ED-50581</v>
          </cell>
          <cell r="G801"/>
        </row>
        <row r="802">
          <cell r="A802" t="str">
            <v>ED-50580</v>
          </cell>
          <cell r="B802" t="str">
            <v>PIS-LAD-005</v>
          </cell>
          <cell r="C802" t="str">
            <v>REVESTIMENTO COM LADRILHO HIDRÁULICO APLICADO EM PISO (20X20CM) COM JUNTA SECA, NA COR NATURAL, ASSENTAMENTO COM ARGAMASSA INDUSTRIALIZADA</v>
          </cell>
          <cell r="D802" t="str">
            <v>M2</v>
          </cell>
          <cell r="E802">
            <v>59.06</v>
          </cell>
          <cell r="F802" t="str">
            <v>ED-50580</v>
          </cell>
          <cell r="G802"/>
        </row>
        <row r="803">
          <cell r="A803" t="str">
            <v>ED-50585</v>
          </cell>
          <cell r="B803" t="str">
            <v>PIS-LAD-030</v>
          </cell>
          <cell r="C803" t="str">
            <v>REVESTIMENTO COM LADRILHO HIDRÁULICO APLICADO EM PISO (25X25CM) COM JUNTA SECA, COM DUAS (2) CORES, ASSENTAMENTO COM ARGAMASSA INDUSTRIALIZADA</v>
          </cell>
          <cell r="D803" t="str">
            <v>M2</v>
          </cell>
          <cell r="E803">
            <v>85.31</v>
          </cell>
          <cell r="F803" t="str">
            <v>ED-50585</v>
          </cell>
          <cell r="G803"/>
        </row>
        <row r="804">
          <cell r="A804" t="str">
            <v>ED-50584</v>
          </cell>
          <cell r="B804" t="str">
            <v>PIS-LAD-025</v>
          </cell>
          <cell r="C804" t="str">
            <v>REVESTIMENTO COM LADRILHO HIDRÁULICO APLICADO EM PISO (25X25CM) COM JUNTA SECA, COM UMA (1) COR, ASSENTAMENTO COM ARGAMASSA INDUSTRIALIZADA</v>
          </cell>
          <cell r="D804" t="str">
            <v>M2</v>
          </cell>
          <cell r="E804">
            <v>80.06</v>
          </cell>
          <cell r="F804" t="str">
            <v>ED-50584</v>
          </cell>
          <cell r="G804"/>
        </row>
        <row r="805">
          <cell r="A805" t="str">
            <v>ED-50583</v>
          </cell>
          <cell r="B805" t="str">
            <v>PIS-LAD-020</v>
          </cell>
          <cell r="C805" t="str">
            <v>REVESTIMENTO COM LADRILHO HIDRÁULICO APLICADO EM PISO (25X25CM) COM JUNTA SECA, NA COR NATURAL, ASSENTAMENTO COM ARGAMASSA INDUSTRIALIZADA</v>
          </cell>
          <cell r="D805" t="str">
            <v>M2</v>
          </cell>
          <cell r="E805">
            <v>61.68</v>
          </cell>
          <cell r="F805" t="str">
            <v>ED-50583</v>
          </cell>
          <cell r="G805"/>
        </row>
        <row r="806">
          <cell r="A806" t="str">
            <v>12.07</v>
          </cell>
          <cell r="B806">
            <v>8813</v>
          </cell>
          <cell r="C806" t="str">
            <v>PISO EM PEDRAS</v>
          </cell>
          <cell r="D806" t="str">
            <v/>
          </cell>
          <cell r="E806"/>
          <cell r="F806" t="str">
            <v>12.07</v>
          </cell>
          <cell r="G806"/>
        </row>
        <row r="807">
          <cell r="A807" t="str">
            <v>ED-50539</v>
          </cell>
          <cell r="B807" t="str">
            <v>PIS-CAL-005</v>
          </cell>
          <cell r="C807" t="str">
            <v>PISO EM PEDRA PORTUGUESA, INCLUSIVE FORNECIMENTO E PREPARO MECÂNICO DE ARGAMASSA SECA, TIPO FAROFA, PARA ASSENTAMENTO EM COLCHÃO DE AREIA E CIMENTO, ESP. 6CM, REJUNTAMENTO E ACABAMENTO</v>
          </cell>
          <cell r="D807" t="str">
            <v>M2</v>
          </cell>
          <cell r="E807">
            <v>90.39</v>
          </cell>
          <cell r="F807" t="str">
            <v>ED-50539</v>
          </cell>
          <cell r="G807"/>
        </row>
        <row r="808">
          <cell r="A808" t="str">
            <v>12.08</v>
          </cell>
          <cell r="B808">
            <v>8814</v>
          </cell>
          <cell r="C808" t="str">
            <v>PISO DE MÁRMORE E GRANITO</v>
          </cell>
          <cell r="D808" t="str">
            <v/>
          </cell>
          <cell r="E808"/>
          <cell r="F808" t="str">
            <v>12.08</v>
          </cell>
          <cell r="G808"/>
        </row>
        <row r="809">
          <cell r="A809" t="str">
            <v>ED-50576</v>
          </cell>
          <cell r="B809" t="str">
            <v>PIS-GRA-005</v>
          </cell>
          <cell r="C809" t="str">
            <v>REVESTIMENTO COM GRANITO, CINZA ANDORINHA, APLICADO EM PISO, ESP. 2CM, DIMENSÃO DA PEÇA ATÉ 1600 CM2, ASSENTAMENTO COM ARGAMASSA INDUSTRIALIZADA, INCLUSIVE REJUNTAMENTO</v>
          </cell>
          <cell r="D809" t="str">
            <v>M2</v>
          </cell>
          <cell r="E809">
            <v>207.66</v>
          </cell>
          <cell r="F809" t="str">
            <v>ED-50576</v>
          </cell>
          <cell r="G809"/>
        </row>
        <row r="810">
          <cell r="A810" t="str">
            <v>ED-50609</v>
          </cell>
          <cell r="B810" t="str">
            <v>PIS-MAR-005</v>
          </cell>
          <cell r="C810" t="str">
            <v>REVESTIMENTO COM MÁRMORE BRANCO APLICADO EM PISO, ESP. 2CM, ASSENTAMENTO COM ARGAMASSA INDUSTRIALIZADA, INCLUSIVE REJUNTAMENTO</v>
          </cell>
          <cell r="D810" t="str">
            <v>M2</v>
          </cell>
          <cell r="E810">
            <v>190.56</v>
          </cell>
          <cell r="F810" t="str">
            <v>ED-50609</v>
          </cell>
          <cell r="G810"/>
        </row>
        <row r="811">
          <cell r="A811" t="str">
            <v>ED-50610</v>
          </cell>
          <cell r="B811" t="str">
            <v>PIS-MAR-010</v>
          </cell>
          <cell r="C811" t="str">
            <v>REVESTIMENTO COM MÁRMORE BRANCO APLICADO EM PISO, ESP. 3CM, ASSENTAMENTO COM ARGAMASSA INDUSTRIALIZADA, INCLUSIVE REJUNTAMENTO</v>
          </cell>
          <cell r="D811" t="str">
            <v>M2</v>
          </cell>
          <cell r="E811">
            <v>242.73</v>
          </cell>
          <cell r="F811" t="str">
            <v>ED-50610</v>
          </cell>
          <cell r="G811"/>
        </row>
        <row r="812">
          <cell r="A812" t="str">
            <v>12.09</v>
          </cell>
          <cell r="B812">
            <v>8815</v>
          </cell>
          <cell r="C812" t="str">
            <v>REJUNTAMENTO</v>
          </cell>
          <cell r="D812" t="str">
            <v/>
          </cell>
          <cell r="E812"/>
          <cell r="F812" t="str">
            <v>12.09</v>
          </cell>
          <cell r="G812"/>
        </row>
        <row r="813">
          <cell r="A813" t="str">
            <v>ED-17821</v>
          </cell>
          <cell r="B813" t="str">
            <v>-</v>
          </cell>
          <cell r="C813" t="str">
            <v>APLICAÇÃO DE REJUNTE CIMENTÍCIO COLORIDO INDUSTRIALIZADO PARA REVESTIMENTOS DE PAREDE/PISO COM JUNTAS DE ATÉ 1MM DE ESPESSURA</v>
          </cell>
          <cell r="D813" t="str">
            <v>M2</v>
          </cell>
          <cell r="E813">
            <v>4.09</v>
          </cell>
          <cell r="F813" t="str">
            <v>ED-17821</v>
          </cell>
          <cell r="G813"/>
        </row>
        <row r="814">
          <cell r="A814" t="str">
            <v>ED-17822</v>
          </cell>
          <cell r="B814" t="str">
            <v>-</v>
          </cell>
          <cell r="C814" t="str">
            <v>APLICAÇÃO DE REJUNTE COM CIMENTO BRANCO PARA REVESTIMENTOS DE PAREDE/PISO COM JUNTAS DE ATÉ 1MM DE ESPESSURA</v>
          </cell>
          <cell r="D814" t="str">
            <v>M2</v>
          </cell>
          <cell r="E814">
            <v>4.66</v>
          </cell>
          <cell r="F814" t="str">
            <v>ED-17822</v>
          </cell>
          <cell r="G814"/>
        </row>
        <row r="815">
          <cell r="A815" t="str">
            <v>ED-9122</v>
          </cell>
          <cell r="B815" t="str">
            <v>-</v>
          </cell>
          <cell r="C815" t="str">
            <v>APLICAÇÃO DE REJUNTE COM CIMENTO BRANCO PARA REVESTIMENTOS DE PAREDE/PISO COM JUNTAS DE ATÉ 3MM DE ESPESSURA</v>
          </cell>
          <cell r="D815" t="str">
            <v>M2</v>
          </cell>
          <cell r="E815">
            <v>6.25</v>
          </cell>
          <cell r="F815" t="str">
            <v>ED-9122</v>
          </cell>
          <cell r="G815"/>
        </row>
        <row r="816">
          <cell r="A816" t="str">
            <v>ED-17823</v>
          </cell>
          <cell r="B816" t="str">
            <v>-</v>
          </cell>
          <cell r="C816" t="str">
            <v>APLICAÇÃO DE REJUNTE EPÓXI PARA REVESTIMENTOS DE PAREDE/PISO COM JUNTAS DE ATÉ 1MM DE ESPESSURA</v>
          </cell>
          <cell r="D816" t="str">
            <v>M2</v>
          </cell>
          <cell r="E816">
            <v>7.44</v>
          </cell>
          <cell r="F816" t="str">
            <v>ED-17823</v>
          </cell>
          <cell r="G816"/>
        </row>
        <row r="817">
          <cell r="A817" t="str">
            <v>ED-17824</v>
          </cell>
          <cell r="B817" t="str">
            <v>-</v>
          </cell>
          <cell r="C817" t="str">
            <v>APLICAÇÃO DE REJUNTE EPÓXI PARA REVESTIMENTOS DE PAREDE/PISO COM JUNTAS DE ATÉ 3MM DE ESPESSURA</v>
          </cell>
          <cell r="D817" t="str">
            <v>M2</v>
          </cell>
          <cell r="E817">
            <v>13.53</v>
          </cell>
          <cell r="F817" t="str">
            <v>ED-17824</v>
          </cell>
          <cell r="G817"/>
        </row>
        <row r="818">
          <cell r="A818" t="str">
            <v>12.10</v>
          </cell>
          <cell r="B818">
            <v>8816</v>
          </cell>
          <cell r="C818" t="str">
            <v>PISO VINÍLICO</v>
          </cell>
          <cell r="D818" t="str">
            <v/>
          </cell>
          <cell r="E818"/>
          <cell r="F818" t="str">
            <v>12.10</v>
          </cell>
          <cell r="G818"/>
        </row>
        <row r="819">
          <cell r="A819" t="str">
            <v>ED-50632</v>
          </cell>
          <cell r="B819" t="str">
            <v>PIS-VIN-005</v>
          </cell>
          <cell r="C819" t="str">
            <v>PLACA VINÍLICA 30 X 30 CM E = 2 MM</v>
          </cell>
          <cell r="D819" t="str">
            <v>M2</v>
          </cell>
          <cell r="E819">
            <v>51.7</v>
          </cell>
          <cell r="F819" t="str">
            <v>ED-50632</v>
          </cell>
          <cell r="G819"/>
        </row>
        <row r="820">
          <cell r="A820" t="str">
            <v>12.11</v>
          </cell>
          <cell r="B820">
            <v>8817</v>
          </cell>
          <cell r="C820" t="str">
            <v>PISO DE MADEIRA</v>
          </cell>
          <cell r="D820" t="str">
            <v/>
          </cell>
          <cell r="E820"/>
          <cell r="F820" t="str">
            <v>12.11</v>
          </cell>
          <cell r="G820"/>
        </row>
        <row r="821">
          <cell r="A821" t="str">
            <v>ED-17869</v>
          </cell>
          <cell r="B821" t="str">
            <v>-</v>
          </cell>
          <cell r="C821" t="str">
            <v>APLICAÇÃO DE VERNIZ, COM ACABAMENTO BRILHANTE, EM PISO DE MADEIRA TIPO TÁBUA CORRIDA, DUAS (2) DEMÃOS, INCLUSIVE RASPAGEM E CALAFETAÇÃO</v>
          </cell>
          <cell r="D821" t="str">
            <v>M2</v>
          </cell>
          <cell r="E821">
            <v>44.1</v>
          </cell>
          <cell r="F821" t="str">
            <v>ED-17869</v>
          </cell>
          <cell r="G821"/>
        </row>
        <row r="822">
          <cell r="A822" t="str">
            <v>ED-17868</v>
          </cell>
          <cell r="B822" t="str">
            <v>-</v>
          </cell>
          <cell r="C822" t="str">
            <v>APLICAÇÃO DE VERNIZ, COM ACABAMENTO BRILHANTE, EM PISO DE MADEIRA TIPO TACÃO, DUAS (2) DEMÃOS, INCLUSIVE RASPAGEM E CALAFETAÇÃO</v>
          </cell>
          <cell r="D822" t="str">
            <v>M2</v>
          </cell>
          <cell r="E822">
            <v>44.29</v>
          </cell>
          <cell r="F822" t="str">
            <v>ED-17868</v>
          </cell>
          <cell r="G822"/>
        </row>
        <row r="823">
          <cell r="A823" t="str">
            <v>ED-17867</v>
          </cell>
          <cell r="B823" t="str">
            <v>-</v>
          </cell>
          <cell r="C823" t="str">
            <v>APLICAÇÃO DE VERNIZ, COM ACABAMENTO BRILHANTE, EM PISO DE MADEIRA TIPO TACO, DUAS (2) DEMÃOS, INCLUSIVE RASPAGEM E CALAFETAÇÃO</v>
          </cell>
          <cell r="D823" t="str">
            <v>M2</v>
          </cell>
          <cell r="E823">
            <v>45.21</v>
          </cell>
          <cell r="F823" t="str">
            <v>ED-17867</v>
          </cell>
          <cell r="G823"/>
        </row>
        <row r="824">
          <cell r="A824" t="str">
            <v>ED-17861</v>
          </cell>
          <cell r="B824" t="str">
            <v>-</v>
          </cell>
          <cell r="C824" t="str">
            <v>APLICAÇÃO DE VERNIZ EM PISO DE MADEIRA, UMA (1) DEMÃO, EXCLUSIVE RASPAGEM</v>
          </cell>
          <cell r="D824" t="str">
            <v>M2</v>
          </cell>
          <cell r="E824">
            <v>12.03</v>
          </cell>
          <cell r="F824" t="str">
            <v>ED-17861</v>
          </cell>
          <cell r="G824"/>
        </row>
        <row r="825">
          <cell r="A825" t="str">
            <v>ED-17864</v>
          </cell>
          <cell r="B825" t="str">
            <v>-</v>
          </cell>
          <cell r="C825" t="str">
            <v>CALAFETAÇÃO DE PISO DE TÁBUA CORRIDA DE MADEIRA (10CMX100CM), EXCLUSIVE APLICAÇÃO DE VERNIZ/RESINA</v>
          </cell>
          <cell r="D825" t="str">
            <v>M2</v>
          </cell>
          <cell r="E825">
            <v>15.19</v>
          </cell>
          <cell r="F825" t="str">
            <v>ED-17864</v>
          </cell>
          <cell r="G825"/>
        </row>
        <row r="826">
          <cell r="A826" t="str">
            <v>ED-17863</v>
          </cell>
          <cell r="B826" t="str">
            <v>-</v>
          </cell>
          <cell r="C826" t="str">
            <v>CALAFETAÇÃO DE PISO DE TACÃO DE MADEIRA (10CMX40CM), EXCLUSIVE APLICAÇÃO DE VERNIZ/RESINA</v>
          </cell>
          <cell r="D826" t="str">
            <v>M2</v>
          </cell>
          <cell r="E826">
            <v>15.38</v>
          </cell>
          <cell r="F826" t="str">
            <v>ED-17863</v>
          </cell>
          <cell r="G826"/>
        </row>
        <row r="827">
          <cell r="A827" t="str">
            <v>ED-17862</v>
          </cell>
          <cell r="B827" t="str">
            <v>-</v>
          </cell>
          <cell r="C827" t="str">
            <v>CALAFETAÇÃO DE PISO DE TACO DE MADEIRA (7CMX14CM), EXCLUSIVE APLICAÇÃO DE VERNIZ/RESINA</v>
          </cell>
          <cell r="D827" t="str">
            <v>M2</v>
          </cell>
          <cell r="E827">
            <v>16.3</v>
          </cell>
          <cell r="F827" t="str">
            <v>ED-17862</v>
          </cell>
          <cell r="G827"/>
        </row>
        <row r="828">
          <cell r="A828" t="str">
            <v>ED-17859</v>
          </cell>
          <cell r="B828" t="str">
            <v>-</v>
          </cell>
          <cell r="C828" t="str">
            <v>RASPAGEM EM PISO DE MADEIRA, EXCLUSIVE CALAFETAÇÃO</v>
          </cell>
          <cell r="D828" t="str">
            <v>M2</v>
          </cell>
          <cell r="E828">
            <v>4.8499999999999996</v>
          </cell>
          <cell r="F828" t="str">
            <v>ED-17859</v>
          </cell>
          <cell r="G828"/>
        </row>
        <row r="829">
          <cell r="A829" t="str">
            <v>ED-50604</v>
          </cell>
          <cell r="B829" t="str">
            <v>PIS-MAD-008</v>
          </cell>
          <cell r="C829" t="str">
            <v>TACÃO DE MADEIRA IPÊ EXTRA 10 X 40 CM ASSENTADO COM COLA ESPECIAL A BASE DE PVA</v>
          </cell>
          <cell r="D829" t="str">
            <v>M2</v>
          </cell>
          <cell r="E829">
            <v>102.33</v>
          </cell>
          <cell r="F829" t="str">
            <v>ED-50604</v>
          </cell>
          <cell r="G829"/>
        </row>
        <row r="830">
          <cell r="A830" t="str">
            <v>ED-50602</v>
          </cell>
          <cell r="B830" t="str">
            <v>PIS-MAD-006</v>
          </cell>
          <cell r="C830" t="str">
            <v>TACO DE MADEIRA IPÊ EXTRA 7 X 21 CM ASSENTADO COM COLA ESPECIAL A BASE DE PVA</v>
          </cell>
          <cell r="D830" t="str">
            <v>M2</v>
          </cell>
          <cell r="E830">
            <v>86.89</v>
          </cell>
          <cell r="F830" t="str">
            <v>ED-50602</v>
          </cell>
          <cell r="G830"/>
        </row>
        <row r="831">
          <cell r="A831" t="str">
            <v>12.12</v>
          </cell>
          <cell r="B831">
            <v>8818</v>
          </cell>
          <cell r="C831" t="str">
            <v>PISO CIMENTADO</v>
          </cell>
          <cell r="D831" t="str">
            <v/>
          </cell>
          <cell r="E831"/>
          <cell r="F831" t="str">
            <v>12.12</v>
          </cell>
          <cell r="G831"/>
        </row>
        <row r="832">
          <cell r="A832" t="str">
            <v>ED-50563</v>
          </cell>
          <cell r="B832" t="str">
            <v>PIS-CIM-100</v>
          </cell>
          <cell r="C832" t="str">
            <v>PISO CIMENTADO COM ARGAMASSA, TRAÇO 1:3 (CIMENTO E AREIA), COM ADITIVO IMPERMEABILIZANTE, ESP. 25MM, ACABAMENTO DESEMPENADO E FELTRADO</v>
          </cell>
          <cell r="D832" t="str">
            <v>M2</v>
          </cell>
          <cell r="E832">
            <v>35.799999999999997</v>
          </cell>
          <cell r="F832" t="str">
            <v>ED-50563</v>
          </cell>
          <cell r="G832"/>
        </row>
        <row r="833">
          <cell r="A833" t="str">
            <v>ED-50547</v>
          </cell>
          <cell r="B833" t="str">
            <v>PIS-CIM-015</v>
          </cell>
          <cell r="C833" t="str">
            <v>PISO CIMENTADO COM ARGAMASSA, TRAÇO 1:3 (CIMENTO E AREIA), ESP. 25MM, ACABAMENTO DESEMPENADO E FELTRADO, MODULAÇÃO DE 100X100CM, INCLUSIVE JUNTA PLÁSTICA</v>
          </cell>
          <cell r="D833" t="str">
            <v>M2</v>
          </cell>
          <cell r="E833">
            <v>41.71</v>
          </cell>
          <cell r="F833" t="str">
            <v>ED-50547</v>
          </cell>
          <cell r="G833"/>
        </row>
        <row r="834">
          <cell r="A834" t="str">
            <v>ED-50545</v>
          </cell>
          <cell r="B834" t="str">
            <v>PIS-CIM-005</v>
          </cell>
          <cell r="C834" t="str">
            <v>PISO CIMENTADO COM ARGAMASSA, TRAÇO 1:3 (CIMENTO E AREIA), ESP. 25MM, ACABAMENTO DESEMPENADO E FELTRADO, MODULAÇÃO DE 200X200CM, INCLUSIVE JUNTA PLÁSTICA</v>
          </cell>
          <cell r="D834" t="str">
            <v>M2</v>
          </cell>
          <cell r="E834">
            <v>40.94</v>
          </cell>
          <cell r="F834" t="str">
            <v>ED-50545</v>
          </cell>
          <cell r="G834"/>
        </row>
        <row r="835">
          <cell r="A835" t="str">
            <v>ED-50549</v>
          </cell>
          <cell r="B835" t="str">
            <v>PIS-CIM-025</v>
          </cell>
          <cell r="C835" t="str">
            <v>PISO CIMENTADO COM ARGAMASSA, TRAÇO 1:3 (CIMENTO E AREIA), ESP. 25MM, ACABAMETNO DESEMPENADO E FELTRADO, MODULAÇÃO DE 60X60CM, INCLUSIVE JUNTA PLÁSTICA</v>
          </cell>
          <cell r="D835" t="str">
            <v>M2</v>
          </cell>
          <cell r="E835">
            <v>42.83</v>
          </cell>
          <cell r="F835" t="str">
            <v>ED-50549</v>
          </cell>
          <cell r="G835"/>
        </row>
        <row r="836">
          <cell r="A836" t="str">
            <v>ED-50548</v>
          </cell>
          <cell r="B836" t="str">
            <v>PIS-CIM-020</v>
          </cell>
          <cell r="C836" t="str">
            <v>PISO CIMENTADO COM ARGAMASSA, TRAÇO 1:3 (CIMENTO E AREIA), ESP. 30MM, ACABAMENTO DESEMPENADO E FELTRADO, MODULAÇÃO DE 100X100CM, INCLUSIVE JUNTA PLÁSTICA</v>
          </cell>
          <cell r="D836" t="str">
            <v>M2</v>
          </cell>
          <cell r="E836">
            <v>46.01</v>
          </cell>
          <cell r="F836" t="str">
            <v>ED-50548</v>
          </cell>
          <cell r="G836"/>
        </row>
        <row r="837">
          <cell r="A837" t="str">
            <v>ED-50546</v>
          </cell>
          <cell r="B837" t="str">
            <v>PIS-CIM-010</v>
          </cell>
          <cell r="C837" t="str">
            <v>PISO CIMENTADO COM ARGAMASSA, TRAÇO 1:3 (CIMENTO E AREIA), ESP. 30MM, ACABAMENTO DESEMPENADO E FELTRADO, MODULAÇÃO DE 200X200CM, INCLUSIVE JUNTA PLÁSTICA</v>
          </cell>
          <cell r="D837" t="str">
            <v>M2</v>
          </cell>
          <cell r="E837">
            <v>45.24</v>
          </cell>
          <cell r="F837" t="str">
            <v>ED-50546</v>
          </cell>
          <cell r="G837"/>
        </row>
        <row r="838">
          <cell r="A838" t="str">
            <v>ED-50550</v>
          </cell>
          <cell r="B838" t="str">
            <v>PIS-CIM-030</v>
          </cell>
          <cell r="C838" t="str">
            <v>PISO CIMENTADO COM ARGAMASSA, TRAÇO 1:3 (CIMENTO E AREIA), ESP. 30MM, ACABAMENTO DESEMPENADO E FELTRADO, MODULAÇÃO DE 60X60CM, INCLUSIVE JUNTA PLÁSTICA</v>
          </cell>
          <cell r="D838" t="str">
            <v>M2</v>
          </cell>
          <cell r="E838">
            <v>47.13</v>
          </cell>
          <cell r="F838" t="str">
            <v>ED-50550</v>
          </cell>
          <cell r="G838"/>
        </row>
        <row r="839">
          <cell r="A839" t="str">
            <v>ED-50551</v>
          </cell>
          <cell r="B839" t="str">
            <v>PIS-CIM-035</v>
          </cell>
          <cell r="C839" t="str">
            <v>PISO CIMENTADO COM ARGAMASSA, TRAÇO 1:3 (CIMENTO E AREIA), ESP. 50MM, ACABAMENTO DESEMPENADO E FELTRADO, MODULAÇÃO DE 100X100CM, INCLUSIVE JUNTA PLÁSTICA</v>
          </cell>
          <cell r="D839" t="str">
            <v>M2</v>
          </cell>
          <cell r="E839">
            <v>59.4</v>
          </cell>
          <cell r="F839" t="str">
            <v>ED-50551</v>
          </cell>
          <cell r="G839"/>
        </row>
        <row r="840">
          <cell r="A840" t="str">
            <v>ED-50564</v>
          </cell>
          <cell r="B840" t="str">
            <v>PIS-CIM-105</v>
          </cell>
          <cell r="C840" t="str">
            <v>PISO CIMENTADO COM PIGMENTAÇÃO COLORIDA, DESEMPENADO E FELTRADO COM ARGAMASSA, TRAÇO 1:3 (CIMENTO E AREIA), ESP. 30MM, ACABAMENTO DESEMPENADO E FELTRADO, SEM JUNTA DE DILATAÇÃO</v>
          </cell>
          <cell r="D840" t="str">
            <v>M2</v>
          </cell>
          <cell r="E840">
            <v>41.42</v>
          </cell>
          <cell r="F840" t="str">
            <v>ED-50564</v>
          </cell>
          <cell r="G840"/>
        </row>
        <row r="841">
          <cell r="A841" t="str">
            <v>ED-50552</v>
          </cell>
          <cell r="B841" t="str">
            <v>PIS-CIM-040</v>
          </cell>
          <cell r="C841" t="str">
            <v>PISO CIMENTADO NATADO COM ARGAMASSA, TRAÇO 1:3 (CIMENTO E AREIA), ESP. 20MM, ACABAMENTO QUEIMADO, SEM JUNTA DE DILATAÇÃO</v>
          </cell>
          <cell r="D841" t="str">
            <v>M2</v>
          </cell>
          <cell r="E841">
            <v>32.28</v>
          </cell>
          <cell r="F841" t="str">
            <v>ED-50552</v>
          </cell>
          <cell r="G841"/>
        </row>
        <row r="842">
          <cell r="A842" t="str">
            <v>ED-50558</v>
          </cell>
          <cell r="B842" t="str">
            <v>PIS-CIM-075</v>
          </cell>
          <cell r="C842" t="str">
            <v xml:space="preserve">PISO CIMENTADO NATADO COM ARGAMASSA, TRAÇO 1:3 (CIMENTO E AREIA), ESP. 25MM, ACABAMENTO QUEIMADO, MODULAÇÃO DE 100X100CM, INCLUSIVE JUNTA PLÁSTICA </v>
          </cell>
          <cell r="D842" t="str">
            <v>M2</v>
          </cell>
          <cell r="E842">
            <v>43.62</v>
          </cell>
          <cell r="F842" t="str">
            <v>ED-50558</v>
          </cell>
          <cell r="G842"/>
        </row>
        <row r="843">
          <cell r="A843" t="str">
            <v>ED-50556</v>
          </cell>
          <cell r="B843" t="str">
            <v>PIS-CIM-065</v>
          </cell>
          <cell r="C843" t="str">
            <v xml:space="preserve">PISO CIMENTADO NATADO COM ARGAMASSA, TRAÇO 1:3 (CIMENTO E AREIA), ESP. 25MM, ACABAMENTO QUEIMADO, MODULAÇÃO DE 200X200CM, INCLUSIVE JUNTA PLÁSTICA </v>
          </cell>
          <cell r="D843" t="str">
            <v>M2</v>
          </cell>
          <cell r="E843">
            <v>42.85</v>
          </cell>
          <cell r="F843" t="str">
            <v>ED-50556</v>
          </cell>
          <cell r="G843"/>
        </row>
        <row r="844">
          <cell r="A844" t="str">
            <v>ED-50560</v>
          </cell>
          <cell r="B844" t="str">
            <v>PIS-CIM-085</v>
          </cell>
          <cell r="C844" t="str">
            <v xml:space="preserve">PISO CIMENTADO NATADO COM ARGAMASSA, TRAÇO 1:3 (CIMENTO E AREIA), ESP. 25MM, ACABAMENTO QUEIMADO, MODULAÇÃO DE 60X60CM, INCLUSIVE JUNTA PLÁSTICA </v>
          </cell>
          <cell r="D844" t="str">
            <v>M2</v>
          </cell>
          <cell r="E844">
            <v>44.74</v>
          </cell>
          <cell r="F844" t="str">
            <v>ED-50560</v>
          </cell>
          <cell r="G844"/>
        </row>
        <row r="845">
          <cell r="A845" t="str">
            <v>ED-50553</v>
          </cell>
          <cell r="B845" t="str">
            <v>PIS-CIM-045</v>
          </cell>
          <cell r="C845" t="str">
            <v>PISO CIMENTADO NATADO COM ARGAMASSA, TRAÇO 1:3 (CIMENTO E AREIA), ESP. 25MM, ACABAMENTO QUEIMADO, SEM JUNTA DE DILATAÇÃO</v>
          </cell>
          <cell r="D845" t="str">
            <v>M2</v>
          </cell>
          <cell r="E845">
            <v>34.68</v>
          </cell>
          <cell r="F845" t="str">
            <v>ED-50553</v>
          </cell>
          <cell r="G845"/>
        </row>
        <row r="846">
          <cell r="A846" t="str">
            <v>ED-50559</v>
          </cell>
          <cell r="B846" t="str">
            <v>PIS-CIM-080</v>
          </cell>
          <cell r="C846" t="str">
            <v xml:space="preserve">PISO CIMENTADO NATADO COM ARGAMASSA, TRAÇO 1:3 (CIMENTO E AREIA), ESP. 30MM, ACABAMENTO QUEIMADO, MODULAÇÃO DE 100X100CM, INCLUSIVE JUNTA PLÁSTICA </v>
          </cell>
          <cell r="D846" t="str">
            <v>M2</v>
          </cell>
          <cell r="E846">
            <v>47.65</v>
          </cell>
          <cell r="F846" t="str">
            <v>ED-50559</v>
          </cell>
          <cell r="G846"/>
        </row>
        <row r="847">
          <cell r="A847" t="str">
            <v>ED-50557</v>
          </cell>
          <cell r="B847" t="str">
            <v>PIS-CIM-070</v>
          </cell>
          <cell r="C847" t="str">
            <v xml:space="preserve">PISO CIMENTADO NATADO COM ARGAMASSA, TRAÇO 1:3 (CIMENTO E AREIA), ESP. 30MM, ACABAMENTO QUEIMADO, MODULAÇÃO DE 200X200CM, INCLUSIVE JUNTA PLÁSTICA </v>
          </cell>
          <cell r="D847" t="str">
            <v>M2</v>
          </cell>
          <cell r="E847">
            <v>46.88</v>
          </cell>
          <cell r="F847" t="str">
            <v>ED-50557</v>
          </cell>
          <cell r="G847"/>
        </row>
        <row r="848">
          <cell r="A848" t="str">
            <v>ED-50561</v>
          </cell>
          <cell r="B848" t="str">
            <v>PIS-CIM-090</v>
          </cell>
          <cell r="C848" t="str">
            <v xml:space="preserve">PISO CIMENTADO NATADO COM ARGAMASSA, TRAÇO 1:3 (CIMENTO E AREIA), ESP. 30MM, ACABAMENTO QUEIMADO, MODULAÇÃO DE 60X60CM, INCLUSIVE JUNTA PLÁSTICA </v>
          </cell>
          <cell r="D848" t="str">
            <v>M2</v>
          </cell>
          <cell r="E848">
            <v>48.77</v>
          </cell>
          <cell r="F848" t="str">
            <v>ED-50561</v>
          </cell>
          <cell r="G848"/>
        </row>
        <row r="849">
          <cell r="A849" t="str">
            <v>ED-50554</v>
          </cell>
          <cell r="B849" t="str">
            <v>PIS-CIM-050</v>
          </cell>
          <cell r="C849" t="str">
            <v>PISO CIMENTADO NATADO COM ARGAMASSA, TRAÇO 1:3 (CIMENTO E AREIA), ESP. 30MM, ACABAMENTO QUEIMADO, SEM JUNTA DE DILATAÇÃO</v>
          </cell>
          <cell r="D849" t="str">
            <v>M2</v>
          </cell>
          <cell r="E849">
            <v>37.090000000000003</v>
          </cell>
          <cell r="F849" t="str">
            <v>ED-50554</v>
          </cell>
          <cell r="G849"/>
        </row>
        <row r="850">
          <cell r="A850" t="str">
            <v>ED-50562</v>
          </cell>
          <cell r="B850" t="str">
            <v>PIS-CIM-095</v>
          </cell>
          <cell r="C850" t="str">
            <v xml:space="preserve">PISO CIMENTADO NATADO COM ARGAMASSA, TRAÇO 1:3 (CIMENTO E AREIA), ESP. 50MM, ACABAMENTO QUEIMADO, MODULAÇÃO DE 60X60CM, INCLUSIVE JUNTA PLÁSTICA </v>
          </cell>
          <cell r="D850" t="str">
            <v>M2</v>
          </cell>
          <cell r="E850">
            <v>62.23</v>
          </cell>
          <cell r="F850" t="str">
            <v>ED-50562</v>
          </cell>
          <cell r="G850"/>
        </row>
        <row r="851">
          <cell r="A851" t="str">
            <v>ED-50555</v>
          </cell>
          <cell r="B851" t="str">
            <v>PIS-CIM-060</v>
          </cell>
          <cell r="C851" t="str">
            <v>PISO CIMENTADO NATADO COM ARGAMASSA, TRAÇO 1:3 (CIMENTO E AREIA), ESP. 50MM, ACABAMENTO QUEIMADO, SEM JUNTA DE DILATAÇÃO</v>
          </cell>
          <cell r="D851" t="str">
            <v>M2</v>
          </cell>
          <cell r="E851">
            <v>51.25</v>
          </cell>
          <cell r="F851" t="str">
            <v>ED-50555</v>
          </cell>
          <cell r="G851"/>
        </row>
        <row r="852">
          <cell r="A852" t="str">
            <v>12.13</v>
          </cell>
          <cell r="B852">
            <v>8819</v>
          </cell>
          <cell r="C852" t="str">
            <v>PISO DE GRANITINA E MARMORITE</v>
          </cell>
          <cell r="D852" t="str">
            <v/>
          </cell>
          <cell r="E852"/>
          <cell r="F852" t="str">
            <v>12.13</v>
          </cell>
          <cell r="G852"/>
        </row>
        <row r="853">
          <cell r="A853" t="str">
            <v>ED-50617</v>
          </cell>
          <cell r="B853" t="str">
            <v>PIS-MIT-025</v>
          </cell>
          <cell r="C853" t="str">
            <v>LIMPEZA E POLIMENTO DE PISO GRANILITE/MARMORITE, EXCLUSIVE RESINA</v>
          </cell>
          <cell r="D853" t="str">
            <v>M2</v>
          </cell>
          <cell r="E853">
            <v>23</v>
          </cell>
          <cell r="F853" t="str">
            <v>ED-50617</v>
          </cell>
          <cell r="G853"/>
        </row>
        <row r="854">
          <cell r="A854" t="str">
            <v>ED-50616</v>
          </cell>
          <cell r="B854" t="str">
            <v>PIS-MIT-020</v>
          </cell>
          <cell r="C854" t="str">
            <v>PISO EM GRANILITE/MARMORITE, ESP. 8MM, ACABAMENTO LAVADO TIPO FULGET, COR NATURAL, MODULAÇÃO DE 1X1M, INCLUSO JUNTA PLÁSTICA</v>
          </cell>
          <cell r="D854" t="str">
            <v>M2</v>
          </cell>
          <cell r="E854">
            <v>65.069999999999993</v>
          </cell>
          <cell r="F854" t="str">
            <v>ED-50616</v>
          </cell>
          <cell r="G854"/>
        </row>
        <row r="855">
          <cell r="A855" t="str">
            <v>ED-50615</v>
          </cell>
          <cell r="B855" t="str">
            <v>PIS-MIT-015</v>
          </cell>
          <cell r="C855" t="str">
            <v>PISO EM GRANILITE/MARMORITE, ESP. 8MM, ACABAMENTO LAVADO TIPO FULGET, COR VERMELHA, MODULAÇÃO DE 1X1M, INCLUSO JUNTA PLÁSTICA</v>
          </cell>
          <cell r="D855" t="str">
            <v>M2</v>
          </cell>
          <cell r="E855">
            <v>65.069999999999993</v>
          </cell>
          <cell r="F855" t="str">
            <v>ED-50615</v>
          </cell>
          <cell r="G855"/>
        </row>
        <row r="856">
          <cell r="A856" t="str">
            <v>ED-50614</v>
          </cell>
          <cell r="B856" t="str">
            <v>PIS-MIT-011</v>
          </cell>
          <cell r="C856" t="str">
            <v>PISO EM GRANILITE/MARMORITE, ESP. 8MM, ACABAMENTO POLIDO, COR BRANCA, MODULAÇÃO DE 1X1M, INCLUSIVE JUNTA ALUMÍNIO, RESINA E POLIMENTO MECANIZADO</v>
          </cell>
          <cell r="D856" t="str">
            <v>M2</v>
          </cell>
          <cell r="E856">
            <v>99.36</v>
          </cell>
          <cell r="F856" t="str">
            <v>ED-50614</v>
          </cell>
          <cell r="G856"/>
        </row>
        <row r="857">
          <cell r="A857" t="str">
            <v>ED-50613</v>
          </cell>
          <cell r="B857" t="str">
            <v>PIS-MIT-010</v>
          </cell>
          <cell r="C857" t="str">
            <v>PISO EM GRANILITE/MARMORITE, ESP. 8MM, ACABAMENTO POLIDO, COR BRANCA, MODULAÇÃO DE 1X1M, INCLUSIVE JUNTA PLÁSTICA, RESINA E POLIMENTO MECANIZADO</v>
          </cell>
          <cell r="D857" t="str">
            <v>M2</v>
          </cell>
          <cell r="E857">
            <v>97.67</v>
          </cell>
          <cell r="F857" t="str">
            <v>ED-50613</v>
          </cell>
          <cell r="G857"/>
        </row>
        <row r="858">
          <cell r="A858" t="str">
            <v>ED-50612</v>
          </cell>
          <cell r="B858" t="str">
            <v>PIS-MIT-006</v>
          </cell>
          <cell r="C858" t="str">
            <v>PISO EM GRANILITE/MARMORITE, ESP. 8MM, ACABAMENTO POLIDO, COR CINZA, MODULAÇÃO DE 1X1M, INCLUSIVE JUNTA ALUMÍNIO, RESINA E POLIMENTO MECANIZADO</v>
          </cell>
          <cell r="D858" t="str">
            <v>M2</v>
          </cell>
          <cell r="E858">
            <v>79.760000000000005</v>
          </cell>
          <cell r="F858" t="str">
            <v>ED-50612</v>
          </cell>
          <cell r="G858"/>
        </row>
        <row r="859">
          <cell r="A859" t="str">
            <v>ED-50611</v>
          </cell>
          <cell r="B859" t="str">
            <v>PIS-MIT-005</v>
          </cell>
          <cell r="C859" t="str">
            <v>PISO EM GRANILITE/MARMORITE, ESP. 8MM, ACABAMENTO POLIDO, COR CINZA, MODULAÇÃO DE 1X1M, INCLUSIVE JUNTA PLÁSTICA, RESINA E POLIMENTO MECANIZADO</v>
          </cell>
          <cell r="D859" t="str">
            <v>M2</v>
          </cell>
          <cell r="E859">
            <v>78.069999999999993</v>
          </cell>
          <cell r="F859" t="str">
            <v>ED-50611</v>
          </cell>
          <cell r="G859"/>
        </row>
        <row r="860">
          <cell r="A860" t="str">
            <v>12.14</v>
          </cell>
          <cell r="B860">
            <v>8820</v>
          </cell>
          <cell r="C860" t="str">
            <v>PISO EM CONCRETO</v>
          </cell>
          <cell r="D860" t="str">
            <v/>
          </cell>
          <cell r="E860"/>
          <cell r="F860" t="str">
            <v>12.14</v>
          </cell>
          <cell r="G860"/>
        </row>
        <row r="861">
          <cell r="A861" t="str">
            <v>ED-50573</v>
          </cell>
          <cell r="B861" t="str">
            <v>PIS-CON-035</v>
          </cell>
          <cell r="C861" t="str">
            <v>PISO EM CONCRETO FCK = 20 MPA COM 25 KG DE DRAMIX/M3</v>
          </cell>
          <cell r="D861" t="str">
            <v>M3</v>
          </cell>
          <cell r="E861">
            <v>2382.48</v>
          </cell>
          <cell r="F861" t="str">
            <v>ED-50573</v>
          </cell>
          <cell r="G861"/>
        </row>
        <row r="862">
          <cell r="A862" t="str">
            <v>ED-9317</v>
          </cell>
          <cell r="B862" t="str">
            <v>-</v>
          </cell>
          <cell r="C862" t="str">
            <v>PISO EM CONCRETO, PREPARADO EM OBRA COM BETONEIRA, FCK 10MPA, SEM ARMAÇÃO, ACABAMENTO RÚSTICO, ESP. 5CM, INCLUSIVE FORNECIMENTO, LANÇAMENTO, ADENSAMENTO, SARRAFEAMENTO, EXCLUSIVE JUNTA DE DILATAÇÃO</v>
          </cell>
          <cell r="D862" t="str">
            <v>M2</v>
          </cell>
          <cell r="E862">
            <v>40.619999999999997</v>
          </cell>
          <cell r="F862" t="str">
            <v>ED-9317</v>
          </cell>
          <cell r="G862"/>
        </row>
        <row r="863">
          <cell r="A863" t="str">
            <v>ED-50571</v>
          </cell>
          <cell r="B863" t="str">
            <v>PIS-CON-025</v>
          </cell>
          <cell r="C863" t="str">
            <v>PISO EM CONCRETO, PREPARADO EM OBRA COM BETONEIRA, FCK 13,5MPA, SEM ARMAÇÃO, ACABAMENTO RÚSTICO, ESP. 8CM, INCLUSIVE FORNECIMENTO, LANÇAMENTO, ADENSAMENTO, SARRAFEAMENTO, EXCLUSIVE JUNTA DE DILATAÇÃO</v>
          </cell>
          <cell r="D863" t="str">
            <v>M2</v>
          </cell>
          <cell r="E863">
            <v>63.72</v>
          </cell>
          <cell r="F863" t="str">
            <v>ED-50571</v>
          </cell>
          <cell r="G863"/>
        </row>
        <row r="864">
          <cell r="A864" t="str">
            <v>ED-9320</v>
          </cell>
          <cell r="B864" t="str">
            <v>-</v>
          </cell>
          <cell r="C864" t="str">
            <v>PISO EM CONCRETO, USINADO CONVENCIONAL, FCK 15MPA, COM TELA SOLDADA NERVURADA TIPO Q-138, ACABAMENTO POLÍDO EM NÍVEL ZERO, ESP. 10CM, INCLUSIVE FORNECIMENTO, LANÇAMENTO, ADENSAMENTO, EXCLUSIVE JUNTA DE DILATAÇÃO</v>
          </cell>
          <cell r="D864" t="str">
            <v>M2</v>
          </cell>
          <cell r="E864">
            <v>95.79</v>
          </cell>
          <cell r="F864" t="str">
            <v>ED-9320</v>
          </cell>
          <cell r="G864"/>
        </row>
        <row r="865">
          <cell r="A865" t="str">
            <v>ED-9321</v>
          </cell>
          <cell r="B865" t="str">
            <v>-</v>
          </cell>
          <cell r="C865" t="str">
            <v>PISO EM CONCRETO, USINADO CONVENCIONAL, FCK 15MPA, COM TELA SOLDADA NERVURADA TIPO Q-138, ACABAMENTO POLÍDO EM NÍVEL ZERO, ESP. 12CM, INCLUSIVE FORNECIMENTO, LANÇAMENTO, ADENSAMENTO, EXCLUSIVE JUNTA DE DILATAÇÃO</v>
          </cell>
          <cell r="D865" t="str">
            <v>M2</v>
          </cell>
          <cell r="E865">
            <v>103.39</v>
          </cell>
          <cell r="F865" t="str">
            <v>ED-9321</v>
          </cell>
          <cell r="G865"/>
        </row>
        <row r="866">
          <cell r="A866" t="str">
            <v>ED-9319</v>
          </cell>
          <cell r="B866" t="str">
            <v>-</v>
          </cell>
          <cell r="C866" t="str">
            <v>PISO EM CONCRETO, USINADO CONVENCIONAL, FCK 15MPA, COM TELA SOLDADA NERVURADA TIPO Q-61, ACABAMENTO POLIDO EM NÍVEL ZERO, ESP. 5CM, INCLUSIVE FORNECIMENTO, LANÇAMENTO, ADENSAMENTO, EXCLUSIVE JUNTA DE DILATAÇÃO</v>
          </cell>
          <cell r="D866" t="str">
            <v>M2</v>
          </cell>
          <cell r="E866">
            <v>76.010000000000005</v>
          </cell>
          <cell r="F866" t="str">
            <v>ED-9319</v>
          </cell>
          <cell r="G866"/>
        </row>
        <row r="867">
          <cell r="A867" t="str">
            <v>ED-9318</v>
          </cell>
          <cell r="B867" t="str">
            <v>-</v>
          </cell>
          <cell r="C867" t="str">
            <v>PISO EM CONCRETO, USINADO CONVENCIONAL, FCK 15MPA, SEM ARMAÇÃO, ACABAMENTO RÚSTICO, ESP. 5CM, INCLUSIVE FORNECIMENTO, LANÇAMENTO, ADENSAMENTO, SARRAFEAMENTO, EXCLUSIVE JUNTA DE DILATAÇÃO</v>
          </cell>
          <cell r="D867" t="str">
            <v>M2</v>
          </cell>
          <cell r="E867">
            <v>45.74</v>
          </cell>
          <cell r="F867" t="str">
            <v>ED-9318</v>
          </cell>
          <cell r="G867"/>
        </row>
        <row r="868">
          <cell r="A868" t="str">
            <v>ED-50572</v>
          </cell>
          <cell r="B868" t="str">
            <v>PIS-CON-030</v>
          </cell>
          <cell r="C868" t="str">
            <v>PISO EM CONCRETO, USINADO CONVENCIONAL, FCK 30MPA, COM AÇO CA-50 DIÂMETRO 6,3MM MALHA 10X10CM, ACABAMENTO RÚSTICO, ESP. 15CM, INCLUSIVE FORNECIMENTO, LANÇAMENTO, ADENSAMENTO, EXCLUSIVE JUNTA DE DILATAÇÃO</v>
          </cell>
          <cell r="D868" t="str">
            <v>M2</v>
          </cell>
          <cell r="E868">
            <v>162.76</v>
          </cell>
          <cell r="F868" t="str">
            <v>ED-50572</v>
          </cell>
          <cell r="G868"/>
        </row>
        <row r="869">
          <cell r="A869" t="str">
            <v>12.15</v>
          </cell>
          <cell r="B869">
            <v>8821</v>
          </cell>
          <cell r="C869" t="str">
            <v>LAJE DE TRANSIÇÃO</v>
          </cell>
          <cell r="D869" t="str">
            <v/>
          </cell>
          <cell r="E869"/>
          <cell r="F869" t="str">
            <v>12.15</v>
          </cell>
          <cell r="G869"/>
        </row>
        <row r="870">
          <cell r="A870" t="str">
            <v>ED-50593</v>
          </cell>
          <cell r="B870" t="str">
            <v>PIS-LAJ-022</v>
          </cell>
          <cell r="C870" t="str">
            <v>LAJE DE TRANSIÇÃO E = 10 CM, FCK = 15 MPA USINADO (MECANIZADO), INCLUSIVE TELA 0,97 KG/M2 E ACABAMENTO NIVEL ZERO</v>
          </cell>
          <cell r="D870" t="str">
            <v>M2</v>
          </cell>
          <cell r="E870">
            <v>96.45</v>
          </cell>
          <cell r="F870" t="str">
            <v>ED-50593</v>
          </cell>
          <cell r="G870"/>
        </row>
        <row r="871">
          <cell r="A871" t="str">
            <v>ED-50597</v>
          </cell>
          <cell r="B871" t="str">
            <v>PIS-LAJ-026</v>
          </cell>
          <cell r="C871" t="str">
            <v>LAJE DE TRANSIÇÃO E = 10 CM, FCK = 18 MPA USINADO (MECANIZADO), INCLUSIVE TELA 0,97 KG/M2 E ACABAMENTO NIVEL ZERO</v>
          </cell>
          <cell r="D871" t="str">
            <v>M2</v>
          </cell>
          <cell r="E871">
            <v>103.79</v>
          </cell>
          <cell r="F871" t="str">
            <v>ED-50597</v>
          </cell>
          <cell r="G871"/>
        </row>
        <row r="872">
          <cell r="A872" t="str">
            <v>ED-50594</v>
          </cell>
          <cell r="B872" t="str">
            <v>PIS-LAJ-023</v>
          </cell>
          <cell r="C872" t="str">
            <v>LAJE DE TRANSIÇÃO E = 11 CM, FCK = 15 MPA USINADO (MECANIZADO), INCLUSIVE TELA 0,97 KG/M2 E ACABAMENTO NIVEL ZERO</v>
          </cell>
          <cell r="D872" t="str">
            <v>M2</v>
          </cell>
          <cell r="E872">
            <v>107.51</v>
          </cell>
          <cell r="F872" t="str">
            <v>ED-50594</v>
          </cell>
          <cell r="G872"/>
        </row>
        <row r="873">
          <cell r="A873" t="str">
            <v>ED-50595</v>
          </cell>
          <cell r="B873" t="str">
            <v>PIS-LAJ-024</v>
          </cell>
          <cell r="C873" t="str">
            <v>LAJE DE TRANSIÇÃO E = 12 CM, FCK = 15 MPA USINADO (MECANIZADO), INCLUSIVE TELA 0,97 KG/M2 E ACABAMENTO NIVEL ZERO</v>
          </cell>
          <cell r="D873" t="str">
            <v>M2</v>
          </cell>
          <cell r="E873">
            <v>111.98</v>
          </cell>
          <cell r="F873" t="str">
            <v>ED-50595</v>
          </cell>
          <cell r="G873"/>
        </row>
        <row r="874">
          <cell r="A874" t="str">
            <v>ED-50598</v>
          </cell>
          <cell r="B874" t="str">
            <v>PIS-LAJ-027</v>
          </cell>
          <cell r="C874" t="str">
            <v>LAJE DE TRANSIÇÃO E = 12 CM, FCK = 18 MPA USINADO (MECANIZADO), INCLUSIVE TELA 0,97 KG/M2 E ACABAMENTO NIVEL ZERO</v>
          </cell>
          <cell r="D874" t="str">
            <v>M2</v>
          </cell>
          <cell r="E874">
            <v>112.86</v>
          </cell>
          <cell r="F874" t="str">
            <v>ED-50598</v>
          </cell>
          <cell r="G874"/>
        </row>
        <row r="875">
          <cell r="A875" t="str">
            <v>ED-50588</v>
          </cell>
          <cell r="B875" t="str">
            <v>PIS-LAJ-005</v>
          </cell>
          <cell r="C875" t="str">
            <v>LAJE DE TRANSIÇÃO E = 5 CM, SEM JUNTA, FCK = 10 MPA (MANUAL)</v>
          </cell>
          <cell r="D875" t="str">
            <v>M2</v>
          </cell>
          <cell r="E875">
            <v>40.619999999999997</v>
          </cell>
          <cell r="F875" t="str">
            <v>ED-50588</v>
          </cell>
          <cell r="G875"/>
        </row>
        <row r="876">
          <cell r="A876" t="str">
            <v>ED-50589</v>
          </cell>
          <cell r="B876" t="str">
            <v>PIS-LAJ-010</v>
          </cell>
          <cell r="C876" t="str">
            <v>LAJE DE TRANSIÇÃO E = 6 CM, SEM JUNTA, FCK = 10 MPA (MANUAL)</v>
          </cell>
          <cell r="D876" t="str">
            <v>M2</v>
          </cell>
          <cell r="E876">
            <v>45.1</v>
          </cell>
          <cell r="F876" t="str">
            <v>ED-50589</v>
          </cell>
          <cell r="G876"/>
        </row>
        <row r="877">
          <cell r="A877" t="str">
            <v>ED-50591</v>
          </cell>
          <cell r="B877" t="str">
            <v>PIS-LAJ-020</v>
          </cell>
          <cell r="C877" t="str">
            <v>LAJE DE TRANSIÇÃO E = 8 CM, FCK = 15 MPA USINADO (MECANIZADO), INCLUSIVE TELA 0,97 KG/M2 E ACABAMENTO NIVEL ZERO</v>
          </cell>
          <cell r="D877" t="str">
            <v>M2</v>
          </cell>
          <cell r="E877">
            <v>94.13</v>
          </cell>
          <cell r="F877" t="str">
            <v>ED-50591</v>
          </cell>
          <cell r="G877"/>
        </row>
        <row r="878">
          <cell r="A878" t="str">
            <v>ED-50596</v>
          </cell>
          <cell r="B878" t="str">
            <v>PIS-LAJ-025</v>
          </cell>
          <cell r="C878" t="str">
            <v>LAJE DE TRANSIÇÃO E = 8 CM, FCK = 18 MPA USINADO (MECANIZADO), INCLUSIVE TELA 0,97 KG/M2 E ACABAMENTO NIVEL ZERO</v>
          </cell>
          <cell r="D878" t="str">
            <v>M2</v>
          </cell>
          <cell r="E878">
            <v>94.71</v>
          </cell>
          <cell r="F878" t="str">
            <v>ED-50596</v>
          </cell>
          <cell r="G878"/>
        </row>
        <row r="879">
          <cell r="A879" t="str">
            <v>ED-50599</v>
          </cell>
          <cell r="B879" t="str">
            <v>PIS-LAJ-028</v>
          </cell>
          <cell r="C879" t="str">
            <v>LAJE DE TRANSIÇÃO E = 8 CM, FCK = 20 MPA USINADO (MECANIZADO), INCLUSIVE TELA 0,97 KG/M2 E ACABAMENTO NIVEL ZERO</v>
          </cell>
          <cell r="D879" t="str">
            <v>M2</v>
          </cell>
          <cell r="E879">
            <v>95.63</v>
          </cell>
          <cell r="F879" t="str">
            <v>ED-50599</v>
          </cell>
          <cell r="G879"/>
        </row>
        <row r="880">
          <cell r="A880" t="str">
            <v>ED-50590</v>
          </cell>
          <cell r="B880" t="str">
            <v>PIS-LAJ-015</v>
          </cell>
          <cell r="C880" t="str">
            <v>LAJE DE TRANSIÇÃO E = 8 CM, SEM JUNTA, FCK = 10 MPA (MANUAL)</v>
          </cell>
          <cell r="D880" t="str">
            <v>M2</v>
          </cell>
          <cell r="E880">
            <v>57.19</v>
          </cell>
          <cell r="F880" t="str">
            <v>ED-50590</v>
          </cell>
          <cell r="G880"/>
        </row>
        <row r="881">
          <cell r="A881" t="str">
            <v>ED-50592</v>
          </cell>
          <cell r="B881" t="str">
            <v>PIS-LAJ-021</v>
          </cell>
          <cell r="C881" t="str">
            <v>LAJE DE TRANSIÇÃO E = 9 CM, FCK = 15 MPA USINADO (MECANIZADO), INCLUSIVE TELA 0,97 KG/M2 E ACABAMENTO NIVEL ZERO</v>
          </cell>
          <cell r="D881" t="str">
            <v>M2</v>
          </cell>
          <cell r="E881">
            <v>98.59</v>
          </cell>
          <cell r="F881" t="str">
            <v>ED-50592</v>
          </cell>
          <cell r="G881"/>
        </row>
        <row r="882">
          <cell r="A882" t="str">
            <v>12.16</v>
          </cell>
          <cell r="B882">
            <v>8822</v>
          </cell>
          <cell r="C882" t="str">
            <v>PISO EM TIJOLO MACIÇO</v>
          </cell>
          <cell r="D882" t="str">
            <v/>
          </cell>
          <cell r="E882"/>
          <cell r="F882" t="str">
            <v>12.16</v>
          </cell>
          <cell r="G882"/>
        </row>
        <row r="883">
          <cell r="A883" t="str">
            <v>ED-50631</v>
          </cell>
          <cell r="B883" t="str">
            <v>PIS-TIJ-005</v>
          </cell>
          <cell r="C883" t="str">
            <v>PISO COM TIJOLO CERÂMICO MACIÇO PRENSADO, ASSENTAMENTO COM ARGAMASSA SECA, TRAÇO 1:4 (CIMENTO E AREIA), INCLUSIVE REJUNTAMENTO COM ARGAMASSA SECA DE TRAÇO 1:4 (CIMENTO E AREIA), FORNECIMENTO E INSTALAÇÃO</v>
          </cell>
          <cell r="D883" t="str">
            <v>M2</v>
          </cell>
          <cell r="E883">
            <v>73.84</v>
          </cell>
          <cell r="F883" t="str">
            <v>ED-50631</v>
          </cell>
          <cell r="G883"/>
        </row>
        <row r="884">
          <cell r="A884" t="str">
            <v>12.17</v>
          </cell>
          <cell r="B884">
            <v>8823</v>
          </cell>
          <cell r="C884" t="str">
            <v>PISO INDUSTRIAIS</v>
          </cell>
          <cell r="D884" t="str">
            <v/>
          </cell>
          <cell r="E884"/>
          <cell r="F884" t="str">
            <v>12.17</v>
          </cell>
          <cell r="G884"/>
        </row>
        <row r="885">
          <cell r="A885" t="str">
            <v>ED-50578</v>
          </cell>
          <cell r="B885" t="str">
            <v>PIS-IAR-010</v>
          </cell>
          <cell r="C885" t="str">
            <v>PISO INDUSTRIAL COM ARGAMASSA DE ALTA RESISTÊNCIA, COR BRANCA, ESP. 8MM, ACABAMENTO POLIDO, MODULAÇÃO  DE 1X1M, INCLUSIVE JUNTA PLÁSTICA E POLIMENTO MECANIZADO, EXCLUSIVE RESINA</v>
          </cell>
          <cell r="D885" t="str">
            <v>M2</v>
          </cell>
          <cell r="E885">
            <v>87.85</v>
          </cell>
          <cell r="F885" t="str">
            <v>ED-50578</v>
          </cell>
          <cell r="G885"/>
        </row>
        <row r="886">
          <cell r="A886" t="str">
            <v>ED-50577</v>
          </cell>
          <cell r="B886" t="str">
            <v>PIS-IAR-005</v>
          </cell>
          <cell r="C886" t="str">
            <v>PISO INDUSTRIAL COM ARGAMASSA DE ALTA RESISTÊNCIA, COR CINZA, ESP. 8MM, ACABAMENTO POLIDO, MODULAÇÃO  DE 1X1M, INCLUSIVE JUNTA PLÁSTICA E POLIMENTO MECANIZADO, EXCLUSIVE RESINA</v>
          </cell>
          <cell r="D886" t="str">
            <v>M2</v>
          </cell>
          <cell r="E886">
            <v>75.89</v>
          </cell>
          <cell r="F886" t="str">
            <v>ED-50577</v>
          </cell>
          <cell r="G886"/>
        </row>
        <row r="887">
          <cell r="A887" t="str">
            <v>12.18</v>
          </cell>
          <cell r="B887">
            <v>8824</v>
          </cell>
          <cell r="C887" t="str">
            <v>PISO PODOTÁTIL (TÁTIL)</v>
          </cell>
          <cell r="D887" t="str">
            <v/>
          </cell>
          <cell r="E887"/>
          <cell r="F887" t="str">
            <v>12.18</v>
          </cell>
          <cell r="G887"/>
        </row>
        <row r="888">
          <cell r="A888" t="str">
            <v>ED-50629</v>
          </cell>
          <cell r="B888" t="str">
            <v>PIS-TAT-017</v>
          </cell>
          <cell r="C888" t="str">
            <v>PISO PODOTÁTIL DE BORRACHA, ALERTA, ESP. 12MM, COLORIDA, ASSENTAMENTO COM ARGAMASSA, TRAÇO 1:4 (CIMENTO E AREIA), INCLUSIVE FORNECIMENTO E INSTALAÇÃO</v>
          </cell>
          <cell r="D888" t="str">
            <v>M2</v>
          </cell>
          <cell r="E888">
            <v>193.68</v>
          </cell>
          <cell r="F888" t="str">
            <v>ED-50629</v>
          </cell>
          <cell r="G888"/>
        </row>
        <row r="889">
          <cell r="A889" t="str">
            <v>ED-50630</v>
          </cell>
          <cell r="B889" t="str">
            <v>PIS-TAT-08</v>
          </cell>
          <cell r="C889" t="str">
            <v>PISO PODOTÁTIL DE BORRACHA, ALERTA, ESP. 12MM, COR PRETA, ASSENTAMENTO COM ARGAMASSA, TRAÇO 1:4 (CIMENTO E AREIA), INCLUSIVE FORNECIMENTO E INSTALAÇÃO</v>
          </cell>
          <cell r="D889" t="str">
            <v>M2</v>
          </cell>
          <cell r="E889">
            <v>193.68</v>
          </cell>
          <cell r="F889" t="str">
            <v>ED-50630</v>
          </cell>
          <cell r="G889"/>
        </row>
        <row r="890">
          <cell r="A890" t="str">
            <v>ED-50627</v>
          </cell>
          <cell r="B890" t="str">
            <v>PIS-TAT-015</v>
          </cell>
          <cell r="C890" t="str">
            <v>PISO PODOTÁTIL DE BORRACHA, ALERTA, ESP. 5MM, COLORIDA, ASSENTAMENTO COM COLA DE CONTATO, INCLUSIVE FORNECIMENTO E INSTALAÇÃO</v>
          </cell>
          <cell r="D890" t="str">
            <v>M2</v>
          </cell>
          <cell r="E890">
            <v>126.88</v>
          </cell>
          <cell r="F890" t="str">
            <v>ED-50627</v>
          </cell>
          <cell r="G890"/>
        </row>
        <row r="891">
          <cell r="A891" t="str">
            <v>ED-50628</v>
          </cell>
          <cell r="B891" t="str">
            <v>PIS-TAT-016</v>
          </cell>
          <cell r="C891" t="str">
            <v>PISO PODOTÁTIL DE BORRACHA, ALERTA, ESP. 5MM, COR PRETA, ASSENTAMENTO COM COLA DE CONTATO, INCLUSIVE FORNECIMENTO E INSTALAÇÃO</v>
          </cell>
          <cell r="D891" t="str">
            <v>M2</v>
          </cell>
          <cell r="E891">
            <v>126.88</v>
          </cell>
          <cell r="F891" t="str">
            <v>ED-50628</v>
          </cell>
          <cell r="G891"/>
        </row>
        <row r="892">
          <cell r="A892" t="str">
            <v>ED-50626</v>
          </cell>
          <cell r="B892" t="str">
            <v>PIS-TAT-008</v>
          </cell>
          <cell r="C892" t="str">
            <v>PISO PODOTÁTIL DE BORRACHA, DIRECIONAL, ESP. 12MM, COLORIDA, ASSENTAMENTO COM ARGAMASSA, TRAÇO 1:4 (CIMENTO E AREIA), INCLUSIVE FORNECIMENTO E INSTALAÇÃO</v>
          </cell>
          <cell r="D892" t="str">
            <v>M2</v>
          </cell>
          <cell r="E892">
            <v>193.68</v>
          </cell>
          <cell r="F892" t="str">
            <v>ED-50626</v>
          </cell>
          <cell r="G892"/>
        </row>
        <row r="893">
          <cell r="A893" t="str">
            <v>ED-50625</v>
          </cell>
          <cell r="B893" t="str">
            <v>PIS-TAT-007</v>
          </cell>
          <cell r="C893" t="str">
            <v>PISO PODOTÁTIL DE BORRACHA, DIRECIONAL, ESP. 12MM, COR PRETA, ASSENTAMENTO COM ARGAMASSA, TRAÇO 1:4 (CIMENTO E AREIA), INCLUSIVE FORNECIMENTO E INSTALAÇÃO</v>
          </cell>
          <cell r="D893" t="str">
            <v>M2</v>
          </cell>
          <cell r="E893">
            <v>193.68</v>
          </cell>
          <cell r="F893" t="str">
            <v>ED-50625</v>
          </cell>
          <cell r="G893"/>
        </row>
        <row r="894">
          <cell r="A894" t="str">
            <v>ED-50624</v>
          </cell>
          <cell r="B894" t="str">
            <v>PIS-TAT-006</v>
          </cell>
          <cell r="C894" t="str">
            <v>PISO PODOTÁTIL DE BORRACHA, DIRECIONAL, ESP. 5MM, COLORIDA, ASSENTAMENTO COM COLA DE CONTATO, INCLUSIVE FORNECIMENTO E INSTALAÇÃO</v>
          </cell>
          <cell r="D894" t="str">
            <v>M2</v>
          </cell>
          <cell r="E894">
            <v>126.88</v>
          </cell>
          <cell r="F894" t="str">
            <v>ED-50624</v>
          </cell>
          <cell r="G894"/>
        </row>
        <row r="895">
          <cell r="A895" t="str">
            <v>ED-50623</v>
          </cell>
          <cell r="B895" t="str">
            <v>PIS-TAT-005</v>
          </cell>
          <cell r="C895" t="str">
            <v>PISO PODOTÁTIL DE BORRACHA, DIRECIONAL, ESP. 5MM, COR PRETA, ASSENTAMENTO COM COLA DE CONTATO, INCLUSIVE FORNECIMENTO E INSTALAÇÃO</v>
          </cell>
          <cell r="D895" t="str">
            <v>M2</v>
          </cell>
          <cell r="E895">
            <v>126.88</v>
          </cell>
          <cell r="F895" t="str">
            <v>ED-50623</v>
          </cell>
          <cell r="G895"/>
        </row>
        <row r="896">
          <cell r="A896" t="str">
            <v>ED-15226</v>
          </cell>
          <cell r="B896" t="str">
            <v>-</v>
          </cell>
          <cell r="C896" t="str">
            <v>PISO PODOTÁTIL DE CONCRETO, ALERTA, APLICADO EM PISO (20X20CM) COM JUNTA SECA, COR VERMELHO/AMARELO, ASSENTAMENTO COM ARGAMASSA INDUSTRIALIZADA, INCLUSIVE FORNECIMENTO E INSTALAÇÃO</v>
          </cell>
          <cell r="D896" t="str">
            <v>M2</v>
          </cell>
          <cell r="E896">
            <v>65.78</v>
          </cell>
          <cell r="F896" t="str">
            <v>ED-15226</v>
          </cell>
          <cell r="G896"/>
        </row>
        <row r="897">
          <cell r="A897" t="str">
            <v>ED-50586</v>
          </cell>
          <cell r="B897" t="str">
            <v>PIS-LAD-035</v>
          </cell>
          <cell r="C897" t="str">
            <v>PISO PODOTÁTIL DE CONCRETO, ALERTA, APLICADO EM PISO (40X40CM) COM JUNTA SECA, COR VERMELHO/AMARELO, ASSENTAMENTO COM ARGAMASSA INDUSTRIALIZADA, INCLUSIVE FORNECIMENTO E INSTALAÇÃO</v>
          </cell>
          <cell r="D897" t="str">
            <v>M2</v>
          </cell>
          <cell r="E897">
            <v>77.91</v>
          </cell>
          <cell r="F897" t="str">
            <v>ED-50586</v>
          </cell>
          <cell r="G897"/>
        </row>
        <row r="898">
          <cell r="A898" t="str">
            <v>ED-15227</v>
          </cell>
          <cell r="B898" t="str">
            <v>-</v>
          </cell>
          <cell r="C898" t="str">
            <v>PISO PODOTÁTIL DE CONCRETO, DIRECIONAL, APLICADO EM PISO (20X20CM) COM JUNTA SECA, COR VERMELHO/AMARELO, ASSENTAMENTO COM ARGAMASSA INDUSTRIALIZADA, INCLUSIVE FORNECIMENTO E INSTALAÇÃO</v>
          </cell>
          <cell r="D898" t="str">
            <v>M2</v>
          </cell>
          <cell r="E898">
            <v>65.78</v>
          </cell>
          <cell r="F898" t="str">
            <v>ED-15227</v>
          </cell>
          <cell r="G898"/>
        </row>
        <row r="899">
          <cell r="A899" t="str">
            <v>ED-50587</v>
          </cell>
          <cell r="B899" t="str">
            <v>PIS-LAD-040</v>
          </cell>
          <cell r="C899" t="str">
            <v>PISO PODOTÁTIL DE CONCRETO, DIRECIONAL, APLICADO EM PISO (40X40CM) COM JUNTA SECA, COR VERMELHO/AMARELO, ASSENTAMENTO COM ARGAMASSA INDUSTRIALIZADA, INCLUSIVE FORNECIMENTO E INSTALAÇÃO</v>
          </cell>
          <cell r="D899" t="str">
            <v>M2</v>
          </cell>
          <cell r="E899">
            <v>77.91</v>
          </cell>
          <cell r="F899" t="str">
            <v>ED-50587</v>
          </cell>
          <cell r="G899"/>
        </row>
        <row r="900">
          <cell r="A900" t="str">
            <v>12.19</v>
          </cell>
          <cell r="B900">
            <v>8825</v>
          </cell>
          <cell r="C900" t="str">
            <v>PISO DE BORRACHA</v>
          </cell>
          <cell r="D900" t="str">
            <v/>
          </cell>
          <cell r="E900"/>
          <cell r="F900" t="str">
            <v>12.19</v>
          </cell>
          <cell r="G900"/>
        </row>
        <row r="901">
          <cell r="A901" t="str">
            <v>ED-50538</v>
          </cell>
          <cell r="B901" t="str">
            <v>PIS-BOR-005</v>
          </cell>
          <cell r="C901" t="str">
            <v>PLACA DE BORRACHA 500 X 500 X 3,5 MM PASTILHADO PARA COLA PRETO</v>
          </cell>
          <cell r="D901" t="str">
            <v>M2</v>
          </cell>
          <cell r="E901">
            <v>48.02</v>
          </cell>
          <cell r="F901" t="str">
            <v>ED-50538</v>
          </cell>
          <cell r="G901"/>
        </row>
        <row r="902">
          <cell r="A902" t="str">
            <v>12.20</v>
          </cell>
          <cell r="B902">
            <v>8826</v>
          </cell>
          <cell r="C902" t="str">
            <v>JUNTA DE DILATAÇÃO</v>
          </cell>
          <cell r="D902" t="str">
            <v/>
          </cell>
          <cell r="E902"/>
          <cell r="F902" t="str">
            <v>12.20</v>
          </cell>
          <cell r="G902"/>
        </row>
        <row r="903">
          <cell r="A903" t="str">
            <v>ED-50579</v>
          </cell>
          <cell r="B903" t="str">
            <v>PIS-JUN-005</v>
          </cell>
          <cell r="C903" t="str">
            <v>APLICAÇÃO DE SELANTE, MASTIQUE ELÁSTICO, EM JUNTA DE DILAÇÃO, DIMENSÃO 20X10 MM, FATOR DE FORMA 1:2, EXCLUSIVE DELIMITADOR DE PROFUNDIDADE</v>
          </cell>
          <cell r="D903" t="str">
            <v>M</v>
          </cell>
          <cell r="E903">
            <v>20.91</v>
          </cell>
          <cell r="F903" t="str">
            <v>ED-50579</v>
          </cell>
          <cell r="G903"/>
        </row>
        <row r="904">
          <cell r="A904" t="str">
            <v>12.21</v>
          </cell>
          <cell r="B904">
            <v>8827</v>
          </cell>
          <cell r="C904" t="str">
            <v>DEGRAU E PATAMAR</v>
          </cell>
          <cell r="D904" t="str">
            <v/>
          </cell>
          <cell r="E904"/>
          <cell r="F904" t="str">
            <v>12.21</v>
          </cell>
          <cell r="G904"/>
        </row>
        <row r="905">
          <cell r="A905" t="str">
            <v>ED-50574</v>
          </cell>
          <cell r="B905" t="str">
            <v>PIS-FAI-005</v>
          </cell>
          <cell r="C905" t="str">
            <v>APLICAÇÃO DE FAIXA/FITA ADESIVA ANTIDERRAPANTE, LARGURA 50MM, EM DEGRAUS DE ESCADA, INCLUSIVE FORNECIMENTO</v>
          </cell>
          <cell r="D905" t="str">
            <v>M</v>
          </cell>
          <cell r="E905">
            <v>17.190000000000001</v>
          </cell>
          <cell r="F905" t="str">
            <v>ED-50574</v>
          </cell>
          <cell r="G905"/>
        </row>
        <row r="906">
          <cell r="A906" t="str">
            <v>ED-50537</v>
          </cell>
          <cell r="B906" t="str">
            <v>PIS-ARD-020</v>
          </cell>
          <cell r="C906" t="str">
            <v>DEGRAU DE PEDRA ARDÓSIA E = 20 MM, L = 30 CM, ASSENTADO COM ARGAMASSA DE CIMENTO E AREIA SEM PENEIRAR TRAÇO 1:4, INCLUSO ESPELHO E = 15 MM, H = 20 CM</v>
          </cell>
          <cell r="D906" t="str">
            <v>M</v>
          </cell>
          <cell r="E906">
            <v>113.45</v>
          </cell>
          <cell r="F906" t="str">
            <v>ED-50537</v>
          </cell>
          <cell r="G906"/>
        </row>
        <row r="907">
          <cell r="A907" t="str">
            <v>ED-50575</v>
          </cell>
          <cell r="B907" t="str">
            <v>PIS-FAI-010</v>
          </cell>
          <cell r="C907" t="str">
            <v>FAIXA/FRISO ANTIDERRAPANTE EM PEDRA, LARGURA 50MM, EM DEGRAU DE ESCADA, EXECUÇÃO MECÂNICA</v>
          </cell>
          <cell r="D907" t="str">
            <v>M</v>
          </cell>
          <cell r="E907">
            <v>8.8800000000000008</v>
          </cell>
          <cell r="F907" t="str">
            <v>ED-50575</v>
          </cell>
          <cell r="G907"/>
        </row>
        <row r="908">
          <cell r="A908" t="str">
            <v>12.22</v>
          </cell>
          <cell r="B908">
            <v>8828</v>
          </cell>
          <cell r="C908" t="str">
            <v>SÓCULO</v>
          </cell>
          <cell r="D908" t="str">
            <v/>
          </cell>
          <cell r="E908"/>
          <cell r="F908" t="str">
            <v>12.22</v>
          </cell>
          <cell r="G908"/>
        </row>
        <row r="909">
          <cell r="A909" t="str">
            <v>ED-50621</v>
          </cell>
          <cell r="B909" t="str">
            <v>PIS-SOC-005</v>
          </cell>
          <cell r="C909" t="str">
            <v>SÓCULO COM ENCHIMENTO EM TIJOLOS MACIÇOS, ALTURA  DE 10CM À 12CM, INCLUSIVE ACABAMENTO FINAL EM ARGAMASSA, ESP. 20MM, APLICAÇÃO MANUAL</v>
          </cell>
          <cell r="D909" t="str">
            <v>M2</v>
          </cell>
          <cell r="E909">
            <v>85.01</v>
          </cell>
          <cell r="F909" t="str">
            <v>ED-50621</v>
          </cell>
          <cell r="G909"/>
        </row>
        <row r="910">
          <cell r="A910" t="str">
            <v>13.</v>
          </cell>
          <cell r="B910">
            <v>8674</v>
          </cell>
          <cell r="C910" t="str">
            <v>RODAPÉ, SOLEIRA E PEITORIL</v>
          </cell>
          <cell r="D910" t="str">
            <v/>
          </cell>
          <cell r="E910"/>
          <cell r="F910" t="str">
            <v>13.</v>
          </cell>
          <cell r="G910"/>
        </row>
        <row r="911">
          <cell r="A911" t="str">
            <v>13.01</v>
          </cell>
          <cell r="B911">
            <v>8829</v>
          </cell>
          <cell r="C911" t="str">
            <v>RODAPÉ DE ARDÓSIA</v>
          </cell>
          <cell r="D911" t="str">
            <v/>
          </cell>
          <cell r="E911"/>
          <cell r="F911" t="str">
            <v>13.01</v>
          </cell>
          <cell r="G911"/>
        </row>
        <row r="912">
          <cell r="A912" t="str">
            <v>ED-50766</v>
          </cell>
          <cell r="B912" t="str">
            <v>ROD-ARD-005</v>
          </cell>
          <cell r="C912" t="str">
            <v>RODAPÉ COM REVESTIMENTO EM PEDRA ARDÓSIA, ESP. 7MM, ALTURA 5CM, ASSENTAMENTO COM ARGAMASSA INDUSTRIALIZADA, INCLUSIVE REJUNTAMENTO</v>
          </cell>
          <cell r="D912" t="str">
            <v>M</v>
          </cell>
          <cell r="E912">
            <v>8.41</v>
          </cell>
          <cell r="F912" t="str">
            <v>ED-50766</v>
          </cell>
          <cell r="G912"/>
        </row>
        <row r="913">
          <cell r="A913" t="str">
            <v>ED-50767</v>
          </cell>
          <cell r="B913" t="str">
            <v>ROD-ARD-010</v>
          </cell>
          <cell r="C913" t="str">
            <v>RODAPÉ COM REVESTIMENTO EM PEDRA ARDÓSIA, ESP. 7MM, ALTURA 7CM, ASSENTAMENTO COM ARGAMASSA INDUSTRIALIZADA, INCLUSIVE REJUNTAMENTO</v>
          </cell>
          <cell r="D913" t="str">
            <v>M</v>
          </cell>
          <cell r="E913">
            <v>8.67</v>
          </cell>
          <cell r="F913" t="str">
            <v>ED-50767</v>
          </cell>
          <cell r="G913"/>
        </row>
        <row r="914">
          <cell r="A914" t="str">
            <v>13.02</v>
          </cell>
          <cell r="B914">
            <v>8830</v>
          </cell>
          <cell r="C914" t="str">
            <v>RODAPÉ CERÂMICO</v>
          </cell>
          <cell r="D914" t="str">
            <v/>
          </cell>
          <cell r="E914"/>
          <cell r="F914" t="str">
            <v>13.02</v>
          </cell>
          <cell r="G914"/>
        </row>
        <row r="915">
          <cell r="A915" t="str">
            <v>ED-50771</v>
          </cell>
          <cell r="B915" t="str">
            <v>ROD-CER-005</v>
          </cell>
          <cell r="C915" t="str">
            <v>RODAPÉ COM REVESTIMENTO EM CERÂMICA ESMALTADA COMERCIAL, ALTURA 10CM, PEI IV, ASSENTAMENTO COM ARGAMASSA INDUSTRIALIZADA, INCLUSIVE REJUNTAMENTO</v>
          </cell>
          <cell r="D915" t="str">
            <v>M</v>
          </cell>
          <cell r="E915">
            <v>9.91</v>
          </cell>
          <cell r="F915" t="str">
            <v>ED-50771</v>
          </cell>
          <cell r="G915"/>
        </row>
        <row r="916">
          <cell r="A916" t="str">
            <v>13.03</v>
          </cell>
          <cell r="B916">
            <v>8831</v>
          </cell>
          <cell r="C916" t="str">
            <v>RODAPÉ DE GRANITINA E MARMORITE</v>
          </cell>
          <cell r="D916" t="str">
            <v/>
          </cell>
          <cell r="E916"/>
          <cell r="F916" t="str">
            <v>13.03</v>
          </cell>
          <cell r="G916"/>
        </row>
        <row r="917">
          <cell r="A917" t="str">
            <v>ED-50786</v>
          </cell>
          <cell r="B917" t="str">
            <v>ROD-MIT-021</v>
          </cell>
          <cell r="C917" t="str">
            <v>RODAPÉ EM GRANILITE/MARMORITE, ACABAMENTO POLIDO, COR BRANCA, ALTURA 10CM, INCLUSIVE POLIMENTO</v>
          </cell>
          <cell r="D917" t="str">
            <v>M</v>
          </cell>
          <cell r="E917">
            <v>41.57</v>
          </cell>
          <cell r="F917" t="str">
            <v>ED-50786</v>
          </cell>
          <cell r="G917"/>
        </row>
        <row r="918">
          <cell r="A918" t="str">
            <v>ED-50784</v>
          </cell>
          <cell r="B918" t="str">
            <v>ROD-MIT-015</v>
          </cell>
          <cell r="C918" t="str">
            <v>RODAPÉ EM GRANILITE/MARMORITE, ACABAMENTO POLIDO, COR BRANCA, ALTURA 5CM, INCLUSIVE POLIMENTO</v>
          </cell>
          <cell r="D918" t="str">
            <v>M</v>
          </cell>
          <cell r="E918">
            <v>30.97</v>
          </cell>
          <cell r="F918" t="str">
            <v>ED-50784</v>
          </cell>
          <cell r="G918"/>
        </row>
        <row r="919">
          <cell r="A919" t="str">
            <v>ED-50785</v>
          </cell>
          <cell r="B919" t="str">
            <v>ROD-MIT-010D</v>
          </cell>
          <cell r="C919" t="str">
            <v>RODAPÉ EM GRANILITE/MARMORITE, ACABAMENTO POLIDO, COR BRANCA, ALTURA 7CM, INCLUSIVE POLIMENTO</v>
          </cell>
          <cell r="D919" t="str">
            <v>M</v>
          </cell>
          <cell r="E919">
            <v>35.22</v>
          </cell>
          <cell r="F919" t="str">
            <v>ED-50785</v>
          </cell>
          <cell r="G919"/>
        </row>
        <row r="920">
          <cell r="A920" t="str">
            <v>ED-50783</v>
          </cell>
          <cell r="B920" t="str">
            <v>ROD-MIT-011</v>
          </cell>
          <cell r="C920" t="str">
            <v>RODAPÉ EM GRANILITE/MARMORITE, ACABAMENTO POLIDO, COR CINZA, ALTURA 10CM, INCLUSIVE POLIMENTO</v>
          </cell>
          <cell r="D920" t="str">
            <v>M</v>
          </cell>
          <cell r="E920">
            <v>31.28</v>
          </cell>
          <cell r="F920" t="str">
            <v>ED-50783</v>
          </cell>
          <cell r="G920"/>
        </row>
        <row r="921">
          <cell r="A921" t="str">
            <v>ED-50781</v>
          </cell>
          <cell r="B921" t="str">
            <v>ROD-MIT-005</v>
          </cell>
          <cell r="C921" t="str">
            <v>RODAPÉ EM GRANILITE/MARMORITE, ACABAMENTO POLIDO, COR CINZA, ALTURA 5CM, INCLUSIVE POLIMENTO</v>
          </cell>
          <cell r="D921" t="str">
            <v>M</v>
          </cell>
          <cell r="E921">
            <v>25.83</v>
          </cell>
          <cell r="F921" t="str">
            <v>ED-50781</v>
          </cell>
          <cell r="G921"/>
        </row>
        <row r="922">
          <cell r="A922" t="str">
            <v>ED-50782</v>
          </cell>
          <cell r="B922" t="str">
            <v>ROD-MIT-010</v>
          </cell>
          <cell r="C922" t="str">
            <v>RODAPÉ EM GRANILITE/MARMORITE, ACABAMENTO POLIDO, COR CINZA, ALTURA 7CM, INCLUSIVE POLIMENTO</v>
          </cell>
          <cell r="D922" t="str">
            <v>M</v>
          </cell>
          <cell r="E922">
            <v>28.01</v>
          </cell>
          <cell r="F922" t="str">
            <v>ED-50782</v>
          </cell>
          <cell r="G922"/>
        </row>
        <row r="923">
          <cell r="A923" t="str">
            <v>13.04</v>
          </cell>
          <cell r="B923">
            <v>8832</v>
          </cell>
          <cell r="C923" t="str">
            <v>RODAPÉS DE GRANITO</v>
          </cell>
          <cell r="D923" t="str">
            <v/>
          </cell>
          <cell r="E923"/>
          <cell r="F923" t="str">
            <v>13.04</v>
          </cell>
          <cell r="G923"/>
        </row>
        <row r="924">
          <cell r="A924" t="str">
            <v>ED-50774</v>
          </cell>
          <cell r="B924" t="str">
            <v>ROD-GRA-015</v>
          </cell>
          <cell r="C924" t="str">
            <v>RODAPÉ COM REVESTIMENTO EM GRANITO, CINZA ANDORINHA, ESP. 2CM, ALTURA 10CM, ASSENTAMENTO COM ARGAMASSA INDUSTRIALIZADA, INCLUSIVE REJUNTAMENTO</v>
          </cell>
          <cell r="D924" t="str">
            <v>M</v>
          </cell>
          <cell r="E924">
            <v>29.04</v>
          </cell>
          <cell r="F924" t="str">
            <v>ED-50774</v>
          </cell>
          <cell r="G924"/>
        </row>
        <row r="925">
          <cell r="A925" t="str">
            <v>ED-50773</v>
          </cell>
          <cell r="B925" t="str">
            <v>ROD-GRA-010</v>
          </cell>
          <cell r="C925" t="str">
            <v>RODAPÉ COM REVESTIMENTO EM GRANITO, CINZA ANDORINHA, ESP. 2CM, ALTURA 5CM, ASSENTAMENTO COM ARGAMASSA INDUSTRIALIZADA, INCLUSIVE REJUNTAMENTO</v>
          </cell>
          <cell r="D925" t="str">
            <v>M</v>
          </cell>
          <cell r="E925">
            <v>17.86</v>
          </cell>
          <cell r="F925" t="str">
            <v>ED-50773</v>
          </cell>
          <cell r="G925"/>
        </row>
        <row r="926">
          <cell r="A926" t="str">
            <v>ED-50772</v>
          </cell>
          <cell r="B926" t="str">
            <v>ROD-GRA-005</v>
          </cell>
          <cell r="C926" t="str">
            <v xml:space="preserve">RODAPÉ COM REVESTIMENTO EM GRANITO, CINZA ANDORINHA, ESP. 2CM, ALTURA 7CM, ASSENTAMENTO COM ARGAMASSA INDUSTRIALIZADA, INCLUSIVE REJUNTAMENTO
</v>
          </cell>
          <cell r="D926" t="str">
            <v>M</v>
          </cell>
          <cell r="E926">
            <v>21.38</v>
          </cell>
          <cell r="F926" t="str">
            <v>ED-50772</v>
          </cell>
          <cell r="G926"/>
        </row>
        <row r="927">
          <cell r="A927" t="str">
            <v>13.05</v>
          </cell>
          <cell r="B927">
            <v>8833</v>
          </cell>
          <cell r="C927" t="str">
            <v>RODAPÉS DE MÁRMORE</v>
          </cell>
          <cell r="D927" t="str">
            <v/>
          </cell>
          <cell r="E927"/>
          <cell r="F927" t="str">
            <v>13.05</v>
          </cell>
          <cell r="G927"/>
        </row>
        <row r="928">
          <cell r="A928" t="str">
            <v>ED-50780</v>
          </cell>
          <cell r="B928" t="str">
            <v>ROD-MAR-015</v>
          </cell>
          <cell r="C928" t="str">
            <v>RODAPÉ COM REVESTIMENTO EM MÁRMORE BRANCO, ESP. 2CM, ALTURA 10CM, ASSENTAMENTO COM ARGAMASSA INDUSTRIALIZADA, INCLUSIVE REJUNTAMENTO</v>
          </cell>
          <cell r="D928" t="str">
            <v>M</v>
          </cell>
          <cell r="E928">
            <v>28.74</v>
          </cell>
          <cell r="F928" t="str">
            <v>ED-50780</v>
          </cell>
          <cell r="G928"/>
        </row>
        <row r="929">
          <cell r="A929" t="str">
            <v>ED-50778</v>
          </cell>
          <cell r="B929" t="str">
            <v>ROD-MAR-005</v>
          </cell>
          <cell r="C929" t="str">
            <v>RODAPÉ COM REVESTIMENTO EM MÁRMORE BRANCO, ESP. 2CM, ALTURA 5CM, ASSENTAMENTO COM ARGAMASSA INDUSTRIALIZADA, INCLUSIVE REJUNTAMENTO</v>
          </cell>
          <cell r="D929" t="str">
            <v>M</v>
          </cell>
          <cell r="E929">
            <v>18.77</v>
          </cell>
          <cell r="F929" t="str">
            <v>ED-50778</v>
          </cell>
          <cell r="G929"/>
        </row>
        <row r="930">
          <cell r="A930" t="str">
            <v>ED-50779</v>
          </cell>
          <cell r="B930" t="str">
            <v>ROD-MAR-010</v>
          </cell>
          <cell r="C930" t="str">
            <v>RODAPÉ COM REVESTIMENTO EM MÁRMORE BRANCO, ESP. 2CM, ALTURA 7CM, ASSENTAMENTO COM ARGAMASSA INDUSTRIALIZADA, INCLUSIVE REJUNTAMENTO</v>
          </cell>
          <cell r="D930" t="str">
            <v>M</v>
          </cell>
          <cell r="E930">
            <v>21.61</v>
          </cell>
          <cell r="F930" t="str">
            <v>ED-50779</v>
          </cell>
          <cell r="G930"/>
        </row>
        <row r="931">
          <cell r="A931" t="str">
            <v>13.06</v>
          </cell>
          <cell r="B931">
            <v>8834</v>
          </cell>
          <cell r="C931" t="str">
            <v>RODAPÉ DE MADEIRA</v>
          </cell>
          <cell r="D931" t="str">
            <v/>
          </cell>
          <cell r="E931"/>
          <cell r="F931" t="str">
            <v>13.06</v>
          </cell>
          <cell r="G931"/>
        </row>
        <row r="932">
          <cell r="A932" t="str">
            <v>ED-50777</v>
          </cell>
          <cell r="B932" t="str">
            <v>ROD-MAD-005</v>
          </cell>
          <cell r="C932" t="str">
            <v>RODAPÉ EM MADEIRA SUCUPIRA/IPÊ/CUMARÚ OU EQUIVALENTE DA REGIÃO, ESP. 2CM, ALTURA 7CM</v>
          </cell>
          <cell r="D932" t="str">
            <v>M</v>
          </cell>
          <cell r="E932">
            <v>14.94</v>
          </cell>
          <cell r="F932" t="str">
            <v>ED-50777</v>
          </cell>
          <cell r="G932"/>
        </row>
        <row r="933">
          <cell r="A933" t="str">
            <v>13.07</v>
          </cell>
          <cell r="B933">
            <v>8835</v>
          </cell>
          <cell r="C933" t="str">
            <v>RODAPÉ CIMENTADO</v>
          </cell>
          <cell r="D933" t="str">
            <v/>
          </cell>
          <cell r="E933"/>
          <cell r="F933" t="str">
            <v>13.07</v>
          </cell>
          <cell r="G933"/>
        </row>
        <row r="934">
          <cell r="A934" t="str">
            <v>ED-50770</v>
          </cell>
          <cell r="B934" t="str">
            <v>ROD-ARG-015</v>
          </cell>
          <cell r="C934" t="str">
            <v>RODAPÉ COM ARGAMASSA, TRAÇO 1:3 (CIMENTO E AREIA), ESP. 2CM, ALTURA 10CM, DESEMPENADO/ALISADO COM COLHER</v>
          </cell>
          <cell r="D934" t="str">
            <v>M</v>
          </cell>
          <cell r="E934">
            <v>16.309999999999999</v>
          </cell>
          <cell r="F934" t="str">
            <v>ED-50770</v>
          </cell>
          <cell r="G934"/>
        </row>
        <row r="935">
          <cell r="A935" t="str">
            <v>ED-50768</v>
          </cell>
          <cell r="B935" t="str">
            <v>ROD-ARG-005</v>
          </cell>
          <cell r="C935" t="str">
            <v>RODAPÉ COM ARGAMASSA, TRAÇO 1:3 (CIMENTO E AREIA), ESP. 2CM, ALTURA 5CM, DESEMPENADO/ALISADO COM COLHER</v>
          </cell>
          <cell r="D935" t="str">
            <v>M</v>
          </cell>
          <cell r="E935">
            <v>14.05</v>
          </cell>
          <cell r="F935" t="str">
            <v>ED-50768</v>
          </cell>
          <cell r="G935"/>
        </row>
        <row r="936">
          <cell r="A936" t="str">
            <v>ED-50769</v>
          </cell>
          <cell r="B936" t="str">
            <v>ROD-ARG-010</v>
          </cell>
          <cell r="C936" t="str">
            <v>RODAPÉ COM ARGAMASSA, TRAÇO 1:3 (CIMENTO E AREIA), ESP. 2CM, ALTURA 7CM, DESEMPENADO/ALISADO COM COLHER</v>
          </cell>
          <cell r="D936" t="str">
            <v>M</v>
          </cell>
          <cell r="E936">
            <v>15.52</v>
          </cell>
          <cell r="F936" t="str">
            <v>ED-50769</v>
          </cell>
          <cell r="G936"/>
        </row>
        <row r="937">
          <cell r="A937" t="str">
            <v>13.08</v>
          </cell>
          <cell r="B937">
            <v>8836</v>
          </cell>
          <cell r="C937" t="str">
            <v>RODAPÉS INDUSTRIAL (ALTA RESISTÊNCIA)</v>
          </cell>
          <cell r="D937" t="str">
            <v/>
          </cell>
          <cell r="E937"/>
          <cell r="F937" t="str">
            <v>13.08</v>
          </cell>
          <cell r="G937"/>
        </row>
        <row r="938">
          <cell r="A938" t="str">
            <v>ED-50775</v>
          </cell>
          <cell r="B938" t="str">
            <v>ROD-IAR-005</v>
          </cell>
          <cell r="C938" t="str">
            <v>RODAPÉ COM ARGAMASSA DE ALTA RESISTÊNCIA INDUSTRIAL, ACABAMENTO POLIDO, COR CINZA, ALTURA 5CM, INCLUSIVE POLIMENTO</v>
          </cell>
          <cell r="D938" t="str">
            <v>M</v>
          </cell>
          <cell r="E938">
            <v>30.51</v>
          </cell>
          <cell r="F938" t="str">
            <v>ED-50775</v>
          </cell>
          <cell r="G938"/>
        </row>
        <row r="939">
          <cell r="A939" t="str">
            <v>ED-50776</v>
          </cell>
          <cell r="B939" t="str">
            <v>ROD-IAR-010</v>
          </cell>
          <cell r="C939" t="str">
            <v>RODAPÉ COM ARGAMASSA DE ALTA RESISTÊNCIA INDUSTRIAL, ACABAMENTO POLIDO, COR CINZA, ALTURA 7CM, INCLUSIVE POLIMENTO</v>
          </cell>
          <cell r="D939" t="str">
            <v>M</v>
          </cell>
          <cell r="E939">
            <v>30.65</v>
          </cell>
          <cell r="F939" t="str">
            <v>ED-50776</v>
          </cell>
          <cell r="G939"/>
        </row>
        <row r="940">
          <cell r="A940" t="str">
            <v>13.09</v>
          </cell>
          <cell r="B940">
            <v>8837</v>
          </cell>
          <cell r="C940" t="str">
            <v>PEITORIL DE ARDÓSIA</v>
          </cell>
          <cell r="D940" t="str">
            <v/>
          </cell>
          <cell r="E940"/>
          <cell r="F940" t="str">
            <v>13.09</v>
          </cell>
          <cell r="G940"/>
        </row>
        <row r="941">
          <cell r="A941" t="str">
            <v>ED-50993</v>
          </cell>
          <cell r="B941" t="str">
            <v>PEI-ARD-006</v>
          </cell>
          <cell r="C941" t="str">
            <v>PEITORIL DE ARDÓSIA E = 2 CM</v>
          </cell>
          <cell r="D941" t="str">
            <v>M2</v>
          </cell>
          <cell r="E941">
            <v>143.6</v>
          </cell>
          <cell r="F941" t="str">
            <v>ED-50993</v>
          </cell>
          <cell r="G941"/>
        </row>
        <row r="942">
          <cell r="A942" t="str">
            <v>13.10</v>
          </cell>
          <cell r="B942">
            <v>8838</v>
          </cell>
          <cell r="C942" t="str">
            <v>PEITORIL DE GRANITO</v>
          </cell>
          <cell r="D942" t="str">
            <v/>
          </cell>
          <cell r="E942"/>
          <cell r="F942" t="str">
            <v>13.10</v>
          </cell>
          <cell r="G942"/>
        </row>
        <row r="943">
          <cell r="A943" t="str">
            <v>ED-50997</v>
          </cell>
          <cell r="B943" t="str">
            <v>PEI-GRA-005</v>
          </cell>
          <cell r="C943" t="str">
            <v>PEITORIL DE GRANITO CINZA ANDORINHA E = 2 CM</v>
          </cell>
          <cell r="D943" t="str">
            <v>M2</v>
          </cell>
          <cell r="E943">
            <v>208.29</v>
          </cell>
          <cell r="F943" t="str">
            <v>ED-50997</v>
          </cell>
          <cell r="G943"/>
        </row>
        <row r="944">
          <cell r="A944" t="str">
            <v>ED-50998</v>
          </cell>
          <cell r="B944" t="str">
            <v>PEI-GRA-010</v>
          </cell>
          <cell r="C944" t="str">
            <v>PEITORIL DE GRANITO CINZA ANDORINHA E = 3 CM</v>
          </cell>
          <cell r="D944" t="str">
            <v>M2</v>
          </cell>
          <cell r="E944">
            <v>247.14</v>
          </cell>
          <cell r="F944" t="str">
            <v>ED-50998</v>
          </cell>
          <cell r="G944"/>
        </row>
        <row r="945">
          <cell r="A945" t="str">
            <v>13.11</v>
          </cell>
          <cell r="B945">
            <v>8839</v>
          </cell>
          <cell r="C945" t="str">
            <v>PEITORIL DE MÁRMORE</v>
          </cell>
          <cell r="D945" t="str">
            <v/>
          </cell>
          <cell r="E945"/>
          <cell r="F945" t="str">
            <v>13.11</v>
          </cell>
          <cell r="G945"/>
        </row>
        <row r="946">
          <cell r="A946" t="str">
            <v>ED-50999</v>
          </cell>
          <cell r="B946" t="str">
            <v>PEI-MAR-005</v>
          </cell>
          <cell r="C946" t="str">
            <v>PEITORIL DE MÁRMORE BRANCO E = 2 CM</v>
          </cell>
          <cell r="D946" t="str">
            <v>M2</v>
          </cell>
          <cell r="E946">
            <v>276.23</v>
          </cell>
          <cell r="F946" t="str">
            <v>ED-50999</v>
          </cell>
          <cell r="G946"/>
        </row>
        <row r="947">
          <cell r="A947" t="str">
            <v>ED-51000</v>
          </cell>
          <cell r="B947" t="str">
            <v>PEI-MAR-010</v>
          </cell>
          <cell r="C947" t="str">
            <v>PEITORIL DE MÁRMORE BRANCO E = 3 CM</v>
          </cell>
          <cell r="D947" t="str">
            <v>M2</v>
          </cell>
          <cell r="E947">
            <v>292.39999999999998</v>
          </cell>
          <cell r="F947" t="str">
            <v>ED-51000</v>
          </cell>
          <cell r="G947"/>
        </row>
        <row r="948">
          <cell r="A948" t="str">
            <v>13.12</v>
          </cell>
          <cell r="B948">
            <v>8840</v>
          </cell>
          <cell r="C948" t="str">
            <v>PEITORIL DE CONCRETO</v>
          </cell>
          <cell r="D948" t="str">
            <v/>
          </cell>
          <cell r="E948"/>
          <cell r="F948" t="str">
            <v>13.12</v>
          </cell>
          <cell r="G948"/>
        </row>
        <row r="949">
          <cell r="A949" t="str">
            <v>ED-50994</v>
          </cell>
          <cell r="B949" t="str">
            <v>PEI-CON-005</v>
          </cell>
          <cell r="C949" t="str">
            <v>PEITORIL DE CONCRETO E = 3 CM, FCK &gt;= 13,5 MPA, L = 20 CM</v>
          </cell>
          <cell r="D949" t="str">
            <v>M</v>
          </cell>
          <cell r="E949">
            <v>29.52</v>
          </cell>
          <cell r="F949" t="str">
            <v>ED-50994</v>
          </cell>
          <cell r="G949"/>
        </row>
        <row r="950">
          <cell r="A950" t="str">
            <v>ED-50995</v>
          </cell>
          <cell r="B950" t="str">
            <v>PEI-CON-010</v>
          </cell>
          <cell r="C950" t="str">
            <v>PEITORIL DE CONCRETO E = 3 CM, FCK &gt;= 13,5 MPA, L = 25 CM</v>
          </cell>
          <cell r="D950" t="str">
            <v>M</v>
          </cell>
          <cell r="E950">
            <v>45.45</v>
          </cell>
          <cell r="F950" t="str">
            <v>ED-50995</v>
          </cell>
          <cell r="G950"/>
        </row>
        <row r="951">
          <cell r="A951" t="str">
            <v>ED-50996</v>
          </cell>
          <cell r="B951" t="str">
            <v>PEI-CON-015</v>
          </cell>
          <cell r="C951" t="str">
            <v>PEITORIL PRÉ-MOLDADO EM CONCRETO 18 MPA, INCLUSIVE GANCHO PARA FIXAÇÃO</v>
          </cell>
          <cell r="D951" t="str">
            <v>M</v>
          </cell>
          <cell r="E951">
            <v>42.98</v>
          </cell>
          <cell r="F951" t="str">
            <v>ED-50996</v>
          </cell>
          <cell r="G951"/>
        </row>
        <row r="952">
          <cell r="A952" t="str">
            <v>13.13</v>
          </cell>
          <cell r="B952">
            <v>8841</v>
          </cell>
          <cell r="C952" t="str">
            <v>SOLEIRA DE ARDÓSIA</v>
          </cell>
          <cell r="D952" t="str">
            <v/>
          </cell>
          <cell r="E952"/>
          <cell r="F952" t="str">
            <v>13.13</v>
          </cell>
          <cell r="G952"/>
        </row>
        <row r="953">
          <cell r="A953" t="str">
            <v>ED-51001</v>
          </cell>
          <cell r="B953" t="str">
            <v>SOL-ARD-005</v>
          </cell>
          <cell r="C953" t="str">
            <v>SOLEIRA DE ARDÓSIA E = 2 CM</v>
          </cell>
          <cell r="D953" t="str">
            <v>M2</v>
          </cell>
          <cell r="E953">
            <v>143.6</v>
          </cell>
          <cell r="F953" t="str">
            <v>ED-51001</v>
          </cell>
          <cell r="G953"/>
        </row>
        <row r="954">
          <cell r="A954" t="str">
            <v>13.14</v>
          </cell>
          <cell r="B954">
            <v>8842</v>
          </cell>
          <cell r="C954" t="str">
            <v>SOLEIRA DE GRANITINA E MARMORITE</v>
          </cell>
          <cell r="D954" t="str">
            <v/>
          </cell>
          <cell r="E954"/>
          <cell r="F954" t="str">
            <v>13.14</v>
          </cell>
          <cell r="G954"/>
        </row>
        <row r="955">
          <cell r="A955" t="str">
            <v>ED-50622</v>
          </cell>
          <cell r="B955" t="str">
            <v>PIS-SOL-006</v>
          </cell>
          <cell r="C955" t="str">
            <v>SOLEIRA DE MARMORITE, COR CIMENTO NATURAL, E = 3 CM</v>
          </cell>
          <cell r="D955" t="str">
            <v>M2</v>
          </cell>
          <cell r="E955">
            <v>75.650000000000006</v>
          </cell>
          <cell r="F955" t="str">
            <v>ED-50622</v>
          </cell>
          <cell r="G955"/>
        </row>
        <row r="956">
          <cell r="A956" t="str">
            <v>13.15</v>
          </cell>
          <cell r="B956">
            <v>8843</v>
          </cell>
          <cell r="C956" t="str">
            <v>SOLEIRA DE GRANITO</v>
          </cell>
          <cell r="D956" t="str">
            <v/>
          </cell>
          <cell r="E956"/>
          <cell r="F956" t="str">
            <v>13.15</v>
          </cell>
          <cell r="G956"/>
        </row>
        <row r="957">
          <cell r="A957" t="str">
            <v>ED-51002</v>
          </cell>
          <cell r="B957" t="str">
            <v>SOL-GRA-005</v>
          </cell>
          <cell r="C957" t="str">
            <v>SOLEIRA DE GRANITO CINZA ANDORINHA E = 2 CM</v>
          </cell>
          <cell r="D957" t="str">
            <v>M2</v>
          </cell>
          <cell r="E957">
            <v>211.48</v>
          </cell>
          <cell r="F957" t="str">
            <v>ED-51002</v>
          </cell>
          <cell r="G957"/>
        </row>
        <row r="958">
          <cell r="A958" t="str">
            <v>ED-51003</v>
          </cell>
          <cell r="B958" t="str">
            <v>SOL-GRA-010</v>
          </cell>
          <cell r="C958" t="str">
            <v>SOLEIRA DE GRANITO CINZA ANDORINHA E = 3 CM</v>
          </cell>
          <cell r="D958" t="str">
            <v>M2</v>
          </cell>
          <cell r="E958">
            <v>250.33</v>
          </cell>
          <cell r="F958" t="str">
            <v>ED-51003</v>
          </cell>
          <cell r="G958"/>
        </row>
        <row r="959">
          <cell r="A959" t="str">
            <v>13.16</v>
          </cell>
          <cell r="B959">
            <v>8844</v>
          </cell>
          <cell r="C959" t="str">
            <v>SOLEIRA DE MÁRMORE</v>
          </cell>
          <cell r="D959" t="str">
            <v/>
          </cell>
          <cell r="E959"/>
          <cell r="F959" t="str">
            <v>13.16</v>
          </cell>
          <cell r="G959"/>
        </row>
        <row r="960">
          <cell r="A960" t="str">
            <v>ED-51004</v>
          </cell>
          <cell r="B960" t="str">
            <v>SOL-MAR-005</v>
          </cell>
          <cell r="C960" t="str">
            <v>SOLEIRA DE MÁRMORE BRANCO E = 2 CM</v>
          </cell>
          <cell r="D960" t="str">
            <v>M2</v>
          </cell>
          <cell r="E960">
            <v>276.23</v>
          </cell>
          <cell r="F960" t="str">
            <v>ED-51004</v>
          </cell>
          <cell r="G960"/>
        </row>
        <row r="961">
          <cell r="A961" t="str">
            <v>ED-51005</v>
          </cell>
          <cell r="B961" t="str">
            <v>SOL-MAR-010</v>
          </cell>
          <cell r="C961" t="str">
            <v>SOLEIRA DE MÁRMORE BRANCO E = 3 CM</v>
          </cell>
          <cell r="D961" t="str">
            <v>M2</v>
          </cell>
          <cell r="E961">
            <v>292.39999999999998</v>
          </cell>
          <cell r="F961" t="str">
            <v>ED-51005</v>
          </cell>
          <cell r="G961"/>
        </row>
        <row r="962">
          <cell r="A962" t="str">
            <v>14.</v>
          </cell>
          <cell r="B962">
            <v>8675</v>
          </cell>
          <cell r="C962" t="str">
            <v>REVESTIMENTOS</v>
          </cell>
          <cell r="D962" t="str">
            <v/>
          </cell>
          <cell r="E962"/>
          <cell r="F962" t="str">
            <v>14.</v>
          </cell>
          <cell r="G962"/>
        </row>
        <row r="963">
          <cell r="A963" t="str">
            <v>14.01</v>
          </cell>
          <cell r="B963">
            <v>8845</v>
          </cell>
          <cell r="C963" t="str">
            <v xml:space="preserve">REVESTIMENTO DE ARGAMASSA </v>
          </cell>
          <cell r="D963" t="str">
            <v/>
          </cell>
          <cell r="E963"/>
          <cell r="F963" t="str">
            <v>14.01</v>
          </cell>
          <cell r="G963"/>
        </row>
        <row r="964">
          <cell r="A964" t="str">
            <v>ED-50731</v>
          </cell>
          <cell r="B964" t="str">
            <v>REV-CHA-020</v>
          </cell>
          <cell r="C964" t="str">
            <v>CHAPISCO COM ARGAMASSA INDUSTRIALIZADA, ESP. 5MM, APLICADO EM ALVENARIA/ESTRUTURA DE CONCRETO COM DESEMPENADEIRA METÁLICA, PREPARO MECÂNICO</v>
          </cell>
          <cell r="D964" t="str">
            <v>M2</v>
          </cell>
          <cell r="E964">
            <v>12.35</v>
          </cell>
          <cell r="F964" t="str">
            <v>ED-50731</v>
          </cell>
          <cell r="G964"/>
        </row>
        <row r="965">
          <cell r="A965" t="str">
            <v>ED-50730</v>
          </cell>
          <cell r="B965" t="str">
            <v>REV-CHA-015</v>
          </cell>
          <cell r="C965" t="str">
            <v>CHAPISCO COM ARGAMASSA, TRAÇO 1:2:3 (CIMENTO, AREIA E PEDRISCO), APLICADO COM COLHER, ESP. 5MM, PREPARO MECÂNICO</v>
          </cell>
          <cell r="D965" t="str">
            <v>M2</v>
          </cell>
          <cell r="E965">
            <v>10.52</v>
          </cell>
          <cell r="F965" t="str">
            <v>ED-50730</v>
          </cell>
          <cell r="G965"/>
        </row>
        <row r="966">
          <cell r="A966" t="str">
            <v>ED-50729</v>
          </cell>
          <cell r="B966" t="str">
            <v>REV-CHA-010</v>
          </cell>
          <cell r="C966" t="str">
            <v>CHAPISCO COM ARGAMASSA, TRAÇO 1:3 (CIMENTO E AREIA), ESP. 5MM, APLICADO EM ALVENARIA COM PENEIRA, PREPARO MECÂNICO</v>
          </cell>
          <cell r="D966" t="str">
            <v>M2</v>
          </cell>
          <cell r="E966">
            <v>10.06</v>
          </cell>
          <cell r="F966" t="str">
            <v>ED-50729</v>
          </cell>
          <cell r="G966"/>
        </row>
        <row r="967">
          <cell r="A967" t="str">
            <v>ED-50727</v>
          </cell>
          <cell r="B967" t="str">
            <v>REV-CHA-005</v>
          </cell>
          <cell r="C967" t="str">
            <v>CHAPISCO COM ARGAMASSA, TRAÇO 1:3 (CIMENTO E AREIA), ESP. 5MM, APLICADO EM ALVENARIA/ESTRUTURA DE CONCRETO COM COLHER, PREPARO MECÂNICO</v>
          </cell>
          <cell r="D967" t="str">
            <v>M2</v>
          </cell>
          <cell r="E967">
            <v>7.04</v>
          </cell>
          <cell r="F967" t="str">
            <v>ED-50727</v>
          </cell>
          <cell r="G967"/>
        </row>
        <row r="968">
          <cell r="A968" t="str">
            <v>ED-50728</v>
          </cell>
          <cell r="B968" t="str">
            <v>REV-CHA-006</v>
          </cell>
          <cell r="C968" t="str">
            <v>CHAPISCO COM ARGAMASSA, TRAÇO 1:3 (CIMENTO E AREIA), ESP. 5MM, APLICADO EM TETO COM COLHER, PREPARO MECÂNICO</v>
          </cell>
          <cell r="D968" t="str">
            <v>M2</v>
          </cell>
          <cell r="E968">
            <v>9.8000000000000007</v>
          </cell>
          <cell r="F968" t="str">
            <v>ED-50728</v>
          </cell>
          <cell r="G968"/>
        </row>
        <row r="969">
          <cell r="A969" t="str">
            <v>ED-50732</v>
          </cell>
          <cell r="B969" t="str">
            <v>REV-EMB-005</v>
          </cell>
          <cell r="C969" t="str">
            <v>EMBOÇO COM ARGAMASSA, TRAÇO 1:6 (CIMENTO E AREIA), ESP. 20MM, APLICAÇÃO MANUAL, PREPARO MECÂNICO</v>
          </cell>
          <cell r="D969" t="str">
            <v>M2</v>
          </cell>
          <cell r="E969">
            <v>25.65</v>
          </cell>
          <cell r="F969" t="str">
            <v>ED-50732</v>
          </cell>
          <cell r="G969"/>
        </row>
        <row r="970">
          <cell r="A970" t="str">
            <v>ED-50734</v>
          </cell>
          <cell r="B970" t="str">
            <v>REV-FRI-005</v>
          </cell>
          <cell r="C970" t="str">
            <v>FRISO DE ALUMÍNIO ANODIZADO NATURAL 3/8" (USO INTERNO)</v>
          </cell>
          <cell r="D970" t="str">
            <v>M</v>
          </cell>
          <cell r="E970">
            <v>18.53</v>
          </cell>
          <cell r="F970" t="str">
            <v>ED-50734</v>
          </cell>
          <cell r="G970"/>
        </row>
        <row r="971">
          <cell r="A971" t="str">
            <v>ED-50761</v>
          </cell>
          <cell r="B971" t="str">
            <v>REV-REB-015</v>
          </cell>
          <cell r="C971" t="str">
            <v>REBOCO COM ARGAMASSA, TRAÇO 1:2:8 (CIMENTO, CAL E AREIA), ESP. 20MM, APLICAÇÃO MANUAL, PREPARO MECÂNICO</v>
          </cell>
          <cell r="D971" t="str">
            <v>M2</v>
          </cell>
          <cell r="E971">
            <v>26.09</v>
          </cell>
          <cell r="F971" t="str">
            <v>ED-50761</v>
          </cell>
          <cell r="G971"/>
        </row>
        <row r="972">
          <cell r="A972" t="str">
            <v>ED-50760</v>
          </cell>
          <cell r="B972" t="str">
            <v>REV-REB-010</v>
          </cell>
          <cell r="C972" t="str">
            <v>REBOCO COM ARGAMASSA, TRAÇO 1:2:9 (CIMENTO, CAL E AREIA), COM ADITIVO IMPERMEABILIZANTE, ESP. 20MM, APLICAÇÃO MANUAL, PREPARO MECÂNICO</v>
          </cell>
          <cell r="D972" t="str">
            <v>M2</v>
          </cell>
          <cell r="E972">
            <v>31.59</v>
          </cell>
          <cell r="F972" t="str">
            <v>ED-50760</v>
          </cell>
          <cell r="G972"/>
        </row>
        <row r="973">
          <cell r="A973" t="str">
            <v>ED-50759</v>
          </cell>
          <cell r="B973" t="str">
            <v>REV-REB-005</v>
          </cell>
          <cell r="C973" t="str">
            <v>REBOCO COM ARGAMASSA, TRAÇO 1:7 (CIMENTO E AREIA), ESP. 20MM, APLICAÇÃO MANUAL, PREPARO MECÂNICO</v>
          </cell>
          <cell r="D973" t="str">
            <v>M2</v>
          </cell>
          <cell r="E973">
            <v>24.09</v>
          </cell>
          <cell r="F973" t="str">
            <v>ED-50759</v>
          </cell>
          <cell r="G973"/>
        </row>
        <row r="974">
          <cell r="A974" t="str">
            <v>ED-50762</v>
          </cell>
          <cell r="B974" t="str">
            <v>REV-REB-020</v>
          </cell>
          <cell r="C974" t="str">
            <v>REVESTIMENTO COM ARGAMASSA EM CAMADA ÚNICA, APLICADO EM PAREDE, TRAÇO 1:3 (CIMENTO E AREIA), ESP. 20MM, APLICAÇÃO MANUAL, PREPARO MECÂNICO</v>
          </cell>
          <cell r="D974" t="str">
            <v>M2</v>
          </cell>
          <cell r="E974">
            <v>24.53</v>
          </cell>
          <cell r="F974" t="str">
            <v>ED-50762</v>
          </cell>
          <cell r="G974"/>
        </row>
        <row r="975">
          <cell r="A975" t="str">
            <v>ED-50763</v>
          </cell>
          <cell r="B975" t="str">
            <v>REV-REB-021</v>
          </cell>
          <cell r="C975" t="str">
            <v>REVESTIMENTO COM ARGAMASSA EM CAMADA ÚNICA, APLICADO EM TETO, TRAÇO 1:3 (CIMENTO E AREIA), ESP. 20MM, APLICAÇÃO MANUAL, PREPARO MECÂNICO</v>
          </cell>
          <cell r="D975" t="str">
            <v>M2</v>
          </cell>
          <cell r="E975">
            <v>26.14</v>
          </cell>
          <cell r="F975" t="str">
            <v>ED-50763</v>
          </cell>
          <cell r="G975"/>
        </row>
        <row r="976">
          <cell r="A976" t="str">
            <v>14.02</v>
          </cell>
          <cell r="B976">
            <v>8846</v>
          </cell>
          <cell r="C976" t="str">
            <v>REVESTIMENTO INTERNO DE GESSO</v>
          </cell>
          <cell r="D976" t="str">
            <v/>
          </cell>
          <cell r="E976"/>
          <cell r="F976" t="str">
            <v>14.02</v>
          </cell>
          <cell r="G976"/>
        </row>
        <row r="977">
          <cell r="A977" t="str">
            <v>ED-50736</v>
          </cell>
          <cell r="B977" t="str">
            <v>REV-GES-010</v>
          </cell>
          <cell r="C977" t="str">
            <v>REVESTIMENTO DE GESSO EM PAREDE, ESP. 5MM, APLICAÇÃO MANUAL (SARRAFAEADO)</v>
          </cell>
          <cell r="D977" t="str">
            <v>M2</v>
          </cell>
          <cell r="E977">
            <v>16.760000000000002</v>
          </cell>
          <cell r="F977" t="str">
            <v>ED-50736</v>
          </cell>
          <cell r="G977"/>
        </row>
        <row r="978">
          <cell r="A978" t="str">
            <v>ED-9066</v>
          </cell>
          <cell r="B978" t="str">
            <v>-</v>
          </cell>
          <cell r="C978" t="str">
            <v>REVESTIMENTO DE GESSO EM TETO, ESP. 5MM, APLICAÇÃO MANUAL (SARRAFAEADO)</v>
          </cell>
          <cell r="D978" t="str">
            <v>M2</v>
          </cell>
          <cell r="E978">
            <v>19.489999999999998</v>
          </cell>
          <cell r="F978" t="str">
            <v>ED-9066</v>
          </cell>
          <cell r="G978"/>
        </row>
        <row r="979">
          <cell r="A979" t="str">
            <v>14.03</v>
          </cell>
          <cell r="B979">
            <v>8847</v>
          </cell>
          <cell r="C979" t="str">
            <v>REVESTIMENTO NATADO</v>
          </cell>
          <cell r="D979" t="str">
            <v/>
          </cell>
          <cell r="E979"/>
          <cell r="F979" t="str">
            <v>14.03</v>
          </cell>
          <cell r="G979"/>
        </row>
        <row r="980">
          <cell r="A980" t="str">
            <v>ED-9071</v>
          </cell>
          <cell r="B980" t="str">
            <v>-</v>
          </cell>
          <cell r="C980" t="str">
            <v>REVESTIMENTO NATADO LISO, ESP. 5MM, APLICAÇÃO COM DESEMPENADEIRA METÁLICA, PREPARO MECÂNICO</v>
          </cell>
          <cell r="D980" t="str">
            <v>M2</v>
          </cell>
          <cell r="E980">
            <v>15.58</v>
          </cell>
          <cell r="F980" t="str">
            <v>ED-9071</v>
          </cell>
          <cell r="G980"/>
        </row>
        <row r="981">
          <cell r="A981" t="str">
            <v>ED-50746</v>
          </cell>
          <cell r="B981" t="str">
            <v>REV-NAT-010</v>
          </cell>
          <cell r="C981" t="str">
            <v>REVESTIMENTO NATADO LISO, ESP. 5MM, APLICAÇÃO COM DESEMPENADEIRA METÁLICA, PREPARO MECÂNICO, INCLUSIVE ARGAMASSA EM CAMADA ÚNICA, TRAÇO 1:3 (CIMENTO E AREIA), APLICADO EM PAREDE, ESP. 20MM, APLICAÇÃO MANUAL, PREPARO MECÂNICO</v>
          </cell>
          <cell r="D981" t="str">
            <v>M2</v>
          </cell>
          <cell r="E981">
            <v>40.11</v>
          </cell>
          <cell r="F981" t="str">
            <v>ED-50746</v>
          </cell>
          <cell r="G981"/>
        </row>
        <row r="982">
          <cell r="A982" t="str">
            <v>14.04</v>
          </cell>
          <cell r="B982">
            <v>8848</v>
          </cell>
          <cell r="C982" t="str">
            <v>REVESTIMENTO EM CERÂMICA</v>
          </cell>
          <cell r="D982" t="str">
            <v/>
          </cell>
          <cell r="E982"/>
          <cell r="F982" t="str">
            <v>14.04</v>
          </cell>
          <cell r="G982"/>
        </row>
        <row r="983">
          <cell r="A983" t="str">
            <v>ED-50718</v>
          </cell>
          <cell r="B983" t="str">
            <v>REV-AZU-015</v>
          </cell>
          <cell r="C983" t="str">
            <v>APLICAÇÃO DE REJUNTE CIMENTÍCIO COLORIDO INDUSTRIALIZADO PARA REVESTIMENTOS DE PAREDE/PISO COM JUNTAS DE ATÉ 3MM DE ESPESSURA</v>
          </cell>
          <cell r="D983" t="str">
            <v>M2</v>
          </cell>
          <cell r="E983">
            <v>4.54</v>
          </cell>
          <cell r="F983" t="str">
            <v>ED-50718</v>
          </cell>
          <cell r="G983"/>
        </row>
        <row r="984">
          <cell r="A984" t="str">
            <v>ED-50721</v>
          </cell>
          <cell r="B984" t="str">
            <v>REV-CAN-010</v>
          </cell>
          <cell r="C984" t="str">
            <v>CANTONEIRA DE ALUMÍNIO PARA ACABAMENTO DE QUINAS</v>
          </cell>
          <cell r="D984" t="str">
            <v>M</v>
          </cell>
          <cell r="E984">
            <v>18.91</v>
          </cell>
          <cell r="F984" t="str">
            <v>ED-50721</v>
          </cell>
          <cell r="G984"/>
        </row>
        <row r="985">
          <cell r="A985" t="str">
            <v>ED-50720</v>
          </cell>
          <cell r="B985" t="str">
            <v>REV-CAN-005</v>
          </cell>
          <cell r="C985" t="str">
            <v>CANTONEIRA DE PVC PARA ACABAMENTO DE QUINAS</v>
          </cell>
          <cell r="D985" t="str">
            <v>M</v>
          </cell>
          <cell r="E985">
            <v>19.75</v>
          </cell>
          <cell r="F985" t="str">
            <v>ED-50720</v>
          </cell>
          <cell r="G985"/>
        </row>
        <row r="986">
          <cell r="A986" t="str">
            <v>ED-50726</v>
          </cell>
          <cell r="B986" t="str">
            <v>REV-CER-035</v>
          </cell>
          <cell r="C986" t="str">
            <v>CERÂMICA DECORADA EM FAIXA 50 X 200 MM</v>
          </cell>
          <cell r="D986" t="str">
            <v>M</v>
          </cell>
          <cell r="E986">
            <v>30.12</v>
          </cell>
          <cell r="F986" t="str">
            <v>ED-50726</v>
          </cell>
          <cell r="G986"/>
        </row>
        <row r="987">
          <cell r="A987" t="str">
            <v>ED-50743</v>
          </cell>
          <cell r="B987" t="str">
            <v>REV-LIT-005</v>
          </cell>
          <cell r="C987" t="str">
            <v>LITOCERÂMICA DE 6,0 X 22,5 CM, ASSENTADO COM ARGAMASSA PRÉ-FABRICADA, INCLUSIVE REJUNTAMENTO</v>
          </cell>
          <cell r="D987" t="str">
            <v>M2</v>
          </cell>
          <cell r="E987">
            <v>77.3</v>
          </cell>
          <cell r="F987" t="str">
            <v>ED-50743</v>
          </cell>
          <cell r="G987"/>
        </row>
        <row r="988">
          <cell r="A988" t="str">
            <v>ED-50715</v>
          </cell>
          <cell r="B988" t="str">
            <v>REV-AZU-005</v>
          </cell>
          <cell r="C988" t="str">
            <v>REVESTIMENTO COM AZULEJO BRANCO (15X15CM), EM DIAGONAL, ASSENTAMENTO COM ARGAMASSA INDUSTRIALIZADA, INCLUSIVE REJUNTAMENTO</v>
          </cell>
          <cell r="D988" t="str">
            <v>M2</v>
          </cell>
          <cell r="E988">
            <v>58.11</v>
          </cell>
          <cell r="F988" t="str">
            <v>ED-50715</v>
          </cell>
          <cell r="G988"/>
        </row>
        <row r="989">
          <cell r="A989" t="str">
            <v>ED-50716</v>
          </cell>
          <cell r="B989" t="str">
            <v>REV-AZU-010</v>
          </cell>
          <cell r="C989" t="str">
            <v>REVESTIMENTO COM AZULEJO BRANCO (15X15CM), JUNTA A PRUMO, ASSENTAMENTO COM ARGAMASSA INDUSTRIALIZADA, INCLUSIVE REJUNTAMENTO</v>
          </cell>
          <cell r="D989" t="str">
            <v>M2</v>
          </cell>
          <cell r="E989">
            <v>50.74</v>
          </cell>
          <cell r="F989" t="str">
            <v>ED-50716</v>
          </cell>
          <cell r="G989"/>
        </row>
        <row r="990">
          <cell r="A990" t="str">
            <v>ED-50717</v>
          </cell>
          <cell r="B990" t="str">
            <v>REV-AZU-011</v>
          </cell>
          <cell r="C990" t="str">
            <v>REVESTIMENTO COM AZULEJO BRANCO (20X20CM), JUNTA A PRUMO, ASSENTAMENTO COM ARGAMASSA INDUSTRIALIZADA, INCLUSIVE REJUNTAMENTO</v>
          </cell>
          <cell r="D990" t="str">
            <v>M2</v>
          </cell>
          <cell r="E990">
            <v>53.56</v>
          </cell>
          <cell r="F990" t="str">
            <v>ED-50717</v>
          </cell>
          <cell r="G990"/>
        </row>
        <row r="991">
          <cell r="A991" t="str">
            <v>ED-9081</v>
          </cell>
          <cell r="B991" t="str">
            <v>-</v>
          </cell>
          <cell r="C991" t="str">
            <v>REVESTIMENTO COM CERÂMICA APLICADO EM PAREDE, ACABAMENTO ESMALTADO, AMBIENTE INTERNO/EXTERNO, PADRÃO EXTRA, DIMENSÃO DA PEÇA ATÉ 2025 CM2, PEI III, ASSENTAMENTO COM ARGAMASSA INDUSTRIALIZADA, INCLUSIVE REJUNTAMENTO</v>
          </cell>
          <cell r="D991" t="str">
            <v>M2</v>
          </cell>
          <cell r="E991">
            <v>59.66</v>
          </cell>
          <cell r="F991" t="str">
            <v>ED-9081</v>
          </cell>
          <cell r="G991"/>
        </row>
        <row r="992">
          <cell r="A992" t="str">
            <v>ED-50749</v>
          </cell>
          <cell r="B992" t="str">
            <v>REV-PAS-005</v>
          </cell>
          <cell r="C992" t="str">
            <v>REVESTIMENTO COM PASTILHA DE VIDRO (VIDROTIL), ASSENTADO COM ARGAMASSA PRÉ-FABRICADA, INCLUSIVE REJUNTAMENTO</v>
          </cell>
          <cell r="D992" t="str">
            <v>M2</v>
          </cell>
          <cell r="E992">
            <v>294.27999999999997</v>
          </cell>
          <cell r="F992" t="str">
            <v>ED-50749</v>
          </cell>
          <cell r="G992"/>
        </row>
        <row r="993">
          <cell r="A993" t="str">
            <v>ED-50750</v>
          </cell>
          <cell r="B993" t="str">
            <v>REV-PAS-010</v>
          </cell>
          <cell r="C993" t="str">
            <v>REVESTIMENTO COM PASTILHAS DE PORCELANA, ASSENTADO COM ARGAMASSA PRÉ-FABRICADA, INCLUSIVE REJUNTAMENTO</v>
          </cell>
          <cell r="D993" t="str">
            <v>M2</v>
          </cell>
          <cell r="E993">
            <v>200.66</v>
          </cell>
          <cell r="F993" t="str">
            <v>ED-50750</v>
          </cell>
          <cell r="G993"/>
        </row>
        <row r="994">
          <cell r="A994" t="str">
            <v>14.05</v>
          </cell>
          <cell r="B994">
            <v>8850</v>
          </cell>
          <cell r="C994" t="str">
            <v>REVESTIMENTO EM FAIXA E FILETE</v>
          </cell>
          <cell r="D994" t="str">
            <v/>
          </cell>
          <cell r="E994"/>
          <cell r="F994" t="str">
            <v>14.05</v>
          </cell>
          <cell r="G994"/>
        </row>
        <row r="995">
          <cell r="A995" t="str">
            <v>ED-50725</v>
          </cell>
          <cell r="B995" t="str">
            <v>REV-CER-021</v>
          </cell>
          <cell r="C995" t="str">
            <v>FAIXA / FILETE / LISTELO EM CERAMICA, LISO OU CORDAO, BRANCO, *2 X 30* CM (L X C)</v>
          </cell>
          <cell r="D995" t="str">
            <v>M</v>
          </cell>
          <cell r="E995">
            <v>22.37</v>
          </cell>
          <cell r="F995" t="str">
            <v>ED-50725</v>
          </cell>
          <cell r="G995"/>
        </row>
        <row r="996">
          <cell r="A996" t="str">
            <v>14.06</v>
          </cell>
          <cell r="B996">
            <v>8851</v>
          </cell>
          <cell r="C996" t="str">
            <v>REVESTIMENTO COM LADRILHO</v>
          </cell>
          <cell r="D996" t="str">
            <v/>
          </cell>
          <cell r="E996"/>
          <cell r="F996" t="str">
            <v>14.06</v>
          </cell>
          <cell r="G996"/>
        </row>
        <row r="997">
          <cell r="A997" t="str">
            <v>ED-50739</v>
          </cell>
          <cell r="B997" t="str">
            <v>REV-LAD-005</v>
          </cell>
          <cell r="C997" t="str">
            <v>REVESTIMENTO COM LADRILHO HIDRÁULICO APLICADO EM PAREDE (20X20CM) COM JUNTA SECA, NA COR NATURAL, ASSENTAMENTO COM ARGAMASSA INDUSTRIALIZADA</v>
          </cell>
          <cell r="D997" t="str">
            <v>M2</v>
          </cell>
          <cell r="E997">
            <v>61.02</v>
          </cell>
          <cell r="F997" t="str">
            <v>ED-50739</v>
          </cell>
          <cell r="G997"/>
        </row>
        <row r="998">
          <cell r="A998" t="str">
            <v>ED-50740</v>
          </cell>
          <cell r="B998" t="str">
            <v>REV-LAD-010</v>
          </cell>
          <cell r="C998" t="str">
            <v>REVESTIMENTO COM LADRILHO HIDRÁULICO APLICADO EM PAREDE (25X25CM) COM JUNTA SECA, NA COR NATURAL, ASSENTAMENTO COM ARGAMASSA INDUSTRIALIZADA</v>
          </cell>
          <cell r="D998" t="str">
            <v>M2</v>
          </cell>
          <cell r="E998">
            <v>63.64</v>
          </cell>
          <cell r="F998" t="str">
            <v>ED-50740</v>
          </cell>
          <cell r="G998"/>
        </row>
        <row r="999">
          <cell r="A999" t="str">
            <v>14.07</v>
          </cell>
          <cell r="B999">
            <v>8852</v>
          </cell>
          <cell r="C999" t="str">
            <v>REVESTIMENTO DE MÁRMORE E GRANITO</v>
          </cell>
          <cell r="D999" t="str">
            <v/>
          </cell>
          <cell r="E999"/>
          <cell r="F999" t="str">
            <v>14.07</v>
          </cell>
          <cell r="G999"/>
        </row>
        <row r="1000">
          <cell r="A1000" t="str">
            <v>ED-50714</v>
          </cell>
          <cell r="B1000" t="str">
            <v>REV-ARD-010</v>
          </cell>
          <cell r="C1000" t="str">
            <v>REVESTIMENTO COM ARDÓSIA APLICADO EM PAREDE (40X40CM), ESP. 1CM, ACABAMENTO NATURAL, ASSENTAMENTO COM ARGAMASSA INDUSTRIALIZADA, INCLUSIVE REJUNTAMENTO</v>
          </cell>
          <cell r="D1000" t="str">
            <v>M2</v>
          </cell>
          <cell r="E1000">
            <v>39.869999999999997</v>
          </cell>
          <cell r="F1000" t="str">
            <v>ED-50714</v>
          </cell>
          <cell r="G1000"/>
        </row>
        <row r="1001">
          <cell r="A1001" t="str">
            <v>ED-50737</v>
          </cell>
          <cell r="B1001" t="str">
            <v>REV-GRA-005</v>
          </cell>
          <cell r="C1001" t="str">
            <v>REVESTIMENTO COM GRANITO, CINZA ANDORINHA, APLICADO EM PAREDE, ESP. 2CM, ASSENTAMENTO COM ARGAMASSA INDUSTRIALIZADA, AMBIENTE INTERNO/EXTERNO, ALTURA MÁXIMA DE 3M PARA APLICAÇÃO DO GRANITO, INCLUSIVE REJUNTAMENTO</v>
          </cell>
          <cell r="D1001" t="str">
            <v>M2</v>
          </cell>
          <cell r="E1001">
            <v>217.23</v>
          </cell>
          <cell r="F1001" t="str">
            <v>ED-50737</v>
          </cell>
          <cell r="G1001"/>
        </row>
        <row r="1002">
          <cell r="A1002" t="str">
            <v>ED-50744</v>
          </cell>
          <cell r="B1002" t="str">
            <v>REV-MAR-005</v>
          </cell>
          <cell r="C1002" t="str">
            <v>REVESTIMENTO COM MÁRMORE BRANCO APLICADO EM PAREDE, ESP. 2CM, ASSENTAMENTO COM ARGAMASSA INDUSTRIALIZADA, AMBIENTE INTERNO/EXTERNO, ALTURA MÁXIMA DE 3M PARA APLICAÇÃO DO MÁRMORE, INCLUSIVE REJUNTAMENTO</v>
          </cell>
          <cell r="D1002" t="str">
            <v>M2</v>
          </cell>
          <cell r="E1002">
            <v>194.5</v>
          </cell>
          <cell r="F1002" t="str">
            <v>ED-50744</v>
          </cell>
          <cell r="G1002"/>
        </row>
        <row r="1003">
          <cell r="A1003" t="str">
            <v>ED-50756</v>
          </cell>
          <cell r="B1003" t="str">
            <v>REV-PST-010</v>
          </cell>
          <cell r="C1003" t="str">
            <v>REVESTIMENTO COM PEDRA SÃO TOMÉ APLICADO EM PAREDE (40X40CM), ESP. 2CM, ACABAMENTO NATURAL, ASSENTAMENTO COM ARGAMASSA INDUSTRIALIZADA, AMBIENTE INTERNO/EXTERNO, ALTURA MÁXIMA DE 3M PARA APLICAÇÃO DA PEDRA, INCLUSIVE REJUNTAMENTO</v>
          </cell>
          <cell r="D1003" t="str">
            <v>M2</v>
          </cell>
          <cell r="E1003">
            <v>99.82</v>
          </cell>
          <cell r="F1003" t="str">
            <v>ED-50756</v>
          </cell>
          <cell r="G1003"/>
        </row>
        <row r="1004">
          <cell r="A1004" t="str">
            <v>14.08</v>
          </cell>
          <cell r="B1004">
            <v>8853</v>
          </cell>
          <cell r="C1004" t="str">
            <v>REVESTIMENTO EM LAMINADO E MADEIRA</v>
          </cell>
          <cell r="D1004" t="str">
            <v/>
          </cell>
          <cell r="E1004"/>
          <cell r="F1004" t="str">
            <v>14.08</v>
          </cell>
          <cell r="G1004"/>
        </row>
        <row r="1005">
          <cell r="A1005" t="str">
            <v>ED-9127</v>
          </cell>
          <cell r="B1005" t="str">
            <v>-</v>
          </cell>
          <cell r="C1005" t="str">
            <v>PREPARAÇÃO PARA APLICAÇÃO DE LAMINADO MELAMÍNICO EM PAREDE, INCLUSIVE UMA (1) DEMÃO DE COLA DE CONTATO</v>
          </cell>
          <cell r="D1005" t="str">
            <v>M2</v>
          </cell>
          <cell r="E1005">
            <v>8.66</v>
          </cell>
          <cell r="F1005" t="str">
            <v>ED-9127</v>
          </cell>
          <cell r="G1005"/>
        </row>
        <row r="1006">
          <cell r="A1006" t="str">
            <v>ED-50742</v>
          </cell>
          <cell r="B1006" t="str">
            <v>REV-LAM-010</v>
          </cell>
          <cell r="C1006" t="str">
            <v>REVESTIMENTO EM LAMBRIS DE MADEIRA, LARGURA 10CM, INCLUSIVE BARROTEAMENTO</v>
          </cell>
          <cell r="D1006" t="str">
            <v>M2</v>
          </cell>
          <cell r="E1006">
            <v>102.98</v>
          </cell>
          <cell r="F1006" t="str">
            <v>ED-50742</v>
          </cell>
          <cell r="G1006"/>
        </row>
        <row r="1007">
          <cell r="A1007" t="str">
            <v>ED-9124</v>
          </cell>
          <cell r="B1007" t="str">
            <v>-</v>
          </cell>
          <cell r="C1007" t="str">
            <v>REVESTIMENTO EM LAMINADO MELAMÍNICO APLICADO EM PAREDE, ACABAMENTO FOSCO, ESP. 0,8MM, ASSENTAMENTO COM COLA DE CONTATO, INCLUSIVE LIXAMENTO E PREPARAÇÃO DA PAREDE PARA ASSENTAMENTO</v>
          </cell>
          <cell r="D1007" t="str">
            <v>M2</v>
          </cell>
          <cell r="E1007">
            <v>54</v>
          </cell>
          <cell r="F1007" t="str">
            <v>ED-9124</v>
          </cell>
          <cell r="G1007"/>
        </row>
        <row r="1008">
          <cell r="A1008" t="str">
            <v>ED-9125</v>
          </cell>
          <cell r="B1008" t="str">
            <v>-</v>
          </cell>
          <cell r="C1008" t="str">
            <v>REVESTIMENTO EM LAMINADO MELAMÍNICO APLICADO SOBRE SUPERFÍCIE DE MADEIRA, ACABAMENTO FOSCO, ESP. 0,8MM, ASSENTAMENTO COM COLA DE CONTATO, INCLUSIVE LIXAMENTO E PREPARAÇÃO SUPERFÍCIE PARA ASSENTAMENTO</v>
          </cell>
          <cell r="D1008" t="str">
            <v>M2</v>
          </cell>
          <cell r="E1008">
            <v>45.38</v>
          </cell>
          <cell r="F1008" t="str">
            <v>ED-9125</v>
          </cell>
          <cell r="G1008"/>
        </row>
        <row r="1009">
          <cell r="A1009" t="str">
            <v>14.09</v>
          </cell>
          <cell r="B1009">
            <v>8854</v>
          </cell>
          <cell r="C1009" t="str">
            <v>REVESTIMENTO ESPECIAL</v>
          </cell>
          <cell r="D1009" t="str">
            <v/>
          </cell>
          <cell r="E1009"/>
          <cell r="F1009" t="str">
            <v>14.09</v>
          </cell>
          <cell r="G1009"/>
        </row>
        <row r="1010">
          <cell r="A1010" t="str">
            <v>ED-50765</v>
          </cell>
          <cell r="B1010" t="str">
            <v>REV-VER-010</v>
          </cell>
          <cell r="C1010" t="str">
            <v>ISOLAMENTO TÉRMICO EM ARGAMASSA DE CIMENTO, AREIA E VERMICULITA, E = 4 CM</v>
          </cell>
          <cell r="D1010" t="str">
            <v>M2</v>
          </cell>
          <cell r="E1010">
            <v>22.76</v>
          </cell>
          <cell r="F1010" t="str">
            <v>ED-50765</v>
          </cell>
          <cell r="G1010"/>
        </row>
        <row r="1011">
          <cell r="A1011" t="str">
            <v>ED-50719</v>
          </cell>
          <cell r="B1011" t="str">
            <v>REV-BAR-005</v>
          </cell>
          <cell r="C1011" t="str">
            <v>REVESTIMENTO COM ARGAMASSA BARITADA, ESP. 20MM, APLICAÇÃO MANUAL COM DESEMPENADEIRA, PREPARO MANUAL</v>
          </cell>
          <cell r="D1011" t="str">
            <v>M2</v>
          </cell>
          <cell r="E1011">
            <v>130.94</v>
          </cell>
          <cell r="F1011" t="str">
            <v>ED-50719</v>
          </cell>
          <cell r="G1011"/>
        </row>
        <row r="1012">
          <cell r="A1012" t="str">
            <v>15.</v>
          </cell>
          <cell r="B1012">
            <v>8676</v>
          </cell>
          <cell r="C1012" t="str">
            <v>FORROS</v>
          </cell>
          <cell r="D1012" t="str">
            <v/>
          </cell>
          <cell r="E1012"/>
          <cell r="F1012" t="str">
            <v>15.</v>
          </cell>
          <cell r="G1012"/>
        </row>
        <row r="1013">
          <cell r="A1013" t="str">
            <v>15.01</v>
          </cell>
          <cell r="B1013">
            <v>8855</v>
          </cell>
          <cell r="C1013" t="str">
            <v>FORRO DE GESSO</v>
          </cell>
          <cell r="D1013" t="str">
            <v/>
          </cell>
          <cell r="E1013"/>
          <cell r="F1013" t="str">
            <v>15.01</v>
          </cell>
          <cell r="G1013"/>
        </row>
        <row r="1014">
          <cell r="A1014" t="str">
            <v>ED-49687</v>
          </cell>
          <cell r="B1014" t="str">
            <v>FOR-GES-015</v>
          </cell>
          <cell r="C1014" t="str">
            <v>FORRO DE GESSO EM PLACAS ACARTONADAS - FGA</v>
          </cell>
          <cell r="D1014" t="str">
            <v>M2</v>
          </cell>
          <cell r="E1014">
            <v>36.72</v>
          </cell>
          <cell r="F1014" t="str">
            <v>ED-49687</v>
          </cell>
          <cell r="G1014"/>
        </row>
        <row r="1015">
          <cell r="A1015" t="str">
            <v>ED-49686</v>
          </cell>
          <cell r="B1015" t="str">
            <v>FOR-GES-010</v>
          </cell>
          <cell r="C1015" t="str">
            <v>FORRO DE GESSO EM PLACAS ACARTONADAS - FGE</v>
          </cell>
          <cell r="D1015" t="str">
            <v>M2</v>
          </cell>
          <cell r="E1015">
            <v>43.81</v>
          </cell>
          <cell r="F1015" t="str">
            <v>ED-49686</v>
          </cell>
          <cell r="G1015"/>
        </row>
        <row r="1016">
          <cell r="A1016" t="str">
            <v>ED-49685</v>
          </cell>
          <cell r="B1016" t="str">
            <v>FOR-GES-005</v>
          </cell>
          <cell r="C1016" t="str">
            <v>FORRO DE GESSO EM PLACAS 60 X 60 CM LISO</v>
          </cell>
          <cell r="D1016" t="str">
            <v>M2</v>
          </cell>
          <cell r="E1016">
            <v>33.18</v>
          </cell>
          <cell r="F1016" t="str">
            <v>ED-49685</v>
          </cell>
          <cell r="G1016"/>
        </row>
        <row r="1017">
          <cell r="A1017" t="str">
            <v>15.02</v>
          </cell>
          <cell r="B1017">
            <v>8856</v>
          </cell>
          <cell r="C1017" t="str">
            <v>FORRO DE MADEIRA</v>
          </cell>
          <cell r="D1017" t="str">
            <v/>
          </cell>
          <cell r="E1017"/>
          <cell r="F1017" t="str">
            <v>15.02</v>
          </cell>
          <cell r="G1017"/>
        </row>
        <row r="1018">
          <cell r="A1018" t="str">
            <v>ED-49691</v>
          </cell>
          <cell r="B1018" t="str">
            <v>FOR-MAD-015</v>
          </cell>
          <cell r="C1018" t="str">
            <v>CIMALHA DE MADEIRA PARA FORRO DE MADEIRA</v>
          </cell>
          <cell r="D1018" t="str">
            <v>M</v>
          </cell>
          <cell r="E1018">
            <v>13.47</v>
          </cell>
          <cell r="F1018" t="str">
            <v>ED-49691</v>
          </cell>
          <cell r="G1018"/>
        </row>
        <row r="1019">
          <cell r="A1019" t="str">
            <v>ED-49692</v>
          </cell>
          <cell r="B1019" t="str">
            <v>FOR-MAD-020</v>
          </cell>
          <cell r="C1019" t="str">
            <v>EMPENAS DE MADEIRA (RÉGUAS)</v>
          </cell>
          <cell r="D1019" t="str">
            <v>M2</v>
          </cell>
          <cell r="E1019">
            <v>116.26</v>
          </cell>
          <cell r="F1019" t="str">
            <v>ED-49692</v>
          </cell>
          <cell r="G1019"/>
        </row>
        <row r="1020">
          <cell r="A1020" t="str">
            <v>ED-49690</v>
          </cell>
          <cell r="B1020" t="str">
            <v>FOR-MAD-010</v>
          </cell>
          <cell r="C1020" t="str">
            <v>FORRO DE MADEIRA DE PINUS</v>
          </cell>
          <cell r="D1020" t="str">
            <v>M2</v>
          </cell>
          <cell r="E1020">
            <v>54.39</v>
          </cell>
          <cell r="F1020" t="str">
            <v>ED-49690</v>
          </cell>
          <cell r="G1020"/>
        </row>
        <row r="1021">
          <cell r="A1021" t="str">
            <v>ED-49689</v>
          </cell>
          <cell r="B1021" t="str">
            <v>FOR-MAD-005</v>
          </cell>
          <cell r="C1021" t="str">
            <v>FORRO DE MADEIRA EM ANGELIM</v>
          </cell>
          <cell r="D1021" t="str">
            <v>M2</v>
          </cell>
          <cell r="E1021">
            <v>70.23</v>
          </cell>
          <cell r="F1021" t="str">
            <v>ED-49689</v>
          </cell>
          <cell r="G1021"/>
        </row>
        <row r="1022">
          <cell r="A1022" t="str">
            <v>15.03</v>
          </cell>
          <cell r="B1022">
            <v>8857</v>
          </cell>
          <cell r="C1022" t="str">
            <v>FORRO DE PVC</v>
          </cell>
          <cell r="D1022" t="str">
            <v/>
          </cell>
          <cell r="E1022"/>
          <cell r="F1022" t="str">
            <v>15.03</v>
          </cell>
          <cell r="G1022"/>
        </row>
        <row r="1023">
          <cell r="A1023" t="str">
            <v>ED-49694</v>
          </cell>
          <cell r="B1023" t="str">
            <v>FOR-PVC-005</v>
          </cell>
          <cell r="C1023" t="str">
            <v>FORRO EM PVC BRANCO DE L = 10 CM</v>
          </cell>
          <cell r="D1023" t="str">
            <v>M2</v>
          </cell>
          <cell r="E1023">
            <v>41</v>
          </cell>
          <cell r="F1023" t="str">
            <v>ED-49694</v>
          </cell>
          <cell r="G1023"/>
        </row>
        <row r="1024">
          <cell r="A1024" t="str">
            <v>ED-49695</v>
          </cell>
          <cell r="B1024" t="str">
            <v>FOR-PVC-010</v>
          </cell>
          <cell r="C1024" t="str">
            <v>FORRO EM PVC BRANCO DE L = 20 CM</v>
          </cell>
          <cell r="D1024" t="str">
            <v>M2</v>
          </cell>
          <cell r="E1024">
            <v>41</v>
          </cell>
          <cell r="F1024" t="str">
            <v>ED-49695</v>
          </cell>
          <cell r="G1024"/>
        </row>
        <row r="1025">
          <cell r="A1025" t="str">
            <v>15.04</v>
          </cell>
          <cell r="B1025">
            <v>8858</v>
          </cell>
          <cell r="C1025" t="str">
            <v>RODAFORRO, MOLDURA E ACESSÓRIOS</v>
          </cell>
          <cell r="D1025" t="str">
            <v/>
          </cell>
          <cell r="E1025"/>
          <cell r="F1025" t="str">
            <v>15.04</v>
          </cell>
          <cell r="G1025"/>
        </row>
        <row r="1026">
          <cell r="A1026" t="str">
            <v>ED-49688</v>
          </cell>
          <cell r="B1026" t="str">
            <v>FOR-GES-020</v>
          </cell>
          <cell r="C1026" t="str">
            <v>COLOCAÇÃO DE MOLDURA DE GESSO</v>
          </cell>
          <cell r="D1026" t="str">
            <v>M</v>
          </cell>
          <cell r="E1026">
            <v>8.5</v>
          </cell>
          <cell r="F1026" t="str">
            <v>ED-49688</v>
          </cell>
          <cell r="G1026"/>
        </row>
        <row r="1027">
          <cell r="A1027" t="str">
            <v>ED-52311</v>
          </cell>
          <cell r="B1027" t="str">
            <v>-</v>
          </cell>
          <cell r="C1027" t="str">
            <v>MANTA ISOLANTE PARA TELHADOS</v>
          </cell>
          <cell r="D1027" t="str">
            <v>M2</v>
          </cell>
          <cell r="E1027">
            <v>12.6</v>
          </cell>
          <cell r="F1027" t="str">
            <v>ED-52311</v>
          </cell>
          <cell r="G1027"/>
        </row>
        <row r="1028">
          <cell r="A1028" t="str">
            <v>16.</v>
          </cell>
          <cell r="B1028">
            <v>8677</v>
          </cell>
          <cell r="C1028" t="str">
            <v>MARCENARIA E SERRALHERIA</v>
          </cell>
          <cell r="D1028" t="str">
            <v/>
          </cell>
          <cell r="E1028"/>
          <cell r="F1028" t="str">
            <v>16.</v>
          </cell>
          <cell r="G1028"/>
        </row>
        <row r="1029">
          <cell r="A1029" t="str">
            <v>16.01</v>
          </cell>
          <cell r="B1029">
            <v>8859</v>
          </cell>
          <cell r="C1029" t="str">
            <v>CORRIMÃO E GUARDA CORPO</v>
          </cell>
          <cell r="D1029" t="str">
            <v/>
          </cell>
          <cell r="E1029"/>
          <cell r="F1029" t="str">
            <v>16.01</v>
          </cell>
          <cell r="G1029"/>
        </row>
        <row r="1030">
          <cell r="A1030" t="str">
            <v>ED-50943</v>
          </cell>
          <cell r="B1030" t="str">
            <v>SER-COR-030</v>
          </cell>
          <cell r="C1030" t="str">
            <v>CORRIMÃO DUPLO EM TUBO DE AÇO INOX D = 1 1/2" - FIXADO EM ALVENARIA</v>
          </cell>
          <cell r="D1030" t="str">
            <v>M</v>
          </cell>
          <cell r="E1030">
            <v>327.24</v>
          </cell>
          <cell r="F1030" t="str">
            <v>ED-50943</v>
          </cell>
          <cell r="G1030"/>
        </row>
        <row r="1031">
          <cell r="A1031" t="str">
            <v>ED-50937</v>
          </cell>
          <cell r="B1031" t="str">
            <v>SER-COR-007</v>
          </cell>
          <cell r="C1031" t="str">
            <v>CORRIMÃO DUPLO EM TUBO GALVANIZADO DIN 2440, D = 1 1/2" - FIXADO EM ALVENARIA</v>
          </cell>
          <cell r="D1031" t="str">
            <v>M</v>
          </cell>
          <cell r="E1031">
            <v>110.01</v>
          </cell>
          <cell r="F1031" t="str">
            <v>ED-50937</v>
          </cell>
          <cell r="G1031"/>
        </row>
        <row r="1032">
          <cell r="A1032" t="str">
            <v>ED-50941</v>
          </cell>
          <cell r="B1032" t="str">
            <v>SER-COR-020</v>
          </cell>
          <cell r="C1032" t="str">
            <v>CORRIMÃO SIMPLES EM TUBO DE AÇO INOX D = 1 1/2" - FIXADO EM ALVENARIA</v>
          </cell>
          <cell r="D1032" t="str">
            <v>M</v>
          </cell>
          <cell r="E1032">
            <v>173.46</v>
          </cell>
          <cell r="F1032" t="str">
            <v>ED-50941</v>
          </cell>
          <cell r="G1032"/>
        </row>
        <row r="1033">
          <cell r="A1033" t="str">
            <v>ED-50942</v>
          </cell>
          <cell r="B1033" t="str">
            <v>SER-COR-025</v>
          </cell>
          <cell r="C1033" t="str">
            <v>CORRIMÃO SIMPLES EM TUBO DE AÇO INOX D = 1 1/2" - FIXADO EM PISO</v>
          </cell>
          <cell r="D1033" t="str">
            <v>M</v>
          </cell>
          <cell r="E1033">
            <v>169.68</v>
          </cell>
          <cell r="F1033" t="str">
            <v>ED-50942</v>
          </cell>
          <cell r="G1033"/>
        </row>
        <row r="1034">
          <cell r="A1034" t="str">
            <v>ED-50935</v>
          </cell>
          <cell r="B1034" t="str">
            <v>SER-COR-005</v>
          </cell>
          <cell r="C1034" t="str">
            <v>CORRIMÃO SIMPLES EM TUBO GALVANIZADO DIN 2440, D = 1 1/2" - FIXADO EM ALVENARIA</v>
          </cell>
          <cell r="D1034" t="str">
            <v>M</v>
          </cell>
          <cell r="E1034">
            <v>93.46</v>
          </cell>
          <cell r="F1034" t="str">
            <v>ED-50935</v>
          </cell>
          <cell r="G1034"/>
        </row>
        <row r="1035">
          <cell r="A1035" t="str">
            <v>ED-50936</v>
          </cell>
          <cell r="B1035" t="str">
            <v>SER-COR-006</v>
          </cell>
          <cell r="C1035" t="str">
            <v>CORRIMÃO SIMPLES EM TUBO GALVANIZADO DIN 2440, D = 1 1/2" - FIXADO EM PISO</v>
          </cell>
          <cell r="D1035" t="str">
            <v>M</v>
          </cell>
          <cell r="E1035">
            <v>83.93</v>
          </cell>
          <cell r="F1035" t="str">
            <v>ED-50936</v>
          </cell>
          <cell r="G1035"/>
        </row>
        <row r="1036">
          <cell r="A1036" t="str">
            <v>ED-50939</v>
          </cell>
          <cell r="B1036" t="str">
            <v>SER-COR-011</v>
          </cell>
          <cell r="C1036" t="str">
            <v>GUARDA-CORPO EM AÇO GALVANIZADO DIN 2440, D = 2", COM SUBDIVISÕES EM TUBO DE AÇO D = 1/2", H = 1,05 M - COM CORRIMÃO DUPLO DE TUBO DE AÇO GALVANIZADO DE D = 1 1/2"</v>
          </cell>
          <cell r="D1036" t="str">
            <v>M</v>
          </cell>
          <cell r="E1036">
            <v>517.79999999999995</v>
          </cell>
          <cell r="F1036" t="str">
            <v>ED-50939</v>
          </cell>
          <cell r="G1036"/>
        </row>
        <row r="1037">
          <cell r="A1037" t="str">
            <v>ED-50938</v>
          </cell>
          <cell r="B1037" t="str">
            <v>SER-COR-010</v>
          </cell>
          <cell r="C1037" t="str">
            <v>GUARDA-CORPO EM AÇO GALVANIZADO DIN 2440, D = 2", COM SUBDIVISÕES EM TUBO DE AÇO D = 1/2", H = 1,05 M - COM CORRIMÃO SIMPLES DE TUBO DE AÇO GALVANIZADO DE D = 1 1/2"</v>
          </cell>
          <cell r="D1037" t="str">
            <v>M</v>
          </cell>
          <cell r="E1037">
            <v>432.8</v>
          </cell>
          <cell r="F1037" t="str">
            <v>ED-50938</v>
          </cell>
          <cell r="G1037"/>
        </row>
        <row r="1038">
          <cell r="A1038" t="str">
            <v>ED-50946</v>
          </cell>
          <cell r="B1038" t="str">
            <v>SER-COR-045</v>
          </cell>
          <cell r="C1038" t="str">
            <v>GUARDA-CORPO EM AÇO INOX D = 1 1/2", COM SUBDIVISÕES EM TUBO DE AÇO INOX D = 1/2", H = 1,05 M</v>
          </cell>
          <cell r="D1038" t="str">
            <v>M</v>
          </cell>
          <cell r="E1038">
            <v>427.8</v>
          </cell>
          <cell r="F1038" t="str">
            <v>ED-50946</v>
          </cell>
          <cell r="G1038"/>
        </row>
        <row r="1039">
          <cell r="A1039" t="str">
            <v>ED-50945</v>
          </cell>
          <cell r="B1039" t="str">
            <v>SER-COR-040</v>
          </cell>
          <cell r="C1039" t="str">
            <v>GUARDA-CORPO EM AÇO INOX D = 1 1/2", COM SUBDIVISÕES EM TUBO DE AÇO INOX D = 1/2", H = 1,05 M - COM CORRIMÃO DUPLO DE TUBO DE AÇO INOX D = 1 1/2"</v>
          </cell>
          <cell r="D1039" t="str">
            <v>M</v>
          </cell>
          <cell r="E1039">
            <v>727.8</v>
          </cell>
          <cell r="F1039" t="str">
            <v>ED-50945</v>
          </cell>
          <cell r="G1039"/>
        </row>
        <row r="1040">
          <cell r="A1040" t="str">
            <v>ED-50944</v>
          </cell>
          <cell r="B1040" t="str">
            <v>SER-COR-035</v>
          </cell>
          <cell r="C1040" t="str">
            <v>GUARDA-CORPO EM AÇO INOX D = 1 1/2", COM SUBDIVISÕES EM TUBO DE AÇO INOX D = 1/2", H = 1,05 M - COM CORRIMÃO SIMPLES DE TUBO DE AÇO INOX D = 1 1/2"</v>
          </cell>
          <cell r="D1040" t="str">
            <v>M</v>
          </cell>
          <cell r="E1040">
            <v>607.79999999999995</v>
          </cell>
          <cell r="F1040" t="str">
            <v>ED-50944</v>
          </cell>
          <cell r="G1040"/>
        </row>
        <row r="1041">
          <cell r="A1041" t="str">
            <v>ED-50940</v>
          </cell>
          <cell r="B1041" t="str">
            <v>SER-COR-015</v>
          </cell>
          <cell r="C1041" t="str">
            <v>GUARDA-CORPO EM TUBO GALVANIZADO DIN 2440 D = 2", COM SUBDIVISÕES EM TUBO DE AÇO D = 1/2", H = 1,05 M</v>
          </cell>
          <cell r="D1041" t="str">
            <v>M</v>
          </cell>
          <cell r="E1041">
            <v>356.25</v>
          </cell>
          <cell r="F1041" t="str">
            <v>ED-50940</v>
          </cell>
          <cell r="G1041"/>
        </row>
        <row r="1042">
          <cell r="A1042" t="str">
            <v>16.02</v>
          </cell>
          <cell r="B1042">
            <v>8860</v>
          </cell>
          <cell r="C1042" t="str">
            <v>GRADE E GRADIL</v>
          </cell>
          <cell r="D1042" t="str">
            <v/>
          </cell>
          <cell r="E1042"/>
          <cell r="F1042" t="str">
            <v>16.02</v>
          </cell>
          <cell r="G1042"/>
        </row>
        <row r="1043">
          <cell r="A1043" t="str">
            <v>ED-50982</v>
          </cell>
          <cell r="B1043" t="str">
            <v>SER-POR-050</v>
          </cell>
          <cell r="C1043" t="str">
            <v>PORTÃO DE FERRO PADRÃO, EM CHAPA (TIPO LAMBRI), COLOCADO COM CADEADO</v>
          </cell>
          <cell r="D1043" t="str">
            <v>M2</v>
          </cell>
          <cell r="E1043">
            <v>271.33</v>
          </cell>
          <cell r="F1043" t="str">
            <v>ED-50982</v>
          </cell>
          <cell r="G1043"/>
        </row>
        <row r="1044">
          <cell r="A1044" t="str">
            <v>ED-50983</v>
          </cell>
          <cell r="B1044" t="str">
            <v>SER-POR-055</v>
          </cell>
          <cell r="C1044" t="str">
            <v>PORTÃO DE GRADE COLOCADO COM CADEADO</v>
          </cell>
          <cell r="D1044" t="str">
            <v>M2</v>
          </cell>
          <cell r="E1044">
            <v>251.33</v>
          </cell>
          <cell r="F1044" t="str">
            <v>ED-50983</v>
          </cell>
          <cell r="G1044"/>
        </row>
        <row r="1045">
          <cell r="A1045" t="str">
            <v>ED-50984</v>
          </cell>
          <cell r="B1045" t="str">
            <v>SER-POR-060</v>
          </cell>
          <cell r="C1045" t="str">
            <v>PORTÃO DE TUBO DE FERRO COLOCADO COM CADEADO</v>
          </cell>
          <cell r="D1045" t="str">
            <v>M2</v>
          </cell>
          <cell r="E1045">
            <v>291.33</v>
          </cell>
          <cell r="F1045" t="str">
            <v>ED-50984</v>
          </cell>
          <cell r="G1045"/>
        </row>
        <row r="1046">
          <cell r="A1046" t="str">
            <v>ED-50985</v>
          </cell>
          <cell r="B1046" t="str">
            <v>SER-POR-070</v>
          </cell>
          <cell r="C1046" t="str">
            <v>PORTÃO EM PERFIL E CHAPA METÁLICA COLOCADO COM CADEADO</v>
          </cell>
          <cell r="D1046" t="str">
            <v>M2</v>
          </cell>
          <cell r="E1046">
            <v>326.23</v>
          </cell>
          <cell r="F1046" t="str">
            <v>ED-50985</v>
          </cell>
          <cell r="G1046"/>
        </row>
        <row r="1047">
          <cell r="A1047" t="str">
            <v>ED-50987</v>
          </cell>
          <cell r="B1047" t="str">
            <v>SER-POR-076</v>
          </cell>
          <cell r="C1047" t="str">
            <v>PORTÃO EM TUBO GALVANIZADO 1 1/2" COM TELA FIO 12 # 1/2" E CADEADO</v>
          </cell>
          <cell r="D1047" t="str">
            <v>M2</v>
          </cell>
          <cell r="E1047">
            <v>351.33</v>
          </cell>
          <cell r="F1047" t="str">
            <v>ED-50987</v>
          </cell>
          <cell r="G1047"/>
        </row>
        <row r="1048">
          <cell r="A1048" t="str">
            <v>ED-50986</v>
          </cell>
          <cell r="B1048" t="str">
            <v>SER-POR-075</v>
          </cell>
          <cell r="C1048" t="str">
            <v>PORTÃO EM TUBO GALVANIZADO 2 1/2" COM TELA FIO 12 # 1/2"</v>
          </cell>
          <cell r="D1048" t="str">
            <v>M2</v>
          </cell>
          <cell r="E1048">
            <v>361.33</v>
          </cell>
          <cell r="F1048" t="str">
            <v>ED-50986</v>
          </cell>
          <cell r="G1048"/>
        </row>
        <row r="1049">
          <cell r="A1049" t="str">
            <v>16.03</v>
          </cell>
          <cell r="B1049">
            <v>8861</v>
          </cell>
          <cell r="C1049" t="str">
            <v>ALAMBRADO PARA QUADRA</v>
          </cell>
          <cell r="D1049" t="str">
            <v/>
          </cell>
          <cell r="E1049"/>
          <cell r="F1049" t="str">
            <v>16.03</v>
          </cell>
          <cell r="G1049"/>
        </row>
        <row r="1050">
          <cell r="A1050" t="str">
            <v>ED-9100</v>
          </cell>
          <cell r="B1050" t="str">
            <v>-</v>
          </cell>
          <cell r="C1050" t="str">
            <v>ALAMBRADO PARA QUADRA ESPORTIVA, COM TELA DE ARAME GALVANIZADO FIO 12 # 2", FIXADO EM QUADROS DE TUBOS DE AÇO CARBONO GALVANIZADO DN 50MM (2")</v>
          </cell>
          <cell r="D1050" t="str">
            <v>M2</v>
          </cell>
          <cell r="E1050">
            <v>123.93</v>
          </cell>
          <cell r="F1050" t="str">
            <v>ED-9100</v>
          </cell>
          <cell r="G1050"/>
        </row>
        <row r="1051">
          <cell r="A1051" t="str">
            <v>ED-50921</v>
          </cell>
          <cell r="B1051" t="str">
            <v>SER-ALA-010</v>
          </cell>
          <cell r="C1051" t="str">
            <v>ALAMBRADO PARA QUADRA ESPORTIVA, COM TELA DE ARAME GALVANIZADO FIO 12 # 2", FIXADO EM QUADROS DE TUBOS DE AÇO GALVANIZADO D = 2", H = 1,00 M</v>
          </cell>
          <cell r="D1051" t="str">
            <v>M</v>
          </cell>
          <cell r="E1051">
            <v>147.72999999999999</v>
          </cell>
          <cell r="F1051" t="str">
            <v>ED-50921</v>
          </cell>
          <cell r="G1051"/>
        </row>
        <row r="1052">
          <cell r="A1052" t="str">
            <v>ED-50920</v>
          </cell>
          <cell r="B1052" t="str">
            <v>SER-ALA-005</v>
          </cell>
          <cell r="C1052" t="str">
            <v>ALAMBRADO PARA QUADRA ESPORTIVA, COM TELA DE ARAME GALVANIZADO FIO 12 # 2", FIXADO EM QUADROS DE TUBOS DE AÇO GALVANIZADO D = 2", H = 4,00 M</v>
          </cell>
          <cell r="D1052" t="str">
            <v>M</v>
          </cell>
          <cell r="E1052">
            <v>349.16</v>
          </cell>
          <cell r="F1052" t="str">
            <v>ED-50920</v>
          </cell>
          <cell r="G1052"/>
        </row>
        <row r="1053">
          <cell r="A1053" t="str">
            <v>ED-50922</v>
          </cell>
          <cell r="B1053" t="str">
            <v>SER-ALA-015</v>
          </cell>
          <cell r="C1053" t="str">
            <v>ALAMBRADO PARA QUADRA ESPORTIVA, COM TELA DE ARAME GALVANIZADO FIO 12 # 2", FIXADO EM QUADROS DE TUBOS DE AÇO GALVANIZADO D = 2", H = 6,00 M</v>
          </cell>
          <cell r="D1053" t="str">
            <v>M</v>
          </cell>
          <cell r="E1053">
            <v>491.29</v>
          </cell>
          <cell r="F1053" t="str">
            <v>ED-50922</v>
          </cell>
          <cell r="G1053"/>
        </row>
        <row r="1054">
          <cell r="A1054" t="str">
            <v>16.04</v>
          </cell>
          <cell r="B1054">
            <v>8862</v>
          </cell>
          <cell r="C1054" t="str">
            <v>PEÇA ESPECIAL DE SERRALHERIA</v>
          </cell>
          <cell r="D1054" t="str">
            <v/>
          </cell>
          <cell r="E1054"/>
          <cell r="F1054" t="str">
            <v>16.04</v>
          </cell>
          <cell r="G1054"/>
        </row>
        <row r="1055">
          <cell r="A1055" t="str">
            <v>ED-50927</v>
          </cell>
          <cell r="B1055" t="str">
            <v>SER-ARM-005</v>
          </cell>
          <cell r="C1055" t="str">
            <v>ARMÁRIO EM CHAPA DOBRADA #14 COM PRATELEIRA INTERNA E SUPORTES DE METALON PARA TV E VÍDEO</v>
          </cell>
          <cell r="D1055" t="str">
            <v>U</v>
          </cell>
          <cell r="E1055">
            <v>323.31</v>
          </cell>
          <cell r="F1055" t="str">
            <v>ED-50927</v>
          </cell>
          <cell r="G1055"/>
        </row>
        <row r="1056">
          <cell r="A1056" t="str">
            <v>ED-50928</v>
          </cell>
          <cell r="B1056" t="str">
            <v>SER-ARM-010</v>
          </cell>
          <cell r="C1056" t="str">
            <v>ARMÁRIO PARA TV E VÍDEO</v>
          </cell>
          <cell r="D1056" t="str">
            <v>U</v>
          </cell>
          <cell r="E1056">
            <v>268.52</v>
          </cell>
          <cell r="F1056" t="str">
            <v>ED-50928</v>
          </cell>
          <cell r="G1056"/>
        </row>
        <row r="1057">
          <cell r="A1057" t="str">
            <v>ED-50965</v>
          </cell>
          <cell r="B1057" t="str">
            <v>SER-MAR-005</v>
          </cell>
          <cell r="C1057" t="str">
            <v>FORNECIMENTO E ASSENTAMENTO DE MARCO EM CHAPA METÁLICA</v>
          </cell>
          <cell r="D1057" t="str">
            <v>U</v>
          </cell>
          <cell r="E1057">
            <v>303.14</v>
          </cell>
          <cell r="F1057" t="str">
            <v>ED-50965</v>
          </cell>
          <cell r="G1057"/>
        </row>
        <row r="1058">
          <cell r="A1058" t="str">
            <v>ED-50966</v>
          </cell>
          <cell r="B1058" t="str">
            <v>SER-MAS-005</v>
          </cell>
          <cell r="C1058" t="str">
            <v>MASTRO DE PÁTIO PARA BANDEIRA, EM TUBO GALVANIZADO 2" - H = 6,00 M</v>
          </cell>
          <cell r="D1058" t="str">
            <v>U</v>
          </cell>
          <cell r="E1058">
            <v>505.97</v>
          </cell>
          <cell r="F1058" t="str">
            <v>ED-50966</v>
          </cell>
          <cell r="G1058"/>
        </row>
        <row r="1059">
          <cell r="A1059" t="str">
            <v>ED-50967</v>
          </cell>
          <cell r="B1059" t="str">
            <v>SER-MAS-010</v>
          </cell>
          <cell r="C1059" t="str">
            <v>MASTRO PARA FACHADA</v>
          </cell>
          <cell r="D1059" t="str">
            <v>U</v>
          </cell>
          <cell r="E1059">
            <v>243.65</v>
          </cell>
          <cell r="F1059" t="str">
            <v>ED-50967</v>
          </cell>
          <cell r="G1059"/>
        </row>
        <row r="1060">
          <cell r="A1060" t="str">
            <v>ED-50968</v>
          </cell>
          <cell r="B1060" t="str">
            <v>SER-MAS-015</v>
          </cell>
          <cell r="C1060" t="str">
            <v>MASTROS DE PÁTIO PARA BANDEIRAS (H = 2,00 M E 6,00 M E DE 1,00 M E 9,00 M)</v>
          </cell>
          <cell r="D1060" t="str">
            <v>CJ</v>
          </cell>
          <cell r="E1060">
            <v>1655.63</v>
          </cell>
          <cell r="F1060" t="str">
            <v>ED-50968</v>
          </cell>
          <cell r="G1060"/>
        </row>
        <row r="1061">
          <cell r="A1061" t="str">
            <v>ED-50929</v>
          </cell>
          <cell r="B1061" t="str">
            <v>SER-BAT-005</v>
          </cell>
          <cell r="C1061" t="str">
            <v>SEGREGADOR/BATE-RODAS PARA ESTACIONAMENTO ENGASTADO, EM TUBO GALVANIZADO, DN 3" (75MM), ACABAMENTO EM PINTURA ESMALTE, INCLUSIVE ESCAVAÇÃO, CHUMBAMENTO, FORNECIMENTO DE CONCRETO E BOTA-FORA DO MATERIAL</v>
          </cell>
          <cell r="D1061" t="str">
            <v>UN</v>
          </cell>
          <cell r="E1061">
            <v>188.21</v>
          </cell>
          <cell r="F1061" t="str">
            <v>ED-50929</v>
          </cell>
          <cell r="G1061"/>
        </row>
        <row r="1062">
          <cell r="A1062" t="str">
            <v>16.05</v>
          </cell>
          <cell r="B1062">
            <v>8863</v>
          </cell>
          <cell r="C1062" t="str">
            <v>ALÇAPÃO METÁLICO</v>
          </cell>
          <cell r="D1062" t="str">
            <v/>
          </cell>
          <cell r="E1062"/>
          <cell r="F1062" t="str">
            <v>16.05</v>
          </cell>
          <cell r="G1062"/>
        </row>
        <row r="1063">
          <cell r="A1063" t="str">
            <v>ED-50923</v>
          </cell>
          <cell r="B1063" t="str">
            <v>SER-ALÇ-005</v>
          </cell>
          <cell r="C1063" t="str">
            <v>ALÇAPÃO 60 X 60 CM COM COM QUADRO DE CANTONEIRA METÁLICA 1"X 1/8", TAMPA EM CANTONEIRA 7/8"X 1/8" E CHAPA METÁLICA ENRIJECIDA POR PERFIL "T</v>
          </cell>
          <cell r="D1063" t="str">
            <v>U</v>
          </cell>
          <cell r="E1063">
            <v>186.21</v>
          </cell>
          <cell r="F1063" t="str">
            <v>ED-50923</v>
          </cell>
          <cell r="G1063"/>
        </row>
        <row r="1064">
          <cell r="A1064" t="str">
            <v>ED-50925</v>
          </cell>
          <cell r="B1064" t="str">
            <v>SER-ALÇ-015</v>
          </cell>
          <cell r="C1064" t="str">
            <v>ALÇAPÃO 70 X 70 CM COM COM QUADRO DE CANTONEIRA METÁLICA 1"X 1/8", TAMPA EM CANTONEIRA 7/8"X 1/8" E CHAPA METÁLICA ENRIJECIDA POR PERFIL "T</v>
          </cell>
          <cell r="D1064" t="str">
            <v>U</v>
          </cell>
          <cell r="E1064">
            <v>216.06</v>
          </cell>
          <cell r="F1064" t="str">
            <v>ED-50925</v>
          </cell>
          <cell r="G1064"/>
        </row>
        <row r="1065">
          <cell r="A1065" t="str">
            <v>ED-50924</v>
          </cell>
          <cell r="B1065" t="str">
            <v>SER-ALÇ-010</v>
          </cell>
          <cell r="C1065" t="str">
            <v>ALÇAPÃO 80 X 80 CM COM COM QUADRO DE CANTONEIRA METÁLICA 1"X 1/8", TAMPA EM CANTONEIRA 7/8"X 1/8" E CHAPA METÁLICA ENRIJECIDA POR PERFIL "T</v>
          </cell>
          <cell r="D1065" t="str">
            <v>U</v>
          </cell>
          <cell r="E1065">
            <v>226.21</v>
          </cell>
          <cell r="F1065" t="str">
            <v>ED-50924</v>
          </cell>
          <cell r="G1065"/>
        </row>
        <row r="1066">
          <cell r="A1066" t="str">
            <v>16.06</v>
          </cell>
          <cell r="B1066">
            <v>8864</v>
          </cell>
          <cell r="C1066" t="str">
            <v>ESCADA DE MARINHEIRO</v>
          </cell>
          <cell r="D1066" t="str">
            <v/>
          </cell>
          <cell r="E1066"/>
          <cell r="F1066" t="str">
            <v>16.06</v>
          </cell>
          <cell r="G1066"/>
        </row>
        <row r="1067">
          <cell r="A1067" t="str">
            <v>ED-50947</v>
          </cell>
          <cell r="B1067" t="str">
            <v>SER-DEG-005</v>
          </cell>
          <cell r="C1067" t="str">
            <v>DEGRAU DE ESCADA DE MARINHEIRO DE FERRO REDONDO DE 7/8" ENGASTADO</v>
          </cell>
          <cell r="D1067" t="str">
            <v>U</v>
          </cell>
          <cell r="E1067">
            <v>49.87</v>
          </cell>
          <cell r="F1067" t="str">
            <v>ED-50947</v>
          </cell>
          <cell r="G1067"/>
        </row>
        <row r="1068">
          <cell r="A1068" t="str">
            <v>ED-50949</v>
          </cell>
          <cell r="B1068" t="str">
            <v>SER-ESC-010</v>
          </cell>
          <cell r="C1068" t="str">
            <v>ESCADA MARINHEIRO - TUBO GALVANIZADO D = 3/4" E D = 1/2"</v>
          </cell>
          <cell r="D1068" t="str">
            <v>M</v>
          </cell>
          <cell r="E1068">
            <v>166.12</v>
          </cell>
          <cell r="F1068" t="str">
            <v>ED-50949</v>
          </cell>
          <cell r="G1068"/>
        </row>
        <row r="1069">
          <cell r="A1069" t="str">
            <v>ED-50948</v>
          </cell>
          <cell r="B1069" t="str">
            <v>SER-ESC-005</v>
          </cell>
          <cell r="C1069" t="str">
            <v>ESCADA MARINHEIRO COM GRADIL PROTETOR - D = 3/4"</v>
          </cell>
          <cell r="D1069" t="str">
            <v>M</v>
          </cell>
          <cell r="E1069">
            <v>365.65</v>
          </cell>
          <cell r="F1069" t="str">
            <v>ED-50948</v>
          </cell>
          <cell r="G1069"/>
        </row>
        <row r="1070">
          <cell r="A1070" t="str">
            <v>16.07</v>
          </cell>
          <cell r="B1070">
            <v>8865</v>
          </cell>
          <cell r="C1070" t="str">
            <v>PORTA EM AÇO DE ENROLAR</v>
          </cell>
          <cell r="D1070" t="str">
            <v/>
          </cell>
          <cell r="E1070"/>
          <cell r="F1070" t="str">
            <v>16.07</v>
          </cell>
          <cell r="G1070"/>
        </row>
        <row r="1071">
          <cell r="A1071" t="str">
            <v>ED-50970</v>
          </cell>
          <cell r="B1071" t="str">
            <v>SER-POR-005</v>
          </cell>
          <cell r="C1071" t="str">
            <v>FORNECIMENTO E ASSENTAMENTO DE PORTA AÇO DE ENROLAR, LÂMINA RAIADA COM LARGURA ÚTIL 100MM, CHAPA 24, ABERTURA MANUAL, COMPLETA, INCLUSIVE EIXO, MOLA, SOLEIRA, ETIQUETA, CAVALETE, GUIAS, FITAS E FECHADURAS LATERAIS - COMPLETA</v>
          </cell>
          <cell r="D1071" t="str">
            <v>M2</v>
          </cell>
          <cell r="E1071">
            <v>333.4</v>
          </cell>
          <cell r="F1071" t="str">
            <v>ED-50970</v>
          </cell>
          <cell r="G1071"/>
        </row>
        <row r="1072">
          <cell r="A1072" t="str">
            <v>17.</v>
          </cell>
          <cell r="B1072">
            <v>8678</v>
          </cell>
          <cell r="C1072" t="str">
            <v>PINTURA</v>
          </cell>
          <cell r="D1072" t="str">
            <v/>
          </cell>
          <cell r="E1072"/>
          <cell r="F1072" t="str">
            <v>17.</v>
          </cell>
          <cell r="G1072"/>
        </row>
        <row r="1073">
          <cell r="A1073" t="str">
            <v>17.01</v>
          </cell>
          <cell r="B1073">
            <v>8866</v>
          </cell>
          <cell r="C1073" t="str">
            <v>LIXAMENTO PARA PINTURA</v>
          </cell>
          <cell r="D1073" t="str">
            <v/>
          </cell>
          <cell r="E1073"/>
          <cell r="F1073" t="str">
            <v>17.01</v>
          </cell>
          <cell r="G1073"/>
        </row>
        <row r="1074">
          <cell r="A1074" t="str">
            <v>ED-50505</v>
          </cell>
          <cell r="B1074" t="str">
            <v>PIN-LIX-005</v>
          </cell>
          <cell r="C1074" t="str">
            <v>LIXAMENTO MANUAL EM PAREDE PARA REMOÇÃO DE TINTA</v>
          </cell>
          <cell r="D1074" t="str">
            <v>M2</v>
          </cell>
          <cell r="E1074">
            <v>2.65</v>
          </cell>
          <cell r="F1074" t="str">
            <v>ED-50505</v>
          </cell>
          <cell r="G1074"/>
        </row>
        <row r="1075">
          <cell r="A1075" t="str">
            <v>ED-50507</v>
          </cell>
          <cell r="B1075" t="str">
            <v>PIN-LIX-010</v>
          </cell>
          <cell r="C1075" t="str">
            <v>LIXAMENTO MANUAL EM SUPERFÍCIE DE MADEIRA PARA REMOÇÃO DE TINTA</v>
          </cell>
          <cell r="D1075" t="str">
            <v>M2</v>
          </cell>
          <cell r="E1075">
            <v>3.92</v>
          </cell>
          <cell r="F1075" t="str">
            <v>ED-50507</v>
          </cell>
          <cell r="G1075"/>
        </row>
        <row r="1076">
          <cell r="A1076" t="str">
            <v>ED-50508</v>
          </cell>
          <cell r="B1076" t="str">
            <v>PIN-LIX-015</v>
          </cell>
          <cell r="C1076" t="str">
            <v>LIXAMENTO MANUAL EM SUPERFÍCIE METÁLICA PARA REMOÇÃO DE TINTA</v>
          </cell>
          <cell r="D1076" t="str">
            <v>M2</v>
          </cell>
          <cell r="E1076">
            <v>3.89</v>
          </cell>
          <cell r="F1076" t="str">
            <v>ED-50508</v>
          </cell>
          <cell r="G1076"/>
        </row>
        <row r="1077">
          <cell r="A1077" t="str">
            <v>ED-50506</v>
          </cell>
          <cell r="B1077" t="str">
            <v>PIN-LIX-006</v>
          </cell>
          <cell r="C1077" t="str">
            <v>LIXAMENTO MANUAL EM TETO PARA REMOÇÃO DE TINTA</v>
          </cell>
          <cell r="D1077" t="str">
            <v>M2</v>
          </cell>
          <cell r="E1077">
            <v>2.97</v>
          </cell>
          <cell r="F1077" t="str">
            <v>ED-50506</v>
          </cell>
          <cell r="G1077"/>
        </row>
        <row r="1078">
          <cell r="A1078" t="str">
            <v>17.02</v>
          </cell>
          <cell r="B1078">
            <v>8867</v>
          </cell>
          <cell r="C1078" t="str">
            <v>SELADOR PAREDE</v>
          </cell>
          <cell r="D1078" t="str">
            <v/>
          </cell>
          <cell r="E1078"/>
          <cell r="F1078" t="str">
            <v>17.02</v>
          </cell>
          <cell r="G1078"/>
        </row>
        <row r="1079">
          <cell r="A1079" t="str">
            <v>ED-50516</v>
          </cell>
          <cell r="B1079" t="str">
            <v>PIN-SEL-015</v>
          </cell>
          <cell r="C1079" t="str">
            <v>PREPARAÇÃO PARA EMASSAMENTO OU PINTURA (LÁTEX/ACRÍLICA) EM PAREDE DE GESSO ACARTONADO (DRY-WALL) E FORRO DE GESSO, INCLUSIVE UMA (1) DEMÃO DE SELADOR ACRÍLICO</v>
          </cell>
          <cell r="D1079" t="str">
            <v>M2</v>
          </cell>
          <cell r="E1079">
            <v>4.3899999999999997</v>
          </cell>
          <cell r="F1079" t="str">
            <v>ED-50516</v>
          </cell>
          <cell r="G1079"/>
        </row>
        <row r="1080">
          <cell r="A1080" t="str">
            <v>ED-50514</v>
          </cell>
          <cell r="B1080" t="str">
            <v>PIN-SEL-005</v>
          </cell>
          <cell r="C1080" t="str">
            <v>PREPARAÇÃO PARA EMASSAMENTO OU PINTURA (LÁTEX/ACRÍLICA) EM PAREDE, INCLUSIVE UMA (1) DEMÃO DE SELADOR ACRÍLICO</v>
          </cell>
          <cell r="D1080" t="str">
            <v>M2</v>
          </cell>
          <cell r="E1080">
            <v>4.88</v>
          </cell>
          <cell r="F1080" t="str">
            <v>ED-50514</v>
          </cell>
          <cell r="G1080"/>
        </row>
        <row r="1081">
          <cell r="A1081" t="str">
            <v>ED-50515</v>
          </cell>
          <cell r="B1081" t="str">
            <v>PIN-SEL-010</v>
          </cell>
          <cell r="C1081" t="str">
            <v>PREPARAÇÃO PARA EMASSAMENTO OU PINTURA (LÁTEX/ACRÍLICA) EM TETO, INCLUSIVE UMA (1) DEMÃO DE SELADOR ACRÍLICO</v>
          </cell>
          <cell r="D1081" t="str">
            <v>M2</v>
          </cell>
          <cell r="E1081">
            <v>6.17</v>
          </cell>
          <cell r="F1081" t="str">
            <v>ED-50515</v>
          </cell>
          <cell r="G1081"/>
        </row>
        <row r="1082">
          <cell r="A1082" t="str">
            <v>17.03</v>
          </cell>
          <cell r="B1082">
            <v>8868</v>
          </cell>
          <cell r="C1082" t="str">
            <v>MASSA CORRIDA (PVA E ACRÍLICA)</v>
          </cell>
          <cell r="D1082" t="str">
            <v/>
          </cell>
          <cell r="E1082"/>
          <cell r="F1082" t="str">
            <v>17.03</v>
          </cell>
          <cell r="G1082"/>
        </row>
        <row r="1083">
          <cell r="A1083" t="str">
            <v>ED-50485</v>
          </cell>
          <cell r="B1083" t="str">
            <v>PIN-EMA-030</v>
          </cell>
          <cell r="C1083" t="str">
            <v>EMASSAMENTO EM FORRO DE GESSO COM MASSA ACRÍLICA, UMA (1) DEMÃO, INCLUSIVE LIXAMENTO PARA PINTURA</v>
          </cell>
          <cell r="D1083" t="str">
            <v>M2</v>
          </cell>
          <cell r="E1083">
            <v>13.91</v>
          </cell>
          <cell r="F1083" t="str">
            <v>ED-50485</v>
          </cell>
          <cell r="G1083"/>
        </row>
        <row r="1084">
          <cell r="A1084" t="str">
            <v>ED-50486</v>
          </cell>
          <cell r="B1084" t="str">
            <v>PIN-EMA-031</v>
          </cell>
          <cell r="C1084" t="str">
            <v>EMASSAMENTO EM FORRO DE GESSO COM MASSA CORRIDA (PVA), UMA (1) DEMÃO, INCLUSIVE LIXAMENTO PARA PINTURA</v>
          </cell>
          <cell r="D1084" t="str">
            <v>M2</v>
          </cell>
          <cell r="E1084">
            <v>12.16</v>
          </cell>
          <cell r="F1084" t="str">
            <v>ED-50486</v>
          </cell>
          <cell r="G1084"/>
        </row>
        <row r="1085">
          <cell r="A1085" t="str">
            <v>ED-50474</v>
          </cell>
          <cell r="B1085" t="str">
            <v>PIN-EMA-006</v>
          </cell>
          <cell r="C1085" t="str">
            <v>EMASSAMENTO EM PAREDE COM MASSA ACRÍLICA, DUAS (2) DEMÃOS, INCLUSIVE LIXAMENTO PARA PINTURA</v>
          </cell>
          <cell r="D1085" t="str">
            <v>M2</v>
          </cell>
          <cell r="E1085">
            <v>16.77</v>
          </cell>
          <cell r="F1085" t="str">
            <v>ED-50474</v>
          </cell>
          <cell r="G1085"/>
        </row>
        <row r="1086">
          <cell r="A1086" t="str">
            <v>ED-50473</v>
          </cell>
          <cell r="B1086" t="str">
            <v>PIN-EMA-005</v>
          </cell>
          <cell r="C1086" t="str">
            <v>EMASSAMENTO EM PAREDE COM MASSA ACRÍLICA, UMA (1) DEMÃO, INCLUSIVE LIXAMENTO PARA PINTURA</v>
          </cell>
          <cell r="D1086" t="str">
            <v>M2</v>
          </cell>
          <cell r="E1086">
            <v>11.1</v>
          </cell>
          <cell r="F1086" t="str">
            <v>ED-50473</v>
          </cell>
          <cell r="G1086"/>
        </row>
        <row r="1087">
          <cell r="A1087" t="str">
            <v>ED-50478</v>
          </cell>
          <cell r="B1087" t="str">
            <v>PIN-EMA-011</v>
          </cell>
          <cell r="C1087" t="str">
            <v>EMASSAMENTO EM PAREDE COM MASSA CORRIDA (PVA), DUAS (2) DEMÃOS, INCLUSIVE LIXAMENTO PARA PINTURA</v>
          </cell>
          <cell r="D1087" t="str">
            <v>M2</v>
          </cell>
          <cell r="E1087">
            <v>13.49</v>
          </cell>
          <cell r="F1087" t="str">
            <v>ED-50478</v>
          </cell>
          <cell r="G1087"/>
        </row>
        <row r="1088">
          <cell r="A1088" t="str">
            <v>ED-50477</v>
          </cell>
          <cell r="B1088" t="str">
            <v>PIN-EMA-010</v>
          </cell>
          <cell r="C1088" t="str">
            <v>EMASSAMENTO EM PAREDE COM MASSA CORRIDA (PVA), UMA (1) DEMÃO, INCLUSIVE LIXAMENTO PARA PINTURA</v>
          </cell>
          <cell r="D1088" t="str">
            <v>M2</v>
          </cell>
          <cell r="E1088">
            <v>9.4600000000000009</v>
          </cell>
          <cell r="F1088" t="str">
            <v>ED-50477</v>
          </cell>
          <cell r="G1088"/>
        </row>
        <row r="1089">
          <cell r="A1089" t="str">
            <v>ED-50483</v>
          </cell>
          <cell r="B1089" t="str">
            <v>PIN-EMA-025</v>
          </cell>
          <cell r="C1089" t="str">
            <v>EMASSAMENTO EM PAREDE DE GESSO ACARTONADO (DRY-WALL) COM MASSA ACRÍLICA, UMA (1) DEMÃO, INCLUSIVE LIXAMENTO PARA PINTURA</v>
          </cell>
          <cell r="D1089" t="str">
            <v>M2</v>
          </cell>
          <cell r="E1089">
            <v>11.1</v>
          </cell>
          <cell r="F1089" t="str">
            <v>ED-50483</v>
          </cell>
          <cell r="G1089"/>
        </row>
        <row r="1090">
          <cell r="A1090" t="str">
            <v>ED-50484</v>
          </cell>
          <cell r="B1090" t="str">
            <v>PIN-EMA-026</v>
          </cell>
          <cell r="C1090" t="str">
            <v>EMASSAMENTO EM PAREDE DE GESSO ACARTONADO (DRY-WALL) COM MASSA CORRIDA (PVA), UMA (1) DEMÃO, INCLUSIVE LIXAMENTO PARA PINTURA</v>
          </cell>
          <cell r="D1090" t="str">
            <v>M2</v>
          </cell>
          <cell r="E1090">
            <v>9.4600000000000009</v>
          </cell>
          <cell r="F1090" t="str">
            <v>ED-50484</v>
          </cell>
          <cell r="G1090"/>
        </row>
        <row r="1091">
          <cell r="A1091" t="str">
            <v>ED-50476</v>
          </cell>
          <cell r="B1091" t="str">
            <v>PIN-EMA-008</v>
          </cell>
          <cell r="C1091" t="str">
            <v>EMASSAMENTO EM TETO COM MASSA ACRÍLICA, DUAS (2) DEMÃOS, INCLUSIVE LIXAMENTO PARA PINTURA</v>
          </cell>
          <cell r="D1091" t="str">
            <v>M2</v>
          </cell>
          <cell r="E1091">
            <v>26.14</v>
          </cell>
          <cell r="F1091" t="str">
            <v>ED-50476</v>
          </cell>
          <cell r="G1091"/>
        </row>
        <row r="1092">
          <cell r="A1092" t="str">
            <v>ED-50475</v>
          </cell>
          <cell r="B1092" t="str">
            <v>PIN-EMA-007</v>
          </cell>
          <cell r="C1092" t="str">
            <v>EMASSAMENTO EM TETO COM MASSA ACRÍLICA, UMA (1) DEMÃO, INCLUSIVE LIXAMENTO PARA PINTURA</v>
          </cell>
          <cell r="D1092" t="str">
            <v>M2</v>
          </cell>
          <cell r="E1092">
            <v>18.13</v>
          </cell>
          <cell r="F1092" t="str">
            <v>ED-50475</v>
          </cell>
          <cell r="G1092"/>
        </row>
        <row r="1093">
          <cell r="A1093" t="str">
            <v>ED-50480</v>
          </cell>
          <cell r="B1093" t="str">
            <v>PIN-EMA-013</v>
          </cell>
          <cell r="C1093" t="str">
            <v>EMASSAMENTO EM TETO COM MASSA CORRIDA (PVA), DUAS (2) DEMÃOS, INCLUSIVE LIXAMENTO PARA PINTURA</v>
          </cell>
          <cell r="D1093" t="str">
            <v>M2</v>
          </cell>
          <cell r="E1093">
            <v>22.86</v>
          </cell>
          <cell r="F1093" t="str">
            <v>ED-50480</v>
          </cell>
          <cell r="G1093"/>
        </row>
        <row r="1094">
          <cell r="A1094" t="str">
            <v>ED-50479</v>
          </cell>
          <cell r="B1094" t="str">
            <v>PIN-EMA-012</v>
          </cell>
          <cell r="C1094" t="str">
            <v>EMASSAMENTO EM TETO COM MASSA CORRIDA (PVA), UMA (1) DEMÃO, INCLUSIVE LIXAMENTO PARA PINTURA</v>
          </cell>
          <cell r="D1094" t="str">
            <v>M2</v>
          </cell>
          <cell r="E1094">
            <v>16.489999999999998</v>
          </cell>
          <cell r="F1094" t="str">
            <v>ED-50479</v>
          </cell>
          <cell r="G1094"/>
        </row>
        <row r="1095">
          <cell r="A1095" t="str">
            <v>17.04</v>
          </cell>
          <cell r="B1095">
            <v>8869</v>
          </cell>
          <cell r="C1095" t="str">
            <v>PINTURA LÁTEX (PVA)</v>
          </cell>
          <cell r="D1095" t="str">
            <v/>
          </cell>
          <cell r="E1095"/>
          <cell r="F1095" t="str">
            <v>17.04</v>
          </cell>
          <cell r="G1095"/>
        </row>
        <row r="1096">
          <cell r="A1096" t="str">
            <v>ED-50492</v>
          </cell>
          <cell r="B1096" t="str">
            <v>PIN-ESM-010</v>
          </cell>
          <cell r="C1096" t="str">
            <v>PINTURA ESMALTE EM ESTRUTURA DE AÇO CARBONO, DUAS (2) DEMÃOS, EXCLUSIVE FUNDO ANTICORROSIVO</v>
          </cell>
          <cell r="D1096" t="str">
            <v>M2</v>
          </cell>
          <cell r="E1096">
            <v>19.16</v>
          </cell>
          <cell r="F1096" t="str">
            <v>ED-50492</v>
          </cell>
          <cell r="G1096"/>
        </row>
        <row r="1097">
          <cell r="A1097" t="str">
            <v>ED-50498</v>
          </cell>
          <cell r="B1097" t="str">
            <v>PIN-LAT-005</v>
          </cell>
          <cell r="C1097" t="str">
            <v xml:space="preserve">PINTURA LÁTEX (PVA) EM PAREDE, DUAS (2) DEMÃOS, EXCLUSIVE SELADOR ACRÍLICO E MASSA ACRÍLICA/CORRIDA (PVA)
</v>
          </cell>
          <cell r="D1097" t="str">
            <v>M2</v>
          </cell>
          <cell r="E1097">
            <v>10.210000000000001</v>
          </cell>
          <cell r="F1097" t="str">
            <v>ED-50498</v>
          </cell>
          <cell r="G1097"/>
        </row>
        <row r="1098">
          <cell r="A1098" t="str">
            <v>ED-50502</v>
          </cell>
          <cell r="B1098" t="str">
            <v>PIN-LAT-015</v>
          </cell>
          <cell r="C1098" t="str">
            <v>PINTURA LÁTEX (PVA) EM PAREDE, DUAS (2) DEMÃOS, INCLUSIVE UMA (1) DEMÃO DE MASSA CORRIDA (PVA), EXCLUSIVE SELADOR ACRÍLICO</v>
          </cell>
          <cell r="D1098" t="str">
            <v>M2</v>
          </cell>
          <cell r="E1098">
            <v>19.670000000000002</v>
          </cell>
          <cell r="F1098" t="str">
            <v>ED-50502</v>
          </cell>
          <cell r="G1098"/>
        </row>
        <row r="1099">
          <cell r="A1099" t="str">
            <v>ED-50500</v>
          </cell>
          <cell r="B1099" t="str">
            <v>PIN-LAT-010</v>
          </cell>
          <cell r="C1099" t="str">
            <v>PINTURA LÁTEX (PVA) EM PAREDE, TRÊS (3) DEMÃOS, EXCLUSIVE SELADOR ACRÍLICO E MASSA ACRÍLICA/CORRIDA (PVA)</v>
          </cell>
          <cell r="D1099" t="str">
            <v>M2</v>
          </cell>
          <cell r="E1099">
            <v>13.05</v>
          </cell>
          <cell r="F1099" t="str">
            <v>ED-50500</v>
          </cell>
          <cell r="G1099"/>
        </row>
        <row r="1100">
          <cell r="A1100" t="str">
            <v>ED-50504</v>
          </cell>
          <cell r="B1100" t="str">
            <v>PIN-LAT-020</v>
          </cell>
          <cell r="C1100" t="str">
            <v>PINTURA LÁTEX (PVA) EM RODAPÉ OU MOLDURAS (ALTURA DE 5 CM A 7C M), EXCLUSIVE SELADOR ACRÍLICO</v>
          </cell>
          <cell r="D1100" t="str">
            <v>M</v>
          </cell>
          <cell r="E1100">
            <v>4.47</v>
          </cell>
          <cell r="F1100" t="str">
            <v>ED-50504</v>
          </cell>
          <cell r="G1100"/>
        </row>
        <row r="1101">
          <cell r="A1101" t="str">
            <v>ED-50499</v>
          </cell>
          <cell r="B1101" t="str">
            <v>PIN-LAT-006</v>
          </cell>
          <cell r="C1101" t="str">
            <v>PINTURA LÁTEX (PVA) EM TETO, DUAS (2) DEMÃOS, EXCLUSIVE SELADOR ACRÍLICO E MASSA ACRÍLICA/CORRIDA (PVA)</v>
          </cell>
          <cell r="D1101" t="str">
            <v>M2</v>
          </cell>
          <cell r="E1101">
            <v>11.47</v>
          </cell>
          <cell r="F1101" t="str">
            <v>ED-50499</v>
          </cell>
          <cell r="G1101"/>
        </row>
        <row r="1102">
          <cell r="A1102" t="str">
            <v>ED-50503</v>
          </cell>
          <cell r="B1102" t="str">
            <v>PIN-LAT-016</v>
          </cell>
          <cell r="C1102" t="str">
            <v>PINTURA LÁTEX (PVA) EM TETO, DUAS (2) DEMÃOS, INCLUSIVE UMA (1) DEMÃO DE MASSA CORRIDA (PVA), EXCLUSIVE SELADOR ACRÍLICO</v>
          </cell>
          <cell r="D1102" t="str">
            <v>M2</v>
          </cell>
          <cell r="E1102">
            <v>27.96</v>
          </cell>
          <cell r="F1102" t="str">
            <v>ED-50503</v>
          </cell>
          <cell r="G1102"/>
        </row>
        <row r="1103">
          <cell r="A1103" t="str">
            <v>ED-50501</v>
          </cell>
          <cell r="B1103" t="str">
            <v>PIN-LAT-011</v>
          </cell>
          <cell r="C1103" t="str">
            <v>PINTURA LÁTEX (PVA) EM TETO, TRÊS (3) DEMÃOS, EXCLUSIVE SELADOR ACRÍLICO E MASSA ACRÍLICA/CORRIDA (PVA)</v>
          </cell>
          <cell r="D1103" t="str">
            <v>M2</v>
          </cell>
          <cell r="E1103">
            <v>14.94</v>
          </cell>
          <cell r="F1103" t="str">
            <v>ED-50501</v>
          </cell>
          <cell r="G1103"/>
        </row>
        <row r="1104">
          <cell r="A1104" t="str">
            <v>17.05</v>
          </cell>
          <cell r="B1104">
            <v>8870</v>
          </cell>
          <cell r="C1104" t="str">
            <v>PINTURA ACRÍLICA</v>
          </cell>
          <cell r="D1104" t="str">
            <v/>
          </cell>
          <cell r="E1104"/>
          <cell r="F1104" t="str">
            <v>17.05</v>
          </cell>
          <cell r="G1104"/>
        </row>
        <row r="1105">
          <cell r="A1105" t="str">
            <v>ED-50451</v>
          </cell>
          <cell r="B1105" t="str">
            <v>PIN-ACR-005</v>
          </cell>
          <cell r="C1105" t="str">
            <v>PINTURA ACRÍLICA EM PAREDE, DUAS (2) DEMÃOS, EXCLUSIVE SELADOR ACRÍLICO E MASSA ACRÍLICA/CORRIDA (PVA)</v>
          </cell>
          <cell r="D1105" t="str">
            <v>M2</v>
          </cell>
          <cell r="E1105">
            <v>11.78</v>
          </cell>
          <cell r="F1105" t="str">
            <v>ED-50451</v>
          </cell>
          <cell r="G1105"/>
        </row>
        <row r="1106">
          <cell r="A1106" t="str">
            <v>ED-50455</v>
          </cell>
          <cell r="B1106" t="str">
            <v>PIN-ACR-015</v>
          </cell>
          <cell r="C1106" t="str">
            <v>PINTURA ACRÍLICA EM PAREDE, DUAS (2) DEMÃOS, INCLUSIVE UMA (1) DEMÃO DE MASSA CORRIDA (PVA), EXCLUSIVE SELADOR ACRÍLICO</v>
          </cell>
          <cell r="D1106" t="str">
            <v>M2</v>
          </cell>
          <cell r="E1106">
            <v>21.24</v>
          </cell>
          <cell r="F1106" t="str">
            <v>ED-50455</v>
          </cell>
          <cell r="G1106"/>
        </row>
        <row r="1107">
          <cell r="A1107" t="str">
            <v>ED-50453</v>
          </cell>
          <cell r="B1107" t="str">
            <v>PIN-ACR-010</v>
          </cell>
          <cell r="C1107" t="str">
            <v>PINTURA ACRÍLICA EM PAREDE, TRÊS (3) DEMÃOS, EXCLUSIVE SELADOR ACRÍLICO E MASSA ACRÍLICA/CORRIDA (PVA)</v>
          </cell>
          <cell r="D1107" t="str">
            <v>M2</v>
          </cell>
          <cell r="E1107">
            <v>15.41</v>
          </cell>
          <cell r="F1107" t="str">
            <v>ED-50453</v>
          </cell>
          <cell r="G1107"/>
        </row>
        <row r="1108">
          <cell r="A1108" t="str">
            <v>ED-50452</v>
          </cell>
          <cell r="B1108" t="str">
            <v>PIN-ACR-006</v>
          </cell>
          <cell r="C1108" t="str">
            <v>PINTURA ACRÍLICA EM TETO, DUAS (2) DEMÃOS, EXCLUSIVE SELADOR ACRÍLICO E MASSA ACRÍLICA/CORRIDA (PVA)</v>
          </cell>
          <cell r="D1108" t="str">
            <v>M2</v>
          </cell>
          <cell r="E1108">
            <v>13.04</v>
          </cell>
          <cell r="F1108" t="str">
            <v>ED-50452</v>
          </cell>
          <cell r="G1108"/>
        </row>
        <row r="1109">
          <cell r="A1109" t="str">
            <v>ED-50456</v>
          </cell>
          <cell r="B1109" t="str">
            <v>PIN-ACR-016</v>
          </cell>
          <cell r="C1109" t="str">
            <v>PINTURA ACRÍLICA EM TETO, DUAS (2) DEMÃOS, INCLUSIVE UMA (1) DEMÃO DE MASSA CORRIDA (PVA), EXCLUSIVE SELADOR ACRÍLICO</v>
          </cell>
          <cell r="D1109" t="str">
            <v>M2</v>
          </cell>
          <cell r="E1109">
            <v>29.53</v>
          </cell>
          <cell r="F1109" t="str">
            <v>ED-50456</v>
          </cell>
          <cell r="G1109"/>
        </row>
        <row r="1110">
          <cell r="A1110" t="str">
            <v>ED-50454</v>
          </cell>
          <cell r="B1110" t="str">
            <v>PIN-ACR-011</v>
          </cell>
          <cell r="C1110" t="str">
            <v>PINTURA ACRÍLICA EM TETO, TRÊS (3) DEMÃOS, EXCLUSIVE SELADOR ACRÍLICO E MASSA ACRÍLICA/CORRIDA (PVA)</v>
          </cell>
          <cell r="D1110" t="str">
            <v>M2</v>
          </cell>
          <cell r="E1110">
            <v>17.3</v>
          </cell>
          <cell r="F1110" t="str">
            <v>ED-50454</v>
          </cell>
          <cell r="G1110"/>
        </row>
        <row r="1111">
          <cell r="A1111" t="str">
            <v>17.06</v>
          </cell>
          <cell r="B1111">
            <v>8871</v>
          </cell>
          <cell r="C1111" t="str">
            <v>PINTURA A CAL</v>
          </cell>
          <cell r="D1111" t="str">
            <v/>
          </cell>
          <cell r="E1111"/>
          <cell r="F1111" t="str">
            <v>17.06</v>
          </cell>
          <cell r="G1111"/>
        </row>
        <row r="1112">
          <cell r="A1112" t="str">
            <v>ED-50470</v>
          </cell>
          <cell r="B1112" t="str">
            <v>PIN-CAI-010</v>
          </cell>
          <cell r="C1112" t="str">
            <v>PINTURA EM CAIAÇÃO PARA AMBIENTE EXTERNO,TRÊS (3) DEMÃOS, INCLUSIVE PIGMENTO E FIXADOR DE CAL</v>
          </cell>
          <cell r="D1112" t="str">
            <v>M2</v>
          </cell>
          <cell r="E1112">
            <v>10.81</v>
          </cell>
          <cell r="F1112" t="str">
            <v>ED-50470</v>
          </cell>
          <cell r="G1112"/>
        </row>
        <row r="1113">
          <cell r="A1113" t="str">
            <v>ED-50469</v>
          </cell>
          <cell r="B1113" t="str">
            <v>PIN-CAI-005</v>
          </cell>
          <cell r="C1113" t="str">
            <v>PINTURA EM CAIAÇÃO PARA AMBIENTE INTERNO,TRÊS (3) DEMÃOS, INCLUSIVE PIGMENTO E FIXADOR DE CAL</v>
          </cell>
          <cell r="D1113" t="str">
            <v>M2</v>
          </cell>
          <cell r="E1113">
            <v>12.89</v>
          </cell>
          <cell r="F1113" t="str">
            <v>ED-50469</v>
          </cell>
          <cell r="G1113"/>
        </row>
        <row r="1114">
          <cell r="A1114" t="str">
            <v>17.07</v>
          </cell>
          <cell r="B1114">
            <v>8872</v>
          </cell>
          <cell r="C1114" t="str">
            <v>MASSA CORRIDA SOBRE MADEIRA</v>
          </cell>
          <cell r="D1114" t="str">
            <v/>
          </cell>
          <cell r="E1114"/>
          <cell r="F1114" t="str">
            <v>17.07</v>
          </cell>
          <cell r="G1114"/>
        </row>
        <row r="1115">
          <cell r="A1115" t="str">
            <v>ED-50481</v>
          </cell>
          <cell r="B1115" t="str">
            <v>PIN-EMA-015</v>
          </cell>
          <cell r="C1115" t="str">
            <v>EMASSAMENTO A ÓLEO SOBRE MADEIRA, UMA (1) DEMÃO, INCLUSIVE LIXAMENTO PARA PINTURA</v>
          </cell>
          <cell r="D1115" t="str">
            <v>M2</v>
          </cell>
          <cell r="E1115">
            <v>17.02</v>
          </cell>
          <cell r="F1115" t="str">
            <v>ED-50481</v>
          </cell>
          <cell r="G1115"/>
        </row>
        <row r="1116">
          <cell r="A1116" t="str">
            <v>ED-50482</v>
          </cell>
          <cell r="B1116" t="str">
            <v>PIN-EMA-020</v>
          </cell>
          <cell r="C1116" t="str">
            <v>EMASSAMENTO EM ESQUADRIA DE MADEIRA COM MASSA A ÓLEO, DUAS (2) DEMÃOS, INCLUSIVE LIXAMENTO PARA PINTURA  A ÓLEO OU ESMALTE</v>
          </cell>
          <cell r="D1116" t="str">
            <v>M2</v>
          </cell>
          <cell r="E1116">
            <v>24.46</v>
          </cell>
          <cell r="F1116" t="str">
            <v>ED-50482</v>
          </cell>
          <cell r="G1116"/>
        </row>
        <row r="1117">
          <cell r="A1117" t="str">
            <v>17.08</v>
          </cell>
          <cell r="B1117">
            <v>8873</v>
          </cell>
          <cell r="C1117" t="str">
            <v>PINTURA PRESERVATIVA PARA MADEIRA</v>
          </cell>
          <cell r="D1117" t="str">
            <v/>
          </cell>
          <cell r="E1117"/>
          <cell r="F1117" t="str">
            <v>17.08</v>
          </cell>
          <cell r="G1117"/>
        </row>
        <row r="1118">
          <cell r="A1118" t="str">
            <v>ED-50512</v>
          </cell>
          <cell r="B1118" t="str">
            <v>PIN-PER-010</v>
          </cell>
          <cell r="C1118" t="str">
            <v>PINTURA PRESERVATIVA COM CUPINICIDA EM MADEIRA SECA, DUAS (2) DEMÃOS</v>
          </cell>
          <cell r="D1118" t="str">
            <v>M2</v>
          </cell>
          <cell r="E1118">
            <v>15.47</v>
          </cell>
          <cell r="F1118" t="str">
            <v>ED-50512</v>
          </cell>
          <cell r="G1118"/>
        </row>
        <row r="1119">
          <cell r="A1119" t="str">
            <v>ED-50511</v>
          </cell>
          <cell r="B1119" t="str">
            <v>PIN-PER-005</v>
          </cell>
          <cell r="C1119" t="str">
            <v>PINTURA PRESERVATIVA COM CUPINICIDA EM MADEIRA SECA, DUAS (2) DEMÃOS, INCLUSIVE DUAS (2) DEMÃOS DE VERNIZ SINTÉTICO MARÍTIMO, ACABAMENTO TIPO FOSCO</v>
          </cell>
          <cell r="D1119" t="str">
            <v>M2</v>
          </cell>
          <cell r="E1119">
            <v>22.14</v>
          </cell>
          <cell r="F1119" t="str">
            <v>ED-50511</v>
          </cell>
          <cell r="G1119"/>
        </row>
        <row r="1120">
          <cell r="A1120" t="str">
            <v>17.09</v>
          </cell>
          <cell r="B1120">
            <v>8874</v>
          </cell>
          <cell r="C1120" t="str">
            <v>PINTURA VERNIZ SOBRE MADEIRA</v>
          </cell>
          <cell r="D1120" t="str">
            <v/>
          </cell>
          <cell r="E1120"/>
          <cell r="F1120" t="str">
            <v>17.09</v>
          </cell>
          <cell r="G1120"/>
        </row>
        <row r="1121">
          <cell r="A1121" t="str">
            <v>ED-50530</v>
          </cell>
          <cell r="B1121" t="str">
            <v>PIN-VER-030</v>
          </cell>
          <cell r="C1121" t="str">
            <v>PINTURA COM VERNIZ POLIURETANO COM FILTRO SOLAR EM MADEIRA, DUAS (2) DEMÃOS, ACABAMENTO TIPO FOSCO</v>
          </cell>
          <cell r="D1121" t="str">
            <v>M2</v>
          </cell>
          <cell r="E1121">
            <v>22.87</v>
          </cell>
          <cell r="F1121" t="str">
            <v>ED-50530</v>
          </cell>
          <cell r="G1121"/>
        </row>
        <row r="1122">
          <cell r="A1122" t="str">
            <v>ED-9026</v>
          </cell>
          <cell r="B1122" t="str">
            <v>-</v>
          </cell>
          <cell r="C1122" t="str">
            <v>PINTURA COM VERNIZ SINTÉTICO MARÍTIMO EM BATE MACA DE MADEIRA SEM CORRIMÃO, COM LARGURA DE 15CM E ESP. 2CM, DUAS (2) DEMÃOS, ACABAMENTO TIPO FOSCO</v>
          </cell>
          <cell r="D1122" t="str">
            <v>M</v>
          </cell>
          <cell r="E1122">
            <v>6.36</v>
          </cell>
          <cell r="F1122" t="str">
            <v>ED-9026</v>
          </cell>
          <cell r="G1122"/>
        </row>
        <row r="1123">
          <cell r="A1123" t="str">
            <v>ED-50527</v>
          </cell>
          <cell r="B1123" t="str">
            <v>PIN-VER-015</v>
          </cell>
          <cell r="C1123" t="str">
            <v>PINTURA COM VERNIZ SINTÉTICO MARÍTIMO EM ESQUADRIAS DE MADEIRA, DUAS (2) DEMÃOS, ACABAMENTO TIPO ACETINADO (BRILHO SÚTIL)</v>
          </cell>
          <cell r="D1123" t="str">
            <v>M2</v>
          </cell>
          <cell r="E1123">
            <v>17.13</v>
          </cell>
          <cell r="F1123" t="str">
            <v>ED-50527</v>
          </cell>
          <cell r="G1123"/>
        </row>
        <row r="1124">
          <cell r="A1124" t="str">
            <v>ED-50526</v>
          </cell>
          <cell r="B1124" t="str">
            <v>PIN-VER-010</v>
          </cell>
          <cell r="C1124" t="str">
            <v>PINTURA COM VERNIZ SINTÉTICO MARÍTIMO EM ESQUADRIAS DE MADEIRA, DUAS (2) DEMÃOS, ACABAMENTO TIPO BRILHANTE</v>
          </cell>
          <cell r="D1124" t="str">
            <v>M2</v>
          </cell>
          <cell r="E1124">
            <v>17.13</v>
          </cell>
          <cell r="F1124" t="str">
            <v>ED-50526</v>
          </cell>
          <cell r="G1124"/>
        </row>
        <row r="1125">
          <cell r="A1125" t="str">
            <v>ED-50528</v>
          </cell>
          <cell r="B1125" t="str">
            <v>PIN-VER-020</v>
          </cell>
          <cell r="C1125" t="str">
            <v>PINTURA COM VERNIZ SINTÉTICO MARÍTIMO EM ESQUADRIAS DE MADEIRA, DUAS (2) DEMÃOS, ACABAMENTO TIPO FOSCO</v>
          </cell>
          <cell r="D1125" t="str">
            <v>M2</v>
          </cell>
          <cell r="E1125">
            <v>18.12</v>
          </cell>
          <cell r="F1125" t="str">
            <v>ED-50528</v>
          </cell>
          <cell r="G1125"/>
        </row>
        <row r="1126">
          <cell r="A1126" t="str">
            <v>ED-50531</v>
          </cell>
          <cell r="B1126" t="str">
            <v>PIN-VER-035</v>
          </cell>
          <cell r="C1126" t="str">
            <v>PINTURA COM VERNIZ SINTÉTICO MARÍTIMO EM RÉGUAS PARA FIXAÇÃO CARTAZES E PROTEÇÃO DE CARTEIRAS, COM LARGURA DE 10CM E ESP. 2CM, DUAS (2) DEMÃOS, ACABAMENTO TIPO FOSCO</v>
          </cell>
          <cell r="D1126" t="str">
            <v>M</v>
          </cell>
          <cell r="E1126">
            <v>5.8</v>
          </cell>
          <cell r="F1126" t="str">
            <v>ED-50531</v>
          </cell>
          <cell r="G1126"/>
        </row>
        <row r="1127">
          <cell r="A1127" t="str">
            <v>17.10</v>
          </cell>
          <cell r="B1127">
            <v>8875</v>
          </cell>
          <cell r="C1127" t="str">
            <v>PINTURA ESMALTE SOBRE MADEIRA</v>
          </cell>
          <cell r="D1127" t="str">
            <v/>
          </cell>
          <cell r="E1127"/>
          <cell r="F1127" t="str">
            <v>17.10</v>
          </cell>
          <cell r="G1127"/>
        </row>
        <row r="1128">
          <cell r="A1128" t="str">
            <v>ED-50493</v>
          </cell>
          <cell r="B1128" t="str">
            <v>PIN-ESM-015</v>
          </cell>
          <cell r="C1128" t="str">
            <v>PINTURA ESMALTE EM ESQUADRIA DE MADEIRA, DUAS (2) DEMÃOS, INCLUSIVE UMA (1) DEMÃO DE FUNDO NIVELADOR, EXCLUSIVE MASSA A ÓLEO</v>
          </cell>
          <cell r="D1128" t="str">
            <v>M2</v>
          </cell>
          <cell r="E1128">
            <v>19.3</v>
          </cell>
          <cell r="F1128" t="str">
            <v>ED-50493</v>
          </cell>
          <cell r="G1128"/>
        </row>
        <row r="1129">
          <cell r="A1129" t="str">
            <v>17.11</v>
          </cell>
          <cell r="B1129">
            <v>8876</v>
          </cell>
          <cell r="C1129" t="str">
            <v>CERA EM ESQUADRIA DE MADEIRA</v>
          </cell>
          <cell r="D1129" t="str">
            <v/>
          </cell>
          <cell r="E1129"/>
          <cell r="F1129" t="str">
            <v>17.11</v>
          </cell>
          <cell r="G1129"/>
        </row>
        <row r="1130">
          <cell r="A1130" t="str">
            <v>ED-50471</v>
          </cell>
          <cell r="B1130" t="str">
            <v>PIN-CER-005</v>
          </cell>
          <cell r="C1130" t="str">
            <v>APLICAÇÃO DE CERA EM  ESQUADRIAS DE MADEIRA, TRÊS (3) DEMÃOS, INCLUSIVE APLICAÇÃO DE SELADOR PARA MADEIRA</v>
          </cell>
          <cell r="D1130" t="str">
            <v>M2</v>
          </cell>
          <cell r="E1130">
            <v>19.29</v>
          </cell>
          <cell r="F1130" t="str">
            <v>ED-50471</v>
          </cell>
          <cell r="G1130"/>
        </row>
        <row r="1131">
          <cell r="A1131" t="str">
            <v>ED-50472</v>
          </cell>
          <cell r="B1131" t="str">
            <v>PIN-CER-010</v>
          </cell>
          <cell r="C1131" t="str">
            <v>APLICAÇÃO DE CERA EM  RODAPÉS COM ALTURA DE 10 CM, TRÊS (3) DEMÃOS, INCLUSIVE APLICAÇÃO DE SELADOR PARA MADEIRA</v>
          </cell>
          <cell r="D1131" t="str">
            <v>M</v>
          </cell>
          <cell r="E1131">
            <v>5.57</v>
          </cell>
          <cell r="F1131" t="str">
            <v>ED-50472</v>
          </cell>
          <cell r="G1131"/>
        </row>
        <row r="1132">
          <cell r="A1132" t="str">
            <v>17.12</v>
          </cell>
          <cell r="B1132">
            <v>8877</v>
          </cell>
          <cell r="C1132" t="str">
            <v>PINTURA ESMALTE</v>
          </cell>
          <cell r="D1132" t="str">
            <v/>
          </cell>
          <cell r="E1132"/>
          <cell r="F1132" t="str">
            <v>17.12</v>
          </cell>
          <cell r="G1132"/>
        </row>
        <row r="1133">
          <cell r="A1133" t="str">
            <v>ED-50509</v>
          </cell>
          <cell r="B1133" t="str">
            <v>PIN-OLE-005</v>
          </cell>
          <cell r="C1133" t="str">
            <v>PINTURA ESMALTE EM SUPERFÍCIE DE CONCRETO/ALVENARIA, DUAS (2) DEMÃOS, EXCLUSIVE SELADOR ACRÍLICO E MASSA ACRÍLICA/CORRIDA (PVA)</v>
          </cell>
          <cell r="D1133" t="str">
            <v>M2</v>
          </cell>
          <cell r="E1133">
            <v>18.29</v>
          </cell>
          <cell r="F1133" t="str">
            <v>ED-50509</v>
          </cell>
          <cell r="G1133"/>
        </row>
        <row r="1134">
          <cell r="A1134" t="str">
            <v>ED-50510</v>
          </cell>
          <cell r="B1134" t="str">
            <v>PIN-OLE-015</v>
          </cell>
          <cell r="C1134" t="str">
            <v>PINTURA ESMALTE EM SUPERFÍCIE DE CONCRETO/ALVENARIA, TRÊS (3) DEMÃOS, EXCLUSIVE SELADOR ACRÍLICO E MASSA ACRÍLICA/CORRIDA (PVA)</v>
          </cell>
          <cell r="D1134" t="str">
            <v>M2</v>
          </cell>
          <cell r="E1134">
            <v>23.5</v>
          </cell>
          <cell r="F1134" t="str">
            <v>ED-50510</v>
          </cell>
          <cell r="G1134"/>
        </row>
        <row r="1135">
          <cell r="A1135" t="str">
            <v>17.13</v>
          </cell>
          <cell r="B1135">
            <v>8878</v>
          </cell>
          <cell r="C1135" t="str">
            <v>PINTURA ESMALTE SOBRE FERRO</v>
          </cell>
          <cell r="D1135" t="str">
            <v/>
          </cell>
          <cell r="E1135"/>
          <cell r="F1135" t="str">
            <v>17.13</v>
          </cell>
          <cell r="G1135"/>
        </row>
        <row r="1136">
          <cell r="A1136" t="str">
            <v>ED-50491</v>
          </cell>
          <cell r="B1136" t="str">
            <v>PIN-ESM-005</v>
          </cell>
          <cell r="C1136" t="str">
            <v>PINTURA ESMALTE EM ESQUADRIAS DE FERRO, DUAS (2) DEMÃOS, INCLUSIVE UMA (1) DEMÃO DE FUNDO ANTICORROSIVO</v>
          </cell>
          <cell r="D1136" t="str">
            <v>M2</v>
          </cell>
          <cell r="E1136">
            <v>26.92</v>
          </cell>
          <cell r="F1136" t="str">
            <v>ED-50491</v>
          </cell>
          <cell r="G1136"/>
        </row>
        <row r="1137">
          <cell r="A1137" t="str">
            <v>ED-50496</v>
          </cell>
          <cell r="B1137" t="str">
            <v>PIN-ESM-030</v>
          </cell>
          <cell r="C1137" t="str">
            <v>PINTURA ESMALTE EM TUBO GALVANIZADO, DUAS (2) DEMÃOS, INCLUSIVE UMA (1) DEMÃO DE FUNDO ANTICORROSIVO</v>
          </cell>
          <cell r="D1137" t="str">
            <v>M</v>
          </cell>
          <cell r="E1137">
            <v>17.239999999999998</v>
          </cell>
          <cell r="F1137" t="str">
            <v>ED-50496</v>
          </cell>
          <cell r="G1137"/>
        </row>
        <row r="1138">
          <cell r="A1138" t="str">
            <v>ED-50495</v>
          </cell>
          <cell r="B1138" t="str">
            <v>PIN-ESM-025</v>
          </cell>
          <cell r="C1138" t="str">
            <v>PINTURA ESMALTE SINTÉTICO EM SUPERFÍCIES GALVANIZADAS, DUAS (2) DEMÃOS, INCLUSIVE UMA (1) DEMÃO DE FUNDO ANTICORROSIVO</v>
          </cell>
          <cell r="D1138" t="str">
            <v>M2</v>
          </cell>
          <cell r="E1138">
            <v>26.92</v>
          </cell>
          <cell r="F1138" t="str">
            <v>ED-50495</v>
          </cell>
          <cell r="G1138"/>
        </row>
        <row r="1139">
          <cell r="A1139" t="str">
            <v>17.14</v>
          </cell>
          <cell r="B1139">
            <v>8879</v>
          </cell>
          <cell r="C1139" t="str">
            <v>PINTURA EPÓXI EM PAREDE</v>
          </cell>
          <cell r="D1139" t="str">
            <v/>
          </cell>
          <cell r="E1139"/>
          <cell r="F1139" t="str">
            <v>17.14</v>
          </cell>
          <cell r="G1139"/>
        </row>
        <row r="1140">
          <cell r="A1140" t="str">
            <v>ED-9917</v>
          </cell>
          <cell r="B1140" t="str">
            <v>-</v>
          </cell>
          <cell r="C1140" t="str">
            <v>PINTURA EPÓXI EM PAREDE, DUAS (2) DEMÃOS, EXCLUSIVE SELADOR ACRÍLICO E MASSA ACRÍLICA/CORRIDA (PVA)</v>
          </cell>
          <cell r="D1140" t="str">
            <v>M2</v>
          </cell>
          <cell r="E1140">
            <v>19.54</v>
          </cell>
          <cell r="F1140" t="str">
            <v>ED-9917</v>
          </cell>
          <cell r="G1140"/>
        </row>
        <row r="1141">
          <cell r="A1141" t="str">
            <v>ED-9919</v>
          </cell>
          <cell r="B1141" t="str">
            <v>-</v>
          </cell>
          <cell r="C1141" t="str">
            <v>PINTURA EPÓXI EM PAREDE, DUAS (2) DEMÃOS, INCLUSIVE UMA (1) DEMÃO DE MASSA ACRÍLICA, EXCLUSIVE SELADOR ACRÍLICO</v>
          </cell>
          <cell r="D1141" t="str">
            <v>M2</v>
          </cell>
          <cell r="E1141">
            <v>30.64</v>
          </cell>
          <cell r="F1141" t="str">
            <v>ED-9919</v>
          </cell>
          <cell r="G1141"/>
        </row>
        <row r="1142">
          <cell r="A1142" t="str">
            <v>ED-9918</v>
          </cell>
          <cell r="B1142" t="str">
            <v>-</v>
          </cell>
          <cell r="C1142" t="str">
            <v>PINTURA EPÓXI EM PAREDE, TRÊS (3) DEMÃOS, EXCLUSIVE SELADOR ACRÍLICO E MASSA ACRÍLICA/CORRIDA (PVA)</v>
          </cell>
          <cell r="D1142" t="str">
            <v>M2</v>
          </cell>
          <cell r="E1142">
            <v>27.05</v>
          </cell>
          <cell r="F1142" t="str">
            <v>ED-9918</v>
          </cell>
          <cell r="G1142"/>
        </row>
        <row r="1143">
          <cell r="A1143" t="str">
            <v>17.15</v>
          </cell>
          <cell r="B1143">
            <v>8880</v>
          </cell>
          <cell r="C1143" t="str">
            <v>PINTURA EPÓXI EM PISO</v>
          </cell>
          <cell r="D1143" t="str">
            <v/>
          </cell>
          <cell r="E1143"/>
          <cell r="F1143" t="str">
            <v>17.15</v>
          </cell>
          <cell r="G1143"/>
        </row>
        <row r="1144">
          <cell r="A1144" t="str">
            <v>ED-9937</v>
          </cell>
          <cell r="B1144" t="str">
            <v>-</v>
          </cell>
          <cell r="C1144" t="str">
            <v>PINTURA EPÓXI EM PISO, DUAS (2) DEMÃOS, EXCLUSIVE PRIMER EPÓXI, INCLUSIVE LIMPEZA DA SUPERFÍCIE A SER APLICADO MATERIAL</v>
          </cell>
          <cell r="D1144" t="str">
            <v>M2</v>
          </cell>
          <cell r="E1144">
            <v>18.84</v>
          </cell>
          <cell r="F1144" t="str">
            <v>ED-9937</v>
          </cell>
          <cell r="G1144"/>
        </row>
        <row r="1145">
          <cell r="A1145" t="str">
            <v>ED-9934</v>
          </cell>
          <cell r="B1145" t="str">
            <v>-</v>
          </cell>
          <cell r="C1145" t="str">
            <v>PINTURA EPÓXI EM PISO, DUAS (2) DEMÃOS, INCLUSIVE UMA (1) DEMÃO DE PRIMER EPÓXI</v>
          </cell>
          <cell r="D1145" t="str">
            <v>M2</v>
          </cell>
          <cell r="E1145">
            <v>35.340000000000003</v>
          </cell>
          <cell r="F1145" t="str">
            <v>ED-9934</v>
          </cell>
          <cell r="G1145"/>
        </row>
        <row r="1146">
          <cell r="A1146" t="str">
            <v>ED-9933</v>
          </cell>
          <cell r="B1146" t="str">
            <v>-</v>
          </cell>
          <cell r="C1146" t="str">
            <v>PINTURA EPÓXI EM PISO, DUAS (2) DEMÃOS, INCLUSIVE UMA (1) DEMÃO DE PRIMER EPÓXI E PREPARAÇÃO DA SUPERFÍCIE COM ARGAMASSA AUTONIVELANTE, ESP.4MM</v>
          </cell>
          <cell r="D1146" t="str">
            <v>M2</v>
          </cell>
          <cell r="E1146">
            <v>68.209999999999994</v>
          </cell>
          <cell r="F1146" t="str">
            <v>ED-9933</v>
          </cell>
          <cell r="G1146"/>
        </row>
        <row r="1147">
          <cell r="A1147" t="str">
            <v>ED-16659</v>
          </cell>
          <cell r="B1147" t="str">
            <v>-</v>
          </cell>
          <cell r="C1147" t="str">
            <v>PINTURA LÁTEX (PVA) EM SUPERFÍCIE DE MADEIRA, DUAS (2) DEMÃOS, EXCLUSIVE SELADOR ACRÍLICO E MASSA ACRÍLICA/CORRIDA (PVA)</v>
          </cell>
          <cell r="D1147" t="str">
            <v>M2</v>
          </cell>
          <cell r="E1147">
            <v>10.210000000000001</v>
          </cell>
          <cell r="F1147" t="str">
            <v>ED-16659</v>
          </cell>
          <cell r="G1147"/>
        </row>
        <row r="1148">
          <cell r="A1148" t="str">
            <v>ED-9935</v>
          </cell>
          <cell r="B1148" t="str">
            <v>-</v>
          </cell>
          <cell r="C1148" t="str">
            <v>PREPARAÇÃO PARA PINTURA (EPÓXI) EM PISO, INCLUSIVE UMA (1) DEMÃO DE PRIMER EPÓXI</v>
          </cell>
          <cell r="D1148" t="str">
            <v>M2</v>
          </cell>
          <cell r="E1148">
            <v>16.5</v>
          </cell>
          <cell r="F1148" t="str">
            <v>ED-9935</v>
          </cell>
          <cell r="G1148"/>
        </row>
        <row r="1149">
          <cell r="A1149" t="str">
            <v>17.16</v>
          </cell>
          <cell r="B1149">
            <v>8881</v>
          </cell>
          <cell r="C1149" t="str">
            <v>PINTURA E VERNIZ EM CONCRETO</v>
          </cell>
          <cell r="D1149" t="str">
            <v/>
          </cell>
          <cell r="E1149"/>
          <cell r="F1149" t="str">
            <v>17.16</v>
          </cell>
          <cell r="G1149"/>
        </row>
        <row r="1150">
          <cell r="A1150" t="str">
            <v>ED-50517</v>
          </cell>
          <cell r="B1150" t="str">
            <v>PIN-SIL-005</v>
          </cell>
          <cell r="C1150" t="str">
            <v>PINTURA A BASE DE RESINA DE SILICONE EM CONCRETO OU ALVENARIA APARENTE, DUAS (2) DEMÃOS</v>
          </cell>
          <cell r="D1150" t="str">
            <v>M2</v>
          </cell>
          <cell r="E1150">
            <v>16.559999999999999</v>
          </cell>
          <cell r="F1150" t="str">
            <v>ED-50517</v>
          </cell>
          <cell r="G1150"/>
        </row>
        <row r="1151">
          <cell r="A1151" t="str">
            <v>ED-50513</v>
          </cell>
          <cell r="B1151" t="str">
            <v>PIN-RES-005</v>
          </cell>
          <cell r="C1151" t="str">
            <v>PINTURA COM RESINA ACRÍLICA EM CONCRETO, DUAS (2) DEMÃOS, INCLUSIVE UMA (1) DEMÃO DE SELADOR ACRÍLICO</v>
          </cell>
          <cell r="D1151" t="str">
            <v>M2</v>
          </cell>
          <cell r="E1151">
            <v>26.89</v>
          </cell>
          <cell r="F1151" t="str">
            <v>ED-50513</v>
          </cell>
          <cell r="G1151"/>
        </row>
        <row r="1152">
          <cell r="A1152" t="str">
            <v>ED-50525</v>
          </cell>
          <cell r="B1152" t="str">
            <v>PIN-VER-005</v>
          </cell>
          <cell r="C1152" t="str">
            <v>PINTURA COM VERNIZ ACRÍLICO EM ALVENARIA OU CONCRETO, DUAS (2) DEMÃOS, INCLUSIVE PREPARAÇÃO DA SUPERFÍCIE COM LIXAMENTO</v>
          </cell>
          <cell r="D1152" t="str">
            <v>M2</v>
          </cell>
          <cell r="E1152">
            <v>13.98</v>
          </cell>
          <cell r="F1152" t="str">
            <v>ED-50525</v>
          </cell>
          <cell r="G1152"/>
        </row>
        <row r="1153">
          <cell r="A1153" t="str">
            <v>ED-50523</v>
          </cell>
          <cell r="B1153" t="str">
            <v>PIN-TRA-005</v>
          </cell>
          <cell r="C1153" t="str">
            <v>TRATAMENTO EM SUPERFÍCIE DE CONCRETO APARENTE, INCLUSIVE RASPAGEM, ESTUCAGEM E POLIMENTO COM DUAS (2) DEMÃOS DE RESINA ACRÍLICA</v>
          </cell>
          <cell r="D1153" t="str">
            <v>M2</v>
          </cell>
          <cell r="E1153">
            <v>37.64</v>
          </cell>
          <cell r="F1153" t="str">
            <v>ED-50523</v>
          </cell>
          <cell r="G1153"/>
        </row>
        <row r="1154">
          <cell r="A1154" t="str">
            <v>ED-50524</v>
          </cell>
          <cell r="B1154" t="str">
            <v>PIN-TRA-006</v>
          </cell>
          <cell r="C1154" t="str">
            <v>TRATAMENTO EM SUPERFÍCIE DE CONCRETO APARENTE, INCLUSIVE RASPAGEM, ESTUCAGEM E POLIMENTO COM DUAS (2) DEMÃOS DE VERNIZ ACRÍLICO</v>
          </cell>
          <cell r="D1154" t="str">
            <v>M2</v>
          </cell>
          <cell r="E1154">
            <v>38.04</v>
          </cell>
          <cell r="F1154" t="str">
            <v>ED-50524</v>
          </cell>
          <cell r="G1154"/>
        </row>
        <row r="1155">
          <cell r="A1155" t="str">
            <v>17.17</v>
          </cell>
          <cell r="B1155">
            <v>8882</v>
          </cell>
          <cell r="C1155" t="str">
            <v>REVESTIMENTO TEXTURIZADO</v>
          </cell>
          <cell r="D1155" t="str">
            <v/>
          </cell>
          <cell r="E1155"/>
          <cell r="F1155" t="str">
            <v>17.17</v>
          </cell>
          <cell r="G1155"/>
        </row>
        <row r="1156">
          <cell r="A1156" t="str">
            <v>ED-9013</v>
          </cell>
          <cell r="B1156" t="str">
            <v>-</v>
          </cell>
          <cell r="C1156" t="str">
            <v>PINTURA COM TEXTURA ACRÍLICA COM DESEMPENADEIRA DE AÇO, EXCLUSIVE SELADOR ACRÍLICO/FUNDO PREPARADOR</v>
          </cell>
          <cell r="D1156" t="str">
            <v>M2</v>
          </cell>
          <cell r="E1156">
            <v>18.89</v>
          </cell>
          <cell r="F1156" t="str">
            <v>ED-9013</v>
          </cell>
          <cell r="G1156"/>
        </row>
        <row r="1157">
          <cell r="A1157" t="str">
            <v>ED-50519</v>
          </cell>
          <cell r="B1157" t="str">
            <v>PIN-TEX-010</v>
          </cell>
          <cell r="C1157" t="str">
            <v>PINTURA COM TEXTURA ACRÍLICA COM DESEMPENADEIRA DE AÇO, INCLUSIVE UMA (1) DEMÃO DE SELADOR ACRÍLICO</v>
          </cell>
          <cell r="D1157" t="str">
            <v>M2</v>
          </cell>
          <cell r="E1157">
            <v>21.9</v>
          </cell>
          <cell r="F1157" t="str">
            <v>ED-50519</v>
          </cell>
          <cell r="G1157"/>
        </row>
        <row r="1158">
          <cell r="A1158" t="str">
            <v>ED-50520</v>
          </cell>
          <cell r="B1158" t="str">
            <v>PIN-TEX-015</v>
          </cell>
          <cell r="C1158" t="str">
            <v>PINTURA COM TEXTURA ACRÍLICA COM ROLO, EXCLUSIVE SELADOR ACRÍLICO/FUNDO PREPARADOR</v>
          </cell>
          <cell r="D1158" t="str">
            <v>M2</v>
          </cell>
          <cell r="E1158">
            <v>15.63</v>
          </cell>
          <cell r="F1158" t="str">
            <v>ED-50520</v>
          </cell>
          <cell r="G1158"/>
        </row>
        <row r="1159">
          <cell r="A1159" t="str">
            <v>ED-50521</v>
          </cell>
          <cell r="B1159" t="str">
            <v>PIN-TEX-015D</v>
          </cell>
          <cell r="C1159" t="str">
            <v>PINTURA COM TEXTURA ACRÍLICA COM ROLO, INCLUSIVE UMA (1) DEMÃO DE SELADOR ACRÍLICO</v>
          </cell>
          <cell r="D1159" t="str">
            <v>M2</v>
          </cell>
          <cell r="E1159">
            <v>18.43</v>
          </cell>
          <cell r="F1159" t="str">
            <v>ED-50521</v>
          </cell>
          <cell r="G1159"/>
        </row>
        <row r="1160">
          <cell r="A1160" t="str">
            <v>17.18</v>
          </cell>
          <cell r="B1160">
            <v>8883</v>
          </cell>
          <cell r="C1160" t="str">
            <v>PINTURA EM ESTRUTURA METÁLICA</v>
          </cell>
          <cell r="D1160" t="str">
            <v/>
          </cell>
          <cell r="E1160"/>
          <cell r="F1160" t="str">
            <v>17.18</v>
          </cell>
          <cell r="G1160"/>
        </row>
        <row r="1161">
          <cell r="A1161" t="str">
            <v>ED-50532</v>
          </cell>
          <cell r="B1161" t="str">
            <v>PIN-ZAR-006</v>
          </cell>
          <cell r="C1161" t="str">
            <v>PINTURA ANTICORROSIVA A BASE DE ÓXIDO DE FERRO (ZARCÃO) EM ESQUADRIA E SUPERFÍCIE METÁLICA, UMA (1) DEMÃO</v>
          </cell>
          <cell r="D1161" t="str">
            <v>M2</v>
          </cell>
          <cell r="E1161">
            <v>9.41</v>
          </cell>
          <cell r="F1161" t="str">
            <v>ED-50532</v>
          </cell>
          <cell r="G1161"/>
        </row>
        <row r="1162">
          <cell r="A1162" t="str">
            <v>ED-50487</v>
          </cell>
          <cell r="B1162" t="str">
            <v>PIN-EPO-005</v>
          </cell>
          <cell r="C1162" t="str">
            <v>PINTURA EPÓXI EM SUPERFÍCIES DE AÇO CARBONO, DUAS (2) DEMÃOS</v>
          </cell>
          <cell r="D1162" t="str">
            <v>M2</v>
          </cell>
          <cell r="E1162">
            <v>21.74</v>
          </cell>
          <cell r="F1162" t="str">
            <v>ED-50487</v>
          </cell>
          <cell r="G1162"/>
        </row>
        <row r="1163">
          <cell r="A1163" t="str">
            <v>ED-50488</v>
          </cell>
          <cell r="B1163" t="str">
            <v>PIN-EPO-010</v>
          </cell>
          <cell r="C1163" t="str">
            <v>PINTURA EPÓXI EM SUPERFÍCIES DE AÇO CARBONO, DUAS (2) DEMÃOS, APLICAÇÃO MECÂNICA</v>
          </cell>
          <cell r="D1163" t="str">
            <v>M2</v>
          </cell>
          <cell r="E1163">
            <v>13.39</v>
          </cell>
          <cell r="F1163" t="str">
            <v>ED-50488</v>
          </cell>
          <cell r="G1163"/>
        </row>
        <row r="1164">
          <cell r="A1164" t="str">
            <v>ED-50497</v>
          </cell>
          <cell r="B1164" t="str">
            <v>PIN-ESM-035</v>
          </cell>
          <cell r="C1164" t="str">
            <v>PINTURA ESMALTE EM ESTRUTURA METÁLICA, DUAS (2) DEMÃOS, INCLUSIVE UMA (1) DEMÃO FUNDO ANTICORROSIVO</v>
          </cell>
          <cell r="D1164" t="str">
            <v>M2</v>
          </cell>
          <cell r="E1164">
            <v>28.49</v>
          </cell>
          <cell r="F1164" t="str">
            <v>ED-50497</v>
          </cell>
          <cell r="G1164"/>
        </row>
        <row r="1165">
          <cell r="A1165" t="str">
            <v>17.19</v>
          </cell>
          <cell r="B1165">
            <v>8884</v>
          </cell>
          <cell r="C1165" t="str">
            <v>PINTURA ESPECIAL</v>
          </cell>
          <cell r="D1165" t="str">
            <v/>
          </cell>
          <cell r="E1165"/>
          <cell r="F1165" t="str">
            <v>17.19</v>
          </cell>
          <cell r="G1165"/>
        </row>
        <row r="1166">
          <cell r="A1166" t="str">
            <v>ED-50465</v>
          </cell>
          <cell r="B1166" t="str">
            <v>PIN-BOR-005</v>
          </cell>
          <cell r="C1166" t="str">
            <v>PINTURA COM  TINTA A BASE DE BORRACHA CLORADA EM FAIXAS DE DEMARCAÇÃO DE PISO, DUAS (2) DEMÃOS, FAIXA COM LARGURA DE 5 CM, APLICAÇÃO MECÂNICA</v>
          </cell>
          <cell r="D1166" t="str">
            <v>M</v>
          </cell>
          <cell r="E1166">
            <v>8.1300000000000008</v>
          </cell>
          <cell r="F1166" t="str">
            <v>ED-50465</v>
          </cell>
          <cell r="G1166"/>
        </row>
        <row r="1167">
          <cell r="A1167" t="str">
            <v>ED-50467</v>
          </cell>
          <cell r="B1167" t="str">
            <v>PIN-BOR-015</v>
          </cell>
          <cell r="C1167" t="str">
            <v>PINTURA COM  TINTA A BASE DE BORRACHA CLORADA EM REVESTIMENTO CIMENTÍCIO OU CONCRETO, DUAS (2) DEMÃOS</v>
          </cell>
          <cell r="D1167" t="str">
            <v>M2</v>
          </cell>
          <cell r="E1167">
            <v>25.38</v>
          </cell>
          <cell r="F1167" t="str">
            <v>ED-50467</v>
          </cell>
          <cell r="G1167"/>
        </row>
        <row r="1168">
          <cell r="A1168" t="str">
            <v>ED-50466</v>
          </cell>
          <cell r="B1168" t="str">
            <v>PIN-BOR-010</v>
          </cell>
          <cell r="C1168" t="str">
            <v>PINTURA COM  TINTA A BASE DE BORRACHA CLORADA EM TELHAS DE FIBROCIMENTO, DUAS (2) DEMÃOS</v>
          </cell>
          <cell r="D1168" t="str">
            <v>M2</v>
          </cell>
          <cell r="E1168">
            <v>40.49</v>
          </cell>
          <cell r="F1168" t="str">
            <v>ED-50466</v>
          </cell>
          <cell r="G1168"/>
        </row>
        <row r="1169">
          <cell r="A1169" t="str">
            <v>17.20</v>
          </cell>
          <cell r="B1169">
            <v>8885</v>
          </cell>
          <cell r="C1169" t="str">
            <v>PINTURA PARA VAGA DE GARAGEM</v>
          </cell>
          <cell r="D1169" t="str">
            <v/>
          </cell>
          <cell r="E1169"/>
          <cell r="F1169" t="str">
            <v>17.20</v>
          </cell>
          <cell r="G1169"/>
        </row>
        <row r="1170">
          <cell r="A1170" t="str">
            <v>ED-50460</v>
          </cell>
          <cell r="B1170" t="str">
            <v>PIN-ACR-030</v>
          </cell>
          <cell r="C1170" t="str">
            <v>PINTURA ACRÍLICA PARA PISO EM FAIXA DE DEMARCAÇÃO DE QUADRA, DUAS (2) DEMÃOS, FAIXA COM LARGURA DE 5 CM</v>
          </cell>
          <cell r="D1170" t="str">
            <v>M</v>
          </cell>
          <cell r="E1170">
            <v>2.77</v>
          </cell>
          <cell r="F1170" t="str">
            <v>ED-50460</v>
          </cell>
          <cell r="G1170"/>
        </row>
        <row r="1171">
          <cell r="A1171" t="str">
            <v>ED-50462</v>
          </cell>
          <cell r="B1171" t="str">
            <v>PIN-ACR-040</v>
          </cell>
          <cell r="C1171" t="str">
            <v>PINTURA ACRÍLICA PARA PISO EM FAIXA DE DEMARCAÇÃO DE QUADRA, QUATRO (4) DEMÃOS, FAIXA COM LARGURA DE 5 CM</v>
          </cell>
          <cell r="D1171" t="str">
            <v>M</v>
          </cell>
          <cell r="E1171">
            <v>3.89</v>
          </cell>
          <cell r="F1171" t="str">
            <v>ED-50462</v>
          </cell>
          <cell r="G1171"/>
        </row>
        <row r="1172">
          <cell r="A1172" t="str">
            <v>ED-50459</v>
          </cell>
          <cell r="B1172" t="str">
            <v>PIN-ACR-025</v>
          </cell>
          <cell r="C1172" t="str">
            <v>PINTURA ACRÍLICA PARA PISO EM PASSEIO/SUPERFÍCIE CIMENTADA, DUAS (2) DEMÃOS</v>
          </cell>
          <cell r="D1172" t="str">
            <v>M2</v>
          </cell>
          <cell r="E1172">
            <v>9.0500000000000007</v>
          </cell>
          <cell r="F1172" t="str">
            <v>ED-50459</v>
          </cell>
          <cell r="G1172"/>
        </row>
        <row r="1173">
          <cell r="A1173" t="str">
            <v>ED-50461</v>
          </cell>
          <cell r="B1173" t="str">
            <v>PIN-ACR-035</v>
          </cell>
          <cell r="C1173" t="str">
            <v>PINTURA ACRÍLICA PARA PISO EM QUADRAS ESPORTIVA, DUAS (2) DEMÃOS</v>
          </cell>
          <cell r="D1173" t="str">
            <v>M2</v>
          </cell>
          <cell r="E1173">
            <v>9.0500000000000007</v>
          </cell>
          <cell r="F1173" t="str">
            <v>ED-50461</v>
          </cell>
          <cell r="G1173"/>
        </row>
        <row r="1174">
          <cell r="A1174" t="str">
            <v>ED-50463</v>
          </cell>
          <cell r="B1174" t="str">
            <v>PIN-ACR-045</v>
          </cell>
          <cell r="C1174" t="str">
            <v>PINTURA ACRÍLICA PARA PISO EM QUADRAS ESPORTIVA, QUATRO (4) DEMÃOS</v>
          </cell>
          <cell r="D1174" t="str">
            <v>M2</v>
          </cell>
          <cell r="E1174">
            <v>18.39</v>
          </cell>
          <cell r="F1174" t="str">
            <v>ED-50463</v>
          </cell>
          <cell r="G1174"/>
        </row>
        <row r="1175">
          <cell r="A1175" t="str">
            <v>ED-50468</v>
          </cell>
          <cell r="B1175" t="str">
            <v>PIN-BOR-020</v>
          </cell>
          <cell r="C1175" t="str">
            <v>PINTURA COM  TINTA A BASE DE BORRACHA CLORADA EM FAIXAS DE DEMARCAÇÃO DE QUADRA, DUAS (2) DEMÃOS, FAIXA COM LARGURA DE 5 CM, APLICAÇÃO MECÂNICA</v>
          </cell>
          <cell r="D1175" t="str">
            <v>M</v>
          </cell>
          <cell r="E1175">
            <v>8.1300000000000008</v>
          </cell>
          <cell r="F1175" t="str">
            <v>ED-50468</v>
          </cell>
          <cell r="G1175"/>
        </row>
        <row r="1176">
          <cell r="A1176" t="str">
            <v>ED-50464</v>
          </cell>
          <cell r="B1176" t="str">
            <v>PIN-ACR-050</v>
          </cell>
          <cell r="C1176" t="str">
            <v>PINTURA COM RESINA ACRÍLICA EM PISOS CIMENTADOS, DUAS (2) DEMÃOS, INCLUSIVE LIMPEZA DA SUPERFÍCIE A SER APLICADO MATERIAL</v>
          </cell>
          <cell r="D1176" t="str">
            <v>M2</v>
          </cell>
          <cell r="E1176">
            <v>8.82</v>
          </cell>
          <cell r="F1176" t="str">
            <v>ED-50464</v>
          </cell>
          <cell r="G1176"/>
        </row>
        <row r="1177">
          <cell r="A1177" t="str">
            <v>ED-50490</v>
          </cell>
          <cell r="B1177" t="str">
            <v>PIN-EPO-020</v>
          </cell>
          <cell r="C1177" t="str">
            <v>PINTURA EPÓXI EM FAIXAS DE DEMARCAÇÃO DE PISO, DUAS (2) DEMÃOS, FAIXA COM LARGURA DE 5 CM</v>
          </cell>
          <cell r="D1177" t="str">
            <v>M</v>
          </cell>
          <cell r="E1177">
            <v>14.69</v>
          </cell>
          <cell r="F1177" t="str">
            <v>ED-50490</v>
          </cell>
          <cell r="G1177"/>
        </row>
        <row r="1178">
          <cell r="A1178" t="str">
            <v>ED-50518</v>
          </cell>
          <cell r="B1178" t="str">
            <v>PIN-SIN-010</v>
          </cell>
          <cell r="C1178" t="str">
            <v>PINTURA PARA SINALIZAÇÃO DE VAGA DE ESTACIONAMENTO PARA PORTADORES DE NECESSIDADES ESPECIAIS SOBRE PAVIMENTAÇÃO URBANA</v>
          </cell>
          <cell r="D1178" t="str">
            <v>U</v>
          </cell>
          <cell r="E1178">
            <v>200.38</v>
          </cell>
          <cell r="F1178" t="str">
            <v>ED-50518</v>
          </cell>
          <cell r="G1178"/>
        </row>
        <row r="1179">
          <cell r="A1179" t="str">
            <v>18.</v>
          </cell>
          <cell r="B1179">
            <v>8679</v>
          </cell>
          <cell r="C1179" t="str">
            <v>LOUÇAS E METAIS</v>
          </cell>
          <cell r="D1179" t="str">
            <v/>
          </cell>
          <cell r="E1179"/>
          <cell r="F1179" t="str">
            <v>18.</v>
          </cell>
          <cell r="G1179"/>
        </row>
        <row r="1180">
          <cell r="A1180" t="str">
            <v>18.01</v>
          </cell>
          <cell r="B1180">
            <v>8886</v>
          </cell>
          <cell r="C1180" t="str">
            <v xml:space="preserve">BOJO EM AÇO INOX </v>
          </cell>
          <cell r="D1180" t="str">
            <v/>
          </cell>
          <cell r="E1180"/>
          <cell r="F1180" t="str">
            <v>18.01</v>
          </cell>
          <cell r="G1180"/>
        </row>
        <row r="1181">
          <cell r="A1181" t="str">
            <v>ED-50277</v>
          </cell>
          <cell r="B1181" t="str">
            <v>LOU-BOJ-005</v>
          </cell>
          <cell r="C1181" t="str">
            <v>CUBA EM AÇO INOXIDÁVEL DE EMBUTIR, AISI 304, APLICAÇÃO PARA PIA (465X330X115MM), NÚMERO 1, ASSENTAMENTO EM BANCADA, INCLUSIVE VÁLVULA DE ESCOAMENTO DE METAL COM ACABAMENTO CROMADO, SIFÃO DE METAL TIPO COPO COM ACABAMENTO CROMADO, FORNECIMENTO E INSTALAÇÃO</v>
          </cell>
          <cell r="D1181" t="str">
            <v>UN</v>
          </cell>
          <cell r="E1181">
            <v>283.07</v>
          </cell>
          <cell r="F1181" t="str">
            <v>ED-50277</v>
          </cell>
          <cell r="G1181"/>
        </row>
        <row r="1182">
          <cell r="A1182" t="str">
            <v>ED-50278</v>
          </cell>
          <cell r="B1182" t="str">
            <v>LOU-BOJ-010</v>
          </cell>
          <cell r="C1182" t="str">
            <v>CUBA EM AÇO INOXIDÁVEL DE EMBUTIR, AISI 304, APLICAÇÃO PARA PIA (560X330X115MM), NÚMERO 2, ASSENTAMENTO EM BANCADA, INCLUSIVE VÁLVULA DE ESCOAMENTO DE METAL COM ACABAMENTO CROMADO, SIFÃO DE METAL TIPO COPO COM ACABAMENTO CROMADO, FORNECIMENTO E INSTALAÇÃO</v>
          </cell>
          <cell r="D1182" t="str">
            <v>UN</v>
          </cell>
          <cell r="E1182">
            <v>297.39</v>
          </cell>
          <cell r="F1182" t="str">
            <v>ED-50278</v>
          </cell>
          <cell r="G1182"/>
        </row>
        <row r="1183">
          <cell r="A1183" t="str">
            <v>ED-50287</v>
          </cell>
          <cell r="B1183" t="str">
            <v>LOU-TAN-005</v>
          </cell>
          <cell r="C1183" t="str">
            <v>CUBA EM AÇO INOXIDÁVEL DE EMBUTIR, AISI 304, APLICAÇÃO PARA TANQUE (600X600X400MM), ASSENTAMENTO EM BANCADA, INCLUSIVE VÁLVULA DE ESCOAMENTO DE METAL COM ACABAMENTO CROMADO, SIFÃO DE METAL TIPO COPO COM ACABAMENTO CROMADO, FORNECIMENTO E INSTALAÇÃO</v>
          </cell>
          <cell r="D1183" t="str">
            <v>UN</v>
          </cell>
          <cell r="E1183">
            <v>606.34</v>
          </cell>
          <cell r="F1183" t="str">
            <v>ED-50287</v>
          </cell>
          <cell r="G1183"/>
        </row>
        <row r="1184">
          <cell r="A1184" t="str">
            <v>18.02</v>
          </cell>
          <cell r="B1184">
            <v>8887</v>
          </cell>
          <cell r="C1184" t="str">
            <v>CUBA</v>
          </cell>
          <cell r="D1184" t="str">
            <v/>
          </cell>
          <cell r="E1184"/>
          <cell r="F1184" t="str">
            <v>18.02</v>
          </cell>
          <cell r="G1184"/>
        </row>
        <row r="1185">
          <cell r="A1185" t="str">
            <v>ED-50279</v>
          </cell>
          <cell r="B1185" t="str">
            <v>LOU-CUB-005</v>
          </cell>
          <cell r="C1185" t="str">
            <v>CUBA DE LOUÇA BRANCA DE EMBUTIR, FORMATO OVAL, INCLUSIVE VÁLVULA DE ESCOAMENTO DE METAL COM ACABAMENTO CROMADO, SIFÃO DE METAL TIPO COPO COM ACABAMENTO CROMADO, FORNECIMENTO E INSTALAÇÃO</v>
          </cell>
          <cell r="D1185" t="str">
            <v>UN</v>
          </cell>
          <cell r="E1185">
            <v>227.91</v>
          </cell>
          <cell r="F1185" t="str">
            <v>ED-50279</v>
          </cell>
          <cell r="G1185"/>
        </row>
        <row r="1186">
          <cell r="A1186" t="str">
            <v>ED-50280</v>
          </cell>
          <cell r="B1186" t="str">
            <v>LOU-CUB-010</v>
          </cell>
          <cell r="C1186" t="str">
            <v>CUBA DE LOUÇA BRANCA DE SOBREPOR, FORMATO OVAL, INCLUSIVE VÁLVULA DE ESCOAMENTO DE METAL COM ACABAMENTO CROMADO, SIFÃO DE METAL TIPO COPO COM ACABAMENTO CROMADO, FORNECIMENTO E INSTALAÇÃO</v>
          </cell>
          <cell r="D1186" t="str">
            <v>UN</v>
          </cell>
          <cell r="E1186">
            <v>289.77999999999997</v>
          </cell>
          <cell r="F1186" t="str">
            <v>ED-50280</v>
          </cell>
          <cell r="G1186"/>
        </row>
        <row r="1187">
          <cell r="A1187" t="str">
            <v>ED-2552</v>
          </cell>
          <cell r="B1187" t="str">
            <v>-</v>
          </cell>
          <cell r="C1187" t="str">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ell>
          <cell r="D1187" t="str">
            <v>UN</v>
          </cell>
          <cell r="E1187">
            <v>319.10000000000002</v>
          </cell>
          <cell r="F1187" t="str">
            <v>ED-2552</v>
          </cell>
          <cell r="G1187"/>
        </row>
        <row r="1188">
          <cell r="A1188" t="str">
            <v>ED-50282</v>
          </cell>
          <cell r="B1188" t="str">
            <v>LOU-LAV-010</v>
          </cell>
          <cell r="C1188"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D1188" t="str">
            <v>U</v>
          </cell>
          <cell r="E1188">
            <v>355.02</v>
          </cell>
          <cell r="F1188" t="str">
            <v>ED-50282</v>
          </cell>
          <cell r="G1188"/>
        </row>
        <row r="1189">
          <cell r="A1189" t="str">
            <v>ED-50283</v>
          </cell>
          <cell r="B1189" t="str">
            <v>LOU-LAV-015</v>
          </cell>
          <cell r="C1189"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D1189" t="str">
            <v>U</v>
          </cell>
          <cell r="E1189">
            <v>270.48</v>
          </cell>
          <cell r="F1189" t="str">
            <v>ED-50283</v>
          </cell>
          <cell r="G1189"/>
        </row>
        <row r="1190">
          <cell r="A1190" t="str">
            <v>ED-50281</v>
          </cell>
          <cell r="B1190" t="str">
            <v>LOU-LAV-005</v>
          </cell>
          <cell r="C1190"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D1190" t="str">
            <v>U</v>
          </cell>
          <cell r="E1190">
            <v>270.07</v>
          </cell>
          <cell r="F1190" t="str">
            <v>ED-50281</v>
          </cell>
          <cell r="G1190"/>
        </row>
        <row r="1191">
          <cell r="A1191" t="str">
            <v>18.03</v>
          </cell>
          <cell r="B1191">
            <v>8888</v>
          </cell>
          <cell r="C1191" t="str">
            <v>TANQUE</v>
          </cell>
          <cell r="D1191" t="str">
            <v/>
          </cell>
          <cell r="E1191"/>
          <cell r="F1191" t="str">
            <v>18.03</v>
          </cell>
          <cell r="G1191"/>
        </row>
        <row r="1192">
          <cell r="A1192" t="str">
            <v>ED-50288</v>
          </cell>
          <cell r="B1192" t="str">
            <v>LOU-TAN-010</v>
          </cell>
          <cell r="C1192" t="str">
            <v>CUBA EM AÇO INOXIDÁVEL DE SOBREPOR, AISI 304, APLICAÇÃO PARA TANQUE (630X515X260MM), ASSENTAMENTO EM BANCADA, INCLUSIVE VÁLVULA DE ESCOAMENTO DE METAL COM ACABAMENTO CROMADO, SIFÃO DE METAL TIPO COPO COM ACABAMENTO CROMADO, FORNECIMENTO E INSTALAÇÃO</v>
          </cell>
          <cell r="D1192" t="str">
            <v>UN</v>
          </cell>
          <cell r="E1192">
            <v>546.87</v>
          </cell>
          <cell r="F1192" t="str">
            <v>ED-50288</v>
          </cell>
          <cell r="G1192"/>
        </row>
        <row r="1193">
          <cell r="A1193" t="str">
            <v>ED-50289</v>
          </cell>
          <cell r="B1193" t="str">
            <v>LOU-TAN-015</v>
          </cell>
          <cell r="C1193" t="str">
            <v>TANQUE DE LOUÇA BRANCA COM COLUNA, CAPACIDADE 22 LITROS, INCLUSIVE ACESSÓRIOS DE FIXAÇÃO, FORNECIMENTO, INSTALAÇÃO E REJUNTAMENTO, EXCLUSIVE TORNEIRA, VÁLVULA DE ESCOAMENTO E SIFÃO</v>
          </cell>
          <cell r="D1193" t="str">
            <v>U</v>
          </cell>
          <cell r="E1193">
            <v>336.92</v>
          </cell>
          <cell r="F1193" t="str">
            <v>ED-50289</v>
          </cell>
          <cell r="G1193"/>
        </row>
        <row r="1194">
          <cell r="A1194" t="str">
            <v>ED-50290</v>
          </cell>
          <cell r="B1194" t="str">
            <v>LOU-TAN-020</v>
          </cell>
          <cell r="C1194" t="str">
            <v>TANQUE DE LOUÇA BRANCA COM COLUNA, CAPACIDADE 22 LITROS, INCLUSIVE ACESSÓRIOS DE FIXAÇÃO, VÁLVULA DE ESCOAMENTO DE METAL COM ACABAMENTO CROMADO, SIFÃO DE METAL TIPO COPO COM ACABAMENTO CROMADO, FORNECIMENTO, INSTALAÇÃO E REJUNTAMENTO, EXCLUSIVE TORNEIRA</v>
          </cell>
          <cell r="D1194" t="str">
            <v>U</v>
          </cell>
          <cell r="E1194">
            <v>499.59</v>
          </cell>
          <cell r="F1194" t="str">
            <v>ED-50290</v>
          </cell>
          <cell r="G1194"/>
        </row>
        <row r="1195">
          <cell r="A1195" t="str">
            <v>ED-9156</v>
          </cell>
          <cell r="B1195" t="str">
            <v>-</v>
          </cell>
          <cell r="C1195" t="str">
            <v>TANQUE DE MÁRMORE SINTÉTICO DUPLO, CAPACIDADE 37 LITROS, INCLUSIVE ACESSÓRIOS DE FIXAÇÃO, VÁLVULA DE ESCOAMENTO DE METAL COM ACABAMENTO CROMADO, SIFÃO DE METAL TIPO COPO COM ACABAMENTO CROMADO, FORNECIMENTO E INSTALAÇÃO, EXCLUSIVE TORNEIRA</v>
          </cell>
          <cell r="D1195" t="str">
            <v>U</v>
          </cell>
          <cell r="E1195">
            <v>462.86</v>
          </cell>
          <cell r="F1195" t="str">
            <v>ED-9156</v>
          </cell>
          <cell r="G1195"/>
        </row>
        <row r="1196">
          <cell r="A1196" t="str">
            <v>ED-9155</v>
          </cell>
          <cell r="B1196" t="str">
            <v>-</v>
          </cell>
          <cell r="C1196" t="str">
            <v>TANQUE DE MÁRMORE SINTÉTICO SIMPLES, CAPACIDADE 20 LITROS, INCLUSIVE ACESSÓRIOS DE FIXAÇÃO, VÁLVULA DE ESCOAMENTO DE METAL COM ACABAMENTO CROMADO, SIFÃO DE METAL TIPO COPO COM ACABAMENTO CROMADO, FORNECIMENTO E INSTALAÇÃO, EXCLUSIVE TORNEIRA</v>
          </cell>
          <cell r="D1196" t="str">
            <v>U</v>
          </cell>
          <cell r="E1196">
            <v>359.43</v>
          </cell>
          <cell r="F1196" t="str">
            <v>ED-9155</v>
          </cell>
          <cell r="G1196"/>
        </row>
        <row r="1197">
          <cell r="A1197" t="str">
            <v>ED-50293</v>
          </cell>
          <cell r="B1197" t="str">
            <v>LOU-TAN-035</v>
          </cell>
          <cell r="C1197" t="str">
            <v>TANQUE DE POLIPROPILENO, CAPACIDADE 15 LITROS, INCLUSIVE ACESSÓRIOS DE FIXAÇÃO, VÁLVULA DE ESCOAMENTO DE PLÁSTICO (PVC) NA COR BRANCA, SIFÃO DE PLÁSTICO (PVC) TIPO COPO NA COR BRANCA, FORNECIMENTO E INSTALAÇÃO, EXCLUSIVE TORNEIRA</v>
          </cell>
          <cell r="D1197" t="str">
            <v>U</v>
          </cell>
          <cell r="E1197">
            <v>116.06</v>
          </cell>
          <cell r="F1197" t="str">
            <v>ED-50293</v>
          </cell>
          <cell r="G1197"/>
        </row>
        <row r="1198">
          <cell r="A1198" t="str">
            <v>ED-50294</v>
          </cell>
          <cell r="B1198" t="str">
            <v>LOU-TAN-040</v>
          </cell>
          <cell r="C1198" t="str">
            <v>TANQUE DE POLIPROPILENO, CAPACIDADE 24 LITROS, INCLUSIVE ACESSÓRIOS DE FIXAÇÃO, VÁLVULA DE ESCOAMENTO DE PLÁSTICO (PVC) NA COR BRANCA, SIFÃO DE PLÁSTICO (PVC) TIPO COPO NA COR BRANCA, FORNECIMENTO E INSTALAÇÃO, EXCLUSIVE TORNEIRA</v>
          </cell>
          <cell r="D1198" t="str">
            <v>U</v>
          </cell>
          <cell r="E1198">
            <v>139.66999999999999</v>
          </cell>
          <cell r="F1198" t="str">
            <v>ED-50294</v>
          </cell>
          <cell r="G1198"/>
        </row>
        <row r="1199">
          <cell r="A1199" t="str">
            <v>18.04</v>
          </cell>
          <cell r="B1199">
            <v>8889</v>
          </cell>
          <cell r="C1199" t="str">
            <v>TORNEIRA</v>
          </cell>
          <cell r="D1199" t="str">
            <v/>
          </cell>
          <cell r="E1199"/>
          <cell r="F1199" t="str">
            <v>18.04</v>
          </cell>
          <cell r="G1199"/>
        </row>
        <row r="1200">
          <cell r="A1200" t="str">
            <v>ED-50328</v>
          </cell>
          <cell r="B1200" t="str">
            <v>MET-TOR-025</v>
          </cell>
          <cell r="C1200" t="str">
            <v>TORNEIRA METÁLICA PARA BEBEDOURO, ACABAMENTO CROMADO, COM AREJADOR, APLICAÇÃO DE PAREDE, INCLUSIVE FORNECIMENTO E INSTALAÇÃO</v>
          </cell>
          <cell r="D1200" t="str">
            <v>U</v>
          </cell>
          <cell r="E1200">
            <v>98.04</v>
          </cell>
          <cell r="F1200" t="str">
            <v>ED-50328</v>
          </cell>
          <cell r="G1200"/>
        </row>
        <row r="1201">
          <cell r="A1201" t="str">
            <v>ED-50323</v>
          </cell>
          <cell r="B1201" t="str">
            <v>MET-TOR-010</v>
          </cell>
          <cell r="C1201" t="str">
            <v>TORNEIRA METÁLICA PARA IRRIGAÇÃO/JARDIM, ACABAMENTO CROMADO, APLICAÇÃO DE PAREDE, INCLUSIVE FORNECIMENTO E INSTALAÇÃO</v>
          </cell>
          <cell r="D1201" t="str">
            <v>U</v>
          </cell>
          <cell r="E1201">
            <v>35.21</v>
          </cell>
          <cell r="F1201" t="str">
            <v>ED-50323</v>
          </cell>
          <cell r="G1201"/>
        </row>
        <row r="1202">
          <cell r="A1202" t="str">
            <v>ED-50330</v>
          </cell>
          <cell r="B1202" t="str">
            <v>MET-TOR-035</v>
          </cell>
          <cell r="C1202" t="str">
            <v>TORNEIRA METÁLICA PARA LAVATÓRIO, ACABAMENTO CROMADO, COM AREJADOR, APLICAÇÃO DE MESA, INCLUSIVE ENGATE FLEXÍVEL METÁLICO, FORNECIMENTO E INSTALAÇÃO</v>
          </cell>
          <cell r="D1202" t="str">
            <v>U</v>
          </cell>
          <cell r="E1202">
            <v>99.47</v>
          </cell>
          <cell r="F1202" t="str">
            <v>ED-50330</v>
          </cell>
          <cell r="G1202"/>
        </row>
        <row r="1203">
          <cell r="A1203" t="str">
            <v>ED-50329</v>
          </cell>
          <cell r="B1203" t="str">
            <v>MET-TOR-030</v>
          </cell>
          <cell r="C1203" t="str">
            <v>TORNEIRA METÁLICA PARA LAVATÓRIO, FECHAMENTO AUTOMÁTICO, ACABAMENTO CROMADO, COM AREJADOR, APLICAÇÃO DE MESA, INCLUSIVE ENGATE FLEXÍVEL METÁLICO, FORNECIMENTO E INSTALAÇÃO</v>
          </cell>
          <cell r="D1203" t="str">
            <v>U</v>
          </cell>
          <cell r="E1203">
            <v>247.16</v>
          </cell>
          <cell r="F1203" t="str">
            <v>ED-50329</v>
          </cell>
          <cell r="G1203"/>
        </row>
        <row r="1204">
          <cell r="A1204" t="str">
            <v>ED-50326</v>
          </cell>
          <cell r="B1204" t="str">
            <v>MET-TOR-021</v>
          </cell>
          <cell r="C1204" t="str">
            <v>TORNEIRA METÁLICA PARA PIA, ACABAMENTO CROMADO, COM AREJADOR, APLICAÇÃO DE PAREDE, INCLUSIVE FORNECIMENTO E INSTALAÇÃO</v>
          </cell>
          <cell r="D1204" t="str">
            <v>U</v>
          </cell>
          <cell r="E1204">
            <v>66.67</v>
          </cell>
          <cell r="F1204" t="str">
            <v>ED-50326</v>
          </cell>
          <cell r="G1204"/>
        </row>
        <row r="1205">
          <cell r="A1205" t="str">
            <v>ED-50327</v>
          </cell>
          <cell r="B1205" t="str">
            <v>MET-TOR-022</v>
          </cell>
          <cell r="C1205" t="str">
            <v>TORNEIRA METÁLICA PARA PIA, ACABAMENTO CROMADO, SEM AREJADOR, APLICAÇÃO DE PAREDE, INCLUSIVE FORNECIMENTO E INSTALAÇÃ</v>
          </cell>
          <cell r="D1205" t="str">
            <v>U</v>
          </cell>
          <cell r="E1205">
            <v>57.67</v>
          </cell>
          <cell r="F1205" t="str">
            <v>ED-50327</v>
          </cell>
          <cell r="G1205"/>
        </row>
        <row r="1206">
          <cell r="A1206" t="str">
            <v>ED-50324</v>
          </cell>
          <cell r="B1206" t="str">
            <v>MET-TOR-015</v>
          </cell>
          <cell r="C1206" t="str">
            <v>TORNEIRA METÁLICA PARA PIA, BICA MÓVEL, ACABAMENTO CROMADO, COM AREJADOR, APLICAÇÃO DE MESA, INCLUSIVE ENGATE FLEXÍVEL METÁLICO, FORNECIMENTO E INSTALAÇÃO</v>
          </cell>
          <cell r="D1206" t="str">
            <v>U</v>
          </cell>
          <cell r="E1206">
            <v>156.05000000000001</v>
          </cell>
          <cell r="F1206" t="str">
            <v>ED-50324</v>
          </cell>
          <cell r="G1206"/>
        </row>
        <row r="1207">
          <cell r="A1207" t="str">
            <v>ED-50325</v>
          </cell>
          <cell r="B1207" t="str">
            <v>MET-TOR-020</v>
          </cell>
          <cell r="C1207" t="str">
            <v>TORNEIRA METÁLICA PARA PIA, BICA MÓVEL, ACABAMENTO CROMADO, COM AREJADOR, APLICAÇÃO DE PAREDE, INCLUSIVE FORNECIMENTO E INSTALAÇÃO</v>
          </cell>
          <cell r="D1207" t="str">
            <v>U</v>
          </cell>
          <cell r="E1207">
            <v>155.91</v>
          </cell>
          <cell r="F1207" t="str">
            <v>ED-50325</v>
          </cell>
          <cell r="G1207"/>
        </row>
        <row r="1208">
          <cell r="A1208" t="str">
            <v>ED-50331</v>
          </cell>
          <cell r="B1208" t="str">
            <v>MET-TOR-040</v>
          </cell>
          <cell r="C1208" t="str">
            <v>TORNEIRA METÁLICA PARA TANQUE, ACABAMENTO CROMADO, INCLUSIVE ENGATE FLEXÍVEL METÁLICO, FORNECIMENTO E INSTALAÇÃO</v>
          </cell>
          <cell r="D1208" t="str">
            <v>U</v>
          </cell>
          <cell r="E1208">
            <v>47.38</v>
          </cell>
          <cell r="F1208" t="str">
            <v>ED-50331</v>
          </cell>
          <cell r="G1208"/>
        </row>
        <row r="1209">
          <cell r="A1209" t="str">
            <v>18.05</v>
          </cell>
          <cell r="B1209">
            <v>8890</v>
          </cell>
          <cell r="C1209" t="str">
            <v>LIGAÇÃO FLEXÍVEL</v>
          </cell>
          <cell r="D1209" t="str">
            <v/>
          </cell>
          <cell r="E1209"/>
          <cell r="F1209" t="str">
            <v>18.05</v>
          </cell>
          <cell r="G1209"/>
        </row>
        <row r="1210">
          <cell r="A1210" t="str">
            <v>ED-50317</v>
          </cell>
          <cell r="B1210" t="str">
            <v>MET-LIG-005</v>
          </cell>
          <cell r="C1210" t="str">
            <v>LIGAÇÃO FLEXÍVEL METÁLICA, DIÂMETRO 1/2" (20MM), INCLUSIVE FORNECIMENTO E INSTALAÇÃO</v>
          </cell>
          <cell r="D1210" t="str">
            <v>UN</v>
          </cell>
          <cell r="E1210">
            <v>35.65</v>
          </cell>
          <cell r="F1210" t="str">
            <v>ED-50317</v>
          </cell>
          <cell r="G1210"/>
        </row>
        <row r="1211">
          <cell r="A1211" t="str">
            <v>18.06</v>
          </cell>
          <cell r="B1211">
            <v>8891</v>
          </cell>
          <cell r="C1211" t="str">
            <v>VÁLVULA</v>
          </cell>
          <cell r="D1211" t="str">
            <v/>
          </cell>
          <cell r="E1211"/>
          <cell r="F1211" t="str">
            <v>18.06</v>
          </cell>
          <cell r="G1211"/>
        </row>
        <row r="1212">
          <cell r="A1212" t="str">
            <v>ED-50349</v>
          </cell>
          <cell r="B1212" t="str">
            <v>MET-VAL-035</v>
          </cell>
          <cell r="C1212" t="str">
            <v>INSTALAÇÃO DE VÁLVULA DE ESCOAMENTO DE METAL PARA TANQUE,  DN (1.1/4"), ACABAMENTO CROMADO, INCLUSIVE FORNECIMENTO</v>
          </cell>
          <cell r="D1212" t="str">
            <v>U</v>
          </cell>
          <cell r="E1212">
            <v>60.26</v>
          </cell>
          <cell r="F1212" t="str">
            <v>ED-50349</v>
          </cell>
          <cell r="G1212"/>
        </row>
        <row r="1213">
          <cell r="A1213" t="str">
            <v>ED-50335</v>
          </cell>
          <cell r="B1213" t="str">
            <v>MET-VAL-005</v>
          </cell>
          <cell r="C1213" t="str">
            <v>VÁLVULA AMERICANA PIA INOX 1 1/2" X 3/4"</v>
          </cell>
          <cell r="D1213" t="str">
            <v>U</v>
          </cell>
          <cell r="E1213">
            <v>61.85</v>
          </cell>
          <cell r="F1213" t="str">
            <v>ED-50335</v>
          </cell>
          <cell r="G1213"/>
        </row>
        <row r="1214">
          <cell r="A1214" t="str">
            <v>ED-50336</v>
          </cell>
          <cell r="B1214" t="str">
            <v>MET-VAL-010</v>
          </cell>
          <cell r="C1214" t="str">
            <v>VÁLVULA AMERICANA PIA INOX 4" X 1 1/2"</v>
          </cell>
          <cell r="D1214" t="str">
            <v>U</v>
          </cell>
          <cell r="E1214">
            <v>73.02</v>
          </cell>
          <cell r="F1214" t="str">
            <v>ED-50336</v>
          </cell>
          <cell r="G1214"/>
        </row>
        <row r="1215">
          <cell r="A1215" t="str">
            <v>ED-50337</v>
          </cell>
          <cell r="B1215" t="str">
            <v>MET-VAL-015</v>
          </cell>
          <cell r="C1215" t="str">
            <v>VÁLVULA DE DESCARGA COM REGISTRO INTERNO, ACIONAMENTO SIMPLES, DN 1.1/2" (50MM), INCLUSIVE ACABAMENTO DA VÁLVULA</v>
          </cell>
          <cell r="D1215" t="str">
            <v>UN</v>
          </cell>
          <cell r="E1215">
            <v>198.83</v>
          </cell>
          <cell r="F1215" t="str">
            <v>ED-50337</v>
          </cell>
          <cell r="G1215"/>
        </row>
        <row r="1216">
          <cell r="A1216" t="str">
            <v>ED-50347</v>
          </cell>
          <cell r="B1216" t="str">
            <v>MET-VAL-029</v>
          </cell>
          <cell r="C1216" t="str">
            <v>VÁLVULA PARA LAVATÓRIO COM LADRÃO D = 2 1/4" X 1"</v>
          </cell>
          <cell r="D1216" t="str">
            <v>U</v>
          </cell>
          <cell r="E1216">
            <v>36.69</v>
          </cell>
          <cell r="F1216" t="str">
            <v>ED-50347</v>
          </cell>
          <cell r="G1216"/>
        </row>
        <row r="1217">
          <cell r="A1217" t="str">
            <v>ED-50348</v>
          </cell>
          <cell r="B1217" t="str">
            <v>MET-VAL-030</v>
          </cell>
          <cell r="C1217" t="str">
            <v>VÁLVULA PARA MICTÓRIO COM FECHAMENTO AUTOMÁTICO D = 1/2"</v>
          </cell>
          <cell r="D1217" t="str">
            <v>U</v>
          </cell>
          <cell r="E1217">
            <v>78.069999999999993</v>
          </cell>
          <cell r="F1217" t="str">
            <v>ED-50348</v>
          </cell>
          <cell r="G1217"/>
        </row>
        <row r="1218">
          <cell r="A1218" t="str">
            <v>18.07</v>
          </cell>
          <cell r="B1218">
            <v>8892</v>
          </cell>
          <cell r="C1218" t="str">
            <v>SIFÃO</v>
          </cell>
          <cell r="D1218" t="str">
            <v/>
          </cell>
          <cell r="E1218"/>
          <cell r="F1218" t="str">
            <v>18.07</v>
          </cell>
          <cell r="G1218"/>
        </row>
        <row r="1219">
          <cell r="A1219" t="str">
            <v>ED-50320</v>
          </cell>
          <cell r="B1219" t="str">
            <v>MET-SIF-005</v>
          </cell>
          <cell r="C1219" t="str">
            <v>INSTALAÇÃO DE SIFÃO DE METAL PARA LAVATÓRIO, TIPO COPO COM ACABAMENTO CROMADO, DIÂMETRO (1"X1.1/2"), INCLUSIVE FORNECIMENTO</v>
          </cell>
          <cell r="D1219" t="str">
            <v>U</v>
          </cell>
          <cell r="E1219">
            <v>110.92</v>
          </cell>
          <cell r="F1219" t="str">
            <v>ED-50320</v>
          </cell>
          <cell r="G1219"/>
        </row>
        <row r="1220">
          <cell r="A1220" t="str">
            <v>ED-50321</v>
          </cell>
          <cell r="B1220" t="str">
            <v>MET-SIF-010</v>
          </cell>
          <cell r="C1220" t="str">
            <v>INSTALAÇÃO DE SIFÃO DE METAL PARA PIA, TIPO COPO COM ACABAMENTO CROMADO, DIÂMETRO (1.1/2"X1.1/2" OU 2"), INCLUSIVE FORNECIMENTO</v>
          </cell>
          <cell r="D1220" t="str">
            <v>U</v>
          </cell>
          <cell r="E1220">
            <v>137.08000000000001</v>
          </cell>
          <cell r="F1220" t="str">
            <v>ED-50321</v>
          </cell>
          <cell r="G1220"/>
        </row>
        <row r="1221">
          <cell r="A1221" t="str">
            <v>18.08</v>
          </cell>
          <cell r="B1221">
            <v>8893</v>
          </cell>
          <cell r="C1221" t="str">
            <v>BACIA SANITÁRIA</v>
          </cell>
          <cell r="D1221" t="str">
            <v/>
          </cell>
          <cell r="E1221"/>
          <cell r="F1221" t="str">
            <v>18.08</v>
          </cell>
          <cell r="G1221"/>
        </row>
        <row r="1222">
          <cell r="A1222" t="str">
            <v>ED-50300</v>
          </cell>
          <cell r="B1222" t="str">
            <v>LOU-VAS-030</v>
          </cell>
          <cell r="C1222" t="str">
            <v>BACIA DE LOUÇA TURCA CONVENCIONAL, COR BRANCA, INCLUSIVE ACESSÓRIOS, FORNECIMENTO, INSTALAÇÃO E REJUNTAMENTO</v>
          </cell>
          <cell r="D1222" t="str">
            <v>U</v>
          </cell>
          <cell r="E1222">
            <v>443.38</v>
          </cell>
          <cell r="F1222" t="str">
            <v>ED-50300</v>
          </cell>
          <cell r="G1222"/>
        </row>
        <row r="1223">
          <cell r="A1223" t="str">
            <v>ED-50297</v>
          </cell>
          <cell r="B1223" t="str">
            <v>LOU-VAS-015</v>
          </cell>
          <cell r="C1223" t="str">
            <v>BACIA SANITÁRIA (VASO) DE LOUÇA COM CAIXA ACOPLADA, COR BRANCA, INCLUSIVE ACESSÓRIOS DE FIXAÇÃO/VEDAÇÃO, ENGATE FLEXÍVEL METÁLICO, FORNECIMENTO, INSTALAÇÃO E REJUNTAMENTO</v>
          </cell>
          <cell r="D1223" t="str">
            <v>U</v>
          </cell>
          <cell r="E1223">
            <v>435.7</v>
          </cell>
          <cell r="F1223" t="str">
            <v>ED-50297</v>
          </cell>
          <cell r="G1223"/>
        </row>
        <row r="1224">
          <cell r="A1224" t="str">
            <v>ED-50301</v>
          </cell>
          <cell r="B1224" t="str">
            <v>LOU-VAS-035</v>
          </cell>
          <cell r="C1224"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D1224" t="str">
            <v>U</v>
          </cell>
          <cell r="E1224">
            <v>468.53</v>
          </cell>
          <cell r="F1224" t="str">
            <v>ED-50301</v>
          </cell>
          <cell r="G1224"/>
        </row>
        <row r="1225">
          <cell r="A1225" t="str">
            <v>ED-50296</v>
          </cell>
          <cell r="B1225" t="str">
            <v>LOU-VAS-010</v>
          </cell>
          <cell r="C1225" t="str">
            <v>BACIA SANITÁRIA (VASO) DE LOUÇA CONVENCIONAL, COR BRANCA, INCLUSIVE ACESSÓRIOS DE FIXAÇÃO/VEDAÇÃO, FORNECIMENTO, INSTALAÇÃO E REJUNTAMENTO, EXCLUSIVE VÁLVULA DE DESCARGA E TUBO DE LIGAÇÃO</v>
          </cell>
          <cell r="D1225" t="str">
            <v>U</v>
          </cell>
          <cell r="E1225">
            <v>186.39</v>
          </cell>
          <cell r="F1225" t="str">
            <v>ED-50296</v>
          </cell>
          <cell r="G1225"/>
        </row>
        <row r="1226">
          <cell r="A1226" t="str">
            <v>ED-50298</v>
          </cell>
          <cell r="B1226" t="str">
            <v>LOU-VAS-020</v>
          </cell>
          <cell r="C1226" t="str">
            <v>BACIA SANITÁRIA (VASO) DE LOUÇA CONVENCIONAL, COR BRANCA, INCLUSIVE ACESSÓRIOS DE FIXAÇÃO/VEDAÇÃO, VÁLVULA DE DESCARGA METÁLICA COM ACIONAMENTO DUPLO, TUBO DE LIGAÇÃO DE LATÃO COM CANOPLA, FORNECIMENTO, INSTALAÇÃO E REJUNTAMENTO</v>
          </cell>
          <cell r="D1226" t="str">
            <v>U</v>
          </cell>
          <cell r="E1226">
            <v>448.7</v>
          </cell>
          <cell r="F1226" t="str">
            <v>ED-50298</v>
          </cell>
          <cell r="G1226"/>
        </row>
        <row r="1227">
          <cell r="A1227" t="str">
            <v>ED-50299</v>
          </cell>
          <cell r="B1227" t="str">
            <v>LOU-VAS-025</v>
          </cell>
          <cell r="C1227" t="str">
            <v>BACIA SANITÁRIA (VASO) DE LOUÇA CONVENCIONAL INFANTIL, COR BRANCA, INCLUSIVE ACESSÓRIOS DE FIXAÇÃO/VEDAÇÃO, VÁLVULA DE DESCARGA METÁLICA COM ACIONAMENTO DUPLO, TUBO DE LIGAÇÃO DE LATÃO COM CANOPLA, FORNECIMENTO, INSTALAÇÃO E REJUNTAMENTO</v>
          </cell>
          <cell r="D1227" t="str">
            <v>U</v>
          </cell>
          <cell r="E1227">
            <v>565.78</v>
          </cell>
          <cell r="F1227" t="str">
            <v>ED-50299</v>
          </cell>
          <cell r="G1227"/>
        </row>
        <row r="1228">
          <cell r="A1228" t="str">
            <v>ED-50295</v>
          </cell>
          <cell r="B1228" t="str">
            <v>LOU-VAS-005</v>
          </cell>
          <cell r="C1228" t="str">
            <v>VASO SANITÁRIO ENVELOPADO</v>
          </cell>
          <cell r="D1228" t="str">
            <v>U</v>
          </cell>
          <cell r="E1228">
            <v>582.65</v>
          </cell>
          <cell r="F1228" t="str">
            <v>ED-50295</v>
          </cell>
          <cell r="G1228"/>
        </row>
        <row r="1229">
          <cell r="A1229" t="str">
            <v>18.09</v>
          </cell>
          <cell r="B1229">
            <v>8894</v>
          </cell>
          <cell r="C1229" t="str">
            <v>MICTÓRIO</v>
          </cell>
          <cell r="D1229" t="str">
            <v/>
          </cell>
          <cell r="E1229"/>
          <cell r="F1229" t="str">
            <v>18.09</v>
          </cell>
          <cell r="G1229"/>
        </row>
        <row r="1230">
          <cell r="A1230" t="str">
            <v>ED-50285</v>
          </cell>
          <cell r="B1230" t="str">
            <v>LOU-MIC-010</v>
          </cell>
          <cell r="C1230" t="str">
            <v>MICTÓRIO COLETIVO, EM AÇO INOXIDÁVEL, TIPO AISI 304, CHAPA 22, COM DESENVOLVIMENTO DE 1 METRO, INCLUSIVE VÁLVULA DE ESCOAMENTO DE METAL NA COR CROMADA, SIFÃO DE METAL TIPO COPO NA COR CROMADA, FORNECIMENTO E INSTALAÇÃO</v>
          </cell>
          <cell r="D1230" t="str">
            <v>UN</v>
          </cell>
          <cell r="E1230">
            <v>922.44</v>
          </cell>
          <cell r="F1230" t="str">
            <v>ED-50285</v>
          </cell>
          <cell r="G1230"/>
        </row>
        <row r="1231">
          <cell r="A1231" t="str">
            <v>ED-50284</v>
          </cell>
          <cell r="B1231" t="str">
            <v>LOU-MIC-005</v>
          </cell>
          <cell r="C1231" t="str">
            <v>MICTÓRIO COLETIVO, EM AÇO INOXIDÁVEL, TIPO AISI 304, CHAPA 22, COM DESENVOLVIMENTO DE 1,4 METRO, INCLUSIVE VÁLVULA DE ESCOAMENTO DE METAL NA COR CROMADA, SIFÃO DE METAL TIPO COPO NA COR CROMADA, FORNECIMENTO E INSTALAÇÃO</v>
          </cell>
          <cell r="D1231" t="str">
            <v>UN</v>
          </cell>
          <cell r="E1231">
            <v>1197.55</v>
          </cell>
          <cell r="F1231" t="str">
            <v>ED-50284</v>
          </cell>
          <cell r="G1231"/>
        </row>
        <row r="1232">
          <cell r="A1232" t="str">
            <v>ED-50286</v>
          </cell>
          <cell r="B1232" t="str">
            <v>LOU-MIC-011</v>
          </cell>
          <cell r="C1232" t="str">
            <v>MICTÓRIO SIFONADO DE LOUÇA BRANCA, INCLUSIVE ENGATE FLEXÍVEL, EXCLUSIVE VÁLVULA DE DESCARGA</v>
          </cell>
          <cell r="D1232" t="str">
            <v>U</v>
          </cell>
          <cell r="E1232">
            <v>385.71</v>
          </cell>
          <cell r="F1232" t="str">
            <v>ED-50286</v>
          </cell>
          <cell r="G1232"/>
        </row>
        <row r="1233">
          <cell r="A1233" t="str">
            <v>18.10</v>
          </cell>
          <cell r="B1233">
            <v>8895</v>
          </cell>
          <cell r="C1233" t="str">
            <v>VÁLVULA E CAIXA DE DESCARGA</v>
          </cell>
          <cell r="D1233" t="str">
            <v/>
          </cell>
          <cell r="E1233"/>
          <cell r="F1233" t="str">
            <v>18.10</v>
          </cell>
          <cell r="G1233"/>
        </row>
        <row r="1234">
          <cell r="A1234" t="str">
            <v>ED-9134</v>
          </cell>
          <cell r="B1234" t="str">
            <v>-</v>
          </cell>
          <cell r="C1234" t="str">
            <v>BACIA SANITÁRIA (VASO) DE LOUÇA CONVENCIONAL INFANTIL, COR BRANCA, INCLUSIVE ACESSÓRIOS DE FIXAÇÃO/VEDAÇÃO, FORNECIMENTO, INSTALAÇÃO E REJUNTAMENTO, EXCLUSIVE VÁLVULA DE DESCARGA E TUBO DE LIGAÇÃO</v>
          </cell>
          <cell r="D1234" t="str">
            <v>U</v>
          </cell>
          <cell r="E1234">
            <v>303.47000000000003</v>
          </cell>
          <cell r="F1234" t="str">
            <v>ED-9134</v>
          </cell>
          <cell r="G1234"/>
        </row>
        <row r="1235">
          <cell r="A1235" t="str">
            <v>ED-49938</v>
          </cell>
          <cell r="B1235" t="str">
            <v>HID-DES-005</v>
          </cell>
          <cell r="C1235" t="str">
            <v>CAIXA DE DESCARGA PLÁSTICA EXTERNA 12 LTS INSTALADA COM ACESSÓRIOS</v>
          </cell>
          <cell r="D1235" t="str">
            <v>U</v>
          </cell>
          <cell r="E1235">
            <v>134.9</v>
          </cell>
          <cell r="F1235" t="str">
            <v>ED-49938</v>
          </cell>
          <cell r="G1235"/>
        </row>
        <row r="1236">
          <cell r="A1236" t="str">
            <v>ED-9133</v>
          </cell>
          <cell r="B1236" t="str">
            <v>-</v>
          </cell>
          <cell r="C1236" t="str">
            <v>VÁLVULA DE DESCARGA COM REGISTRO INTERNO, ACIONAMENTO DUPLO, DN 1.1/2" (50MM), INCLUSIVE ACABAMENTO DA VÁLVULA</v>
          </cell>
          <cell r="D1236" t="str">
            <v>UN</v>
          </cell>
          <cell r="E1236">
            <v>227.83</v>
          </cell>
          <cell r="F1236" t="str">
            <v>ED-9133</v>
          </cell>
          <cell r="G1236"/>
        </row>
        <row r="1237">
          <cell r="A1237" t="str">
            <v>18.11</v>
          </cell>
          <cell r="B1237">
            <v>8896</v>
          </cell>
          <cell r="C1237" t="str">
            <v>BEBEDOURO ELÉTRICO</v>
          </cell>
          <cell r="D1237" t="str">
            <v/>
          </cell>
          <cell r="E1237"/>
          <cell r="F1237" t="str">
            <v>18.11</v>
          </cell>
          <cell r="G1237"/>
        </row>
        <row r="1238">
          <cell r="A1238" t="str">
            <v>ED-48169</v>
          </cell>
          <cell r="B1238" t="str">
            <v>ACE-BEB-010</v>
          </cell>
          <cell r="C1238" t="str">
            <v>BEBEDOURO GEMINADO MG-F 80 INOX</v>
          </cell>
          <cell r="D1238" t="str">
            <v>U</v>
          </cell>
          <cell r="E1238">
            <v>690.31</v>
          </cell>
          <cell r="F1238" t="str">
            <v>ED-48169</v>
          </cell>
          <cell r="G1238"/>
        </row>
        <row r="1239">
          <cell r="A1239" t="str">
            <v>ED-48170</v>
          </cell>
          <cell r="B1239" t="str">
            <v>ACE-BEB-015</v>
          </cell>
          <cell r="C1239" t="str">
            <v>BEBEDOURO MF-F PINTADO</v>
          </cell>
          <cell r="D1239" t="str">
            <v>U</v>
          </cell>
          <cell r="E1239">
            <v>790.31</v>
          </cell>
          <cell r="F1239" t="str">
            <v>ED-48170</v>
          </cell>
          <cell r="G1239"/>
        </row>
        <row r="1240">
          <cell r="A1240" t="str">
            <v>ED-48171</v>
          </cell>
          <cell r="B1240" t="str">
            <v>ACE-BEB-020</v>
          </cell>
          <cell r="C1240" t="str">
            <v>BEBEDOURO MG-F INFANTIL INOX</v>
          </cell>
          <cell r="D1240" t="str">
            <v>U</v>
          </cell>
          <cell r="E1240">
            <v>750.31</v>
          </cell>
          <cell r="F1240" t="str">
            <v>ED-48171</v>
          </cell>
          <cell r="G1240"/>
        </row>
        <row r="1241">
          <cell r="A1241" t="str">
            <v>ED-48172</v>
          </cell>
          <cell r="B1241" t="str">
            <v>ACE-BEB-025</v>
          </cell>
          <cell r="C1241" t="str">
            <v>BEBEDOURO MG-F INFANTIL PINTADO</v>
          </cell>
          <cell r="D1241" t="str">
            <v>U</v>
          </cell>
          <cell r="E1241">
            <v>690.31</v>
          </cell>
          <cell r="F1241" t="str">
            <v>ED-48172</v>
          </cell>
          <cell r="G1241"/>
        </row>
        <row r="1242">
          <cell r="A1242" t="str">
            <v>ED-48177</v>
          </cell>
          <cell r="B1242" t="str">
            <v>ACE-FIL-005</v>
          </cell>
          <cell r="C1242" t="str">
            <v>FILTRO AP-200 CURTO</v>
          </cell>
          <cell r="D1242" t="str">
            <v>U</v>
          </cell>
          <cell r="E1242">
            <v>151.76</v>
          </cell>
          <cell r="F1242" t="str">
            <v>ED-48177</v>
          </cell>
          <cell r="G1242"/>
        </row>
        <row r="1243">
          <cell r="A1243" t="str">
            <v>18.12</v>
          </cell>
          <cell r="B1243">
            <v>8897</v>
          </cell>
          <cell r="C1243" t="str">
            <v>DUCHA HIGIÊNICA</v>
          </cell>
          <cell r="D1243" t="str">
            <v/>
          </cell>
          <cell r="E1243"/>
          <cell r="F1243" t="str">
            <v>18.12</v>
          </cell>
          <cell r="G1243"/>
        </row>
        <row r="1244">
          <cell r="A1244" t="str">
            <v>ED-50316</v>
          </cell>
          <cell r="B1244" t="str">
            <v>MET-DUC-005</v>
          </cell>
          <cell r="C1244" t="str">
            <v>DUCHA HIGIÊNICA COM REGISTRO PARA CONTROLE DE FLUXO DE ÁGUA, DIÂMETRO 1/2" (20MM), INCLUSIVE FORNECIMENTO E INSTALAÇÃO</v>
          </cell>
          <cell r="D1244" t="str">
            <v>UN</v>
          </cell>
          <cell r="E1244">
            <v>136.13</v>
          </cell>
          <cell r="F1244" t="str">
            <v>ED-50316</v>
          </cell>
          <cell r="G1244"/>
        </row>
        <row r="1245">
          <cell r="A1245" t="str">
            <v>18.13</v>
          </cell>
          <cell r="B1245">
            <v>8898</v>
          </cell>
          <cell r="C1245" t="str">
            <v>CHUVEIRO</v>
          </cell>
          <cell r="D1245" t="str">
            <v/>
          </cell>
          <cell r="E1245"/>
          <cell r="F1245" t="str">
            <v>18.13</v>
          </cell>
          <cell r="G1245"/>
        </row>
        <row r="1246">
          <cell r="A1246" t="str">
            <v>ED-50310</v>
          </cell>
          <cell r="B1246" t="str">
            <v>MET-CHU-005</v>
          </cell>
          <cell r="C1246" t="str">
            <v>BRAÇO PARA CHUVEIRO, COMPRIMENTO 40 CM, DIÂMETRO NOMINAL DE 1/2" (20MM), INCLUSIVE ACABAMENTO</v>
          </cell>
          <cell r="D1246" t="str">
            <v>UN</v>
          </cell>
          <cell r="E1246">
            <v>18.27</v>
          </cell>
          <cell r="F1246" t="str">
            <v>ED-50310</v>
          </cell>
          <cell r="G1246"/>
        </row>
        <row r="1247">
          <cell r="A1247" t="str">
            <v>ED-50311</v>
          </cell>
          <cell r="B1247" t="str">
            <v>MET-CHU-015</v>
          </cell>
          <cell r="C1247" t="str">
            <v>CHUVEIRO COM ARTICULAÇÃO 517-C D = 1/2"</v>
          </cell>
          <cell r="D1247" t="str">
            <v>U</v>
          </cell>
          <cell r="E1247">
            <v>121.49</v>
          </cell>
          <cell r="F1247" t="str">
            <v>ED-50311</v>
          </cell>
          <cell r="G1247"/>
        </row>
        <row r="1248">
          <cell r="A1248" t="str">
            <v>ED-50314</v>
          </cell>
          <cell r="B1248" t="str">
            <v>MET-CHU-030</v>
          </cell>
          <cell r="C1248" t="str">
            <v>CHUVEIRO ELÉTRICO COM RESISTÊNCIA BLINDADA</v>
          </cell>
          <cell r="D1248" t="str">
            <v>U</v>
          </cell>
          <cell r="E1248">
            <v>209.01</v>
          </cell>
          <cell r="F1248" t="str">
            <v>ED-50314</v>
          </cell>
          <cell r="G1248"/>
        </row>
        <row r="1249">
          <cell r="A1249" t="str">
            <v>ED-50313</v>
          </cell>
          <cell r="B1249" t="str">
            <v>MET-CHU-025</v>
          </cell>
          <cell r="C1249" t="str">
            <v>CHUVEIRO-ELÉTRICO CROMADO 1/2"</v>
          </cell>
          <cell r="D1249" t="str">
            <v>U</v>
          </cell>
          <cell r="E1249">
            <v>62.28</v>
          </cell>
          <cell r="F1249" t="str">
            <v>ED-50313</v>
          </cell>
          <cell r="G1249"/>
        </row>
        <row r="1250">
          <cell r="A1250" t="str">
            <v>18.14</v>
          </cell>
          <cell r="B1250">
            <v>8899</v>
          </cell>
          <cell r="C1250" t="str">
            <v>COMPLEMENTO DE LOUÇA</v>
          </cell>
          <cell r="D1250" t="str">
            <v/>
          </cell>
          <cell r="E1250"/>
          <cell r="F1250" t="str">
            <v>18.14</v>
          </cell>
          <cell r="G1250"/>
        </row>
        <row r="1251">
          <cell r="A1251" t="str">
            <v>ED-48156</v>
          </cell>
          <cell r="B1251" t="str">
            <v>ACE-ASS-005</v>
          </cell>
          <cell r="C1251" t="str">
            <v>ASSENTO BRANCO PARA VASO</v>
          </cell>
          <cell r="D1251" t="str">
            <v>U</v>
          </cell>
          <cell r="E1251">
            <v>25.86</v>
          </cell>
          <cell r="F1251" t="str">
            <v>ED-48156</v>
          </cell>
          <cell r="G1251"/>
        </row>
        <row r="1252">
          <cell r="A1252" t="str">
            <v>ED-48157</v>
          </cell>
          <cell r="B1252" t="str">
            <v>ACE-ASS-015</v>
          </cell>
          <cell r="C1252" t="str">
            <v>ASSENTO PARA VASO PNE (NBR 9050)</v>
          </cell>
          <cell r="D1252" t="str">
            <v>U</v>
          </cell>
          <cell r="E1252">
            <v>105.67</v>
          </cell>
          <cell r="F1252" t="str">
            <v>ED-48157</v>
          </cell>
          <cell r="G1252"/>
        </row>
        <row r="1253">
          <cell r="A1253" t="str">
            <v>ED-48159</v>
          </cell>
          <cell r="B1253" t="str">
            <v>ACE-BAN-015</v>
          </cell>
          <cell r="C1253" t="str">
            <v>BANCO ARTICULADO EM FÓRMICA COM CANTOS ARREDONDADOS E SUPERFÍCIE ANTIDERRAPANTE IMPERMEÁVEL, PROFUNDIDADE MÍNIMA DE 0,45 M E COMPRIMENTO MÍNIMO DE 0,70 M, PARA ESFORÇO DE 1,5 KN CONFORME NBR 9050</v>
          </cell>
          <cell r="D1253" t="str">
            <v>U</v>
          </cell>
          <cell r="E1253">
            <v>712.09</v>
          </cell>
          <cell r="F1253" t="str">
            <v>ED-48159</v>
          </cell>
          <cell r="G1253"/>
        </row>
        <row r="1254">
          <cell r="A1254" t="str">
            <v>ED-50309</v>
          </cell>
          <cell r="B1254" t="str">
            <v>MET-BOL-005</v>
          </cell>
          <cell r="C1254" t="str">
            <v>BOLSA DE BORRACHA D = 1 1/2"</v>
          </cell>
          <cell r="D1254" t="str">
            <v>U</v>
          </cell>
          <cell r="E1254">
            <v>13.65</v>
          </cell>
          <cell r="F1254" t="str">
            <v>ED-50309</v>
          </cell>
          <cell r="G1254"/>
        </row>
        <row r="1255">
          <cell r="A1255" t="str">
            <v>ED-48174</v>
          </cell>
          <cell r="B1255" t="str">
            <v>ACE-CAB-005</v>
          </cell>
          <cell r="C1255" t="str">
            <v>CABIDE DE LOUÇA COM DOIS (2) GANCHOS, NA COR BRANCA, ASSENTAMENTO EM ARGAMASSA INDUSTRIALIZADA, INCLUSIVE REJUNTAMENTO E FORNECIMENTO</v>
          </cell>
          <cell r="D1255" t="str">
            <v>UN</v>
          </cell>
          <cell r="E1255">
            <v>26.46</v>
          </cell>
          <cell r="F1255" t="str">
            <v>ED-48174</v>
          </cell>
          <cell r="G1255"/>
        </row>
        <row r="1256">
          <cell r="A1256" t="str">
            <v>ED-48175</v>
          </cell>
          <cell r="B1256" t="str">
            <v>ACE-CAB-010</v>
          </cell>
          <cell r="C1256" t="str">
            <v>CABIDE EM TUBO DE AÇO GALVANIZADO D = 1/2"</v>
          </cell>
          <cell r="D1256" t="str">
            <v>U</v>
          </cell>
          <cell r="E1256">
            <v>41.55</v>
          </cell>
          <cell r="F1256" t="str">
            <v>ED-48175</v>
          </cell>
          <cell r="G1256"/>
        </row>
        <row r="1257">
          <cell r="A1257" t="str">
            <v>ED-48176</v>
          </cell>
          <cell r="B1257" t="str">
            <v>ACE-CAB-015</v>
          </cell>
          <cell r="C1257" t="str">
            <v>CABIDE METÁLICO SIMPLES CROMADO, INCLUSIVE FIXAÇÃO</v>
          </cell>
          <cell r="D1257" t="str">
            <v>U</v>
          </cell>
          <cell r="E1257">
            <v>28.02</v>
          </cell>
          <cell r="F1257" t="str">
            <v>ED-48176</v>
          </cell>
          <cell r="G1257"/>
        </row>
        <row r="1258">
          <cell r="A1258" t="str">
            <v>ED-48180</v>
          </cell>
          <cell r="B1258" t="str">
            <v>ACE-PAP-010</v>
          </cell>
          <cell r="C1258" t="str">
            <v>DISPENSER EM AÇO INOX PARA PAPEL TOALHA 2 OU 3 FOLHAS</v>
          </cell>
          <cell r="D1258" t="str">
            <v>U</v>
          </cell>
          <cell r="E1258">
            <v>146.99</v>
          </cell>
          <cell r="F1258" t="str">
            <v>ED-48180</v>
          </cell>
          <cell r="G1258"/>
        </row>
        <row r="1259">
          <cell r="A1259" t="str">
            <v>ED-48182</v>
          </cell>
          <cell r="B1259" t="str">
            <v>ACE-PAP-020</v>
          </cell>
          <cell r="C1259" t="str">
            <v>DISPENSER EM PLÁSTICO PARA PAPEL TOALHA 2 OU 3 FOLHAS</v>
          </cell>
          <cell r="D1259" t="str">
            <v>U</v>
          </cell>
          <cell r="E1259">
            <v>39.68</v>
          </cell>
          <cell r="F1259" t="str">
            <v>ED-48182</v>
          </cell>
          <cell r="G1259"/>
        </row>
        <row r="1260">
          <cell r="A1260" t="str">
            <v>ED-50318</v>
          </cell>
          <cell r="B1260" t="str">
            <v>MET-LIG-010</v>
          </cell>
          <cell r="C1260" t="str">
            <v>LIGAÇÃO PARA SAÍDA DE VASO SANITÁRIO PVC CROMADO</v>
          </cell>
          <cell r="D1260" t="str">
            <v>U</v>
          </cell>
          <cell r="E1260">
            <v>59.88</v>
          </cell>
          <cell r="F1260" t="str">
            <v>ED-50318</v>
          </cell>
          <cell r="G1260"/>
        </row>
        <row r="1261">
          <cell r="A1261" t="str">
            <v>ED-48185</v>
          </cell>
          <cell r="B1261" t="str">
            <v>ACE-SAB-010</v>
          </cell>
          <cell r="C1261" t="str">
            <v>MEIA SABONETEIRA DE LOUÇA, NA COR BRANCA, ASSENTAMENTO COM ARGAMASSA INDUSTRIALIZADA, INCLUSIVE REJUNTAMENTO E FORNECIMENTO</v>
          </cell>
          <cell r="D1261" t="str">
            <v>UN</v>
          </cell>
          <cell r="E1261">
            <v>37.44</v>
          </cell>
          <cell r="F1261" t="str">
            <v>ED-48185</v>
          </cell>
          <cell r="G1261"/>
        </row>
        <row r="1262">
          <cell r="A1262" t="str">
            <v>ED-48179</v>
          </cell>
          <cell r="B1262" t="str">
            <v>ACE-PAP-005</v>
          </cell>
          <cell r="C1262" t="str">
            <v>PAPELEIRA DE LOUÇA COM ROLETE, NA COR BRANCA, ASSENTAMENTO COM ARGAMASSA INDUSTRIALIZADA, INCLUSIVE REJUNTAMENTO E FORNECIMENTO</v>
          </cell>
          <cell r="D1262" t="str">
            <v>UN</v>
          </cell>
          <cell r="E1262">
            <v>53.87</v>
          </cell>
          <cell r="F1262" t="str">
            <v>ED-48179</v>
          </cell>
          <cell r="G1262"/>
        </row>
        <row r="1263">
          <cell r="A1263" t="str">
            <v>ED-48181</v>
          </cell>
          <cell r="B1263" t="str">
            <v>ACE-PAP-015</v>
          </cell>
          <cell r="C1263" t="str">
            <v>PAPELEIRA METÁLICA CROMADA, INCLUSIVE FIXAÇÃO</v>
          </cell>
          <cell r="D1263" t="str">
            <v>U</v>
          </cell>
          <cell r="E1263">
            <v>49.86</v>
          </cell>
          <cell r="F1263" t="str">
            <v>ED-48181</v>
          </cell>
          <cell r="G1263"/>
        </row>
        <row r="1264">
          <cell r="A1264" t="str">
            <v>ED-50319</v>
          </cell>
          <cell r="B1264" t="str">
            <v>MET-PAR-005</v>
          </cell>
          <cell r="C1264" t="str">
            <v xml:space="preserve">PARAFUSO CASTELO, NÚMERO 8, INCLUSIVE FORNECIMENTO COM ARRUELA E BUCHA DE NYLON
</v>
          </cell>
          <cell r="D1264" t="str">
            <v>UN</v>
          </cell>
          <cell r="E1264">
            <v>3.71</v>
          </cell>
          <cell r="F1264" t="str">
            <v>ED-50319</v>
          </cell>
          <cell r="G1264"/>
        </row>
        <row r="1265">
          <cell r="A1265" t="str">
            <v>ED-48186</v>
          </cell>
          <cell r="B1265" t="str">
            <v>ACE-SAB-015</v>
          </cell>
          <cell r="C1265" t="str">
            <v xml:space="preserve">SABONETEIRA DE LOUÇA, NA COR BRANCA, ASSENTAMENTO COM ARGAMASSA INDUSTRIALIZADA, INCLUSIVE REJUNTAMENTO E FORNECIMENTO
</v>
          </cell>
          <cell r="D1265" t="str">
            <v>UN</v>
          </cell>
          <cell r="E1265">
            <v>43.67</v>
          </cell>
          <cell r="F1265" t="str">
            <v>ED-48186</v>
          </cell>
          <cell r="G1265"/>
        </row>
        <row r="1266">
          <cell r="A1266" t="str">
            <v>ED-48187</v>
          </cell>
          <cell r="B1266" t="str">
            <v>ACE-SAB-020</v>
          </cell>
          <cell r="C1266" t="str">
            <v>SABONETEIRA METÁLICA CROMADA, TIPO CONCHA, DE SOBREPOR</v>
          </cell>
          <cell r="D1266" t="str">
            <v>U</v>
          </cell>
          <cell r="E1266">
            <v>47.09</v>
          </cell>
          <cell r="F1266" t="str">
            <v>ED-48187</v>
          </cell>
          <cell r="G1266"/>
        </row>
        <row r="1267">
          <cell r="A1267" t="str">
            <v>ED-50332</v>
          </cell>
          <cell r="B1267" t="str">
            <v>MET-TUB-005</v>
          </cell>
          <cell r="C1267" t="str">
            <v>TUBO DE LIGAÇÃO DE ÁGUA PARA BACIA SANITÁRIA (VASO), DN 1.1/2", COMPRIMENTO 20CM, INCLUSIVE CANOPLA, SPUD, FORNECIMENTO E INSTALAÇÃO</v>
          </cell>
          <cell r="D1267" t="str">
            <v>U</v>
          </cell>
          <cell r="E1267">
            <v>43.07</v>
          </cell>
          <cell r="F1267" t="str">
            <v>ED-50332</v>
          </cell>
          <cell r="G1267"/>
        </row>
        <row r="1268">
          <cell r="A1268" t="str">
            <v>ED-9135</v>
          </cell>
          <cell r="B1268" t="str">
            <v>-</v>
          </cell>
          <cell r="C1268" t="str">
            <v>TUBO DE LIGAÇÃO DE ÁGUA PARA BACIA SANITÁRIA (VASO), DN 1.1/2", COMPRIMENTO 25CM, INCLUSIVE CANOPLA, SPUD, FORNECIMENTO E INSTALAÇÃO</v>
          </cell>
          <cell r="D1268" t="str">
            <v>U</v>
          </cell>
          <cell r="E1268">
            <v>34.479999999999997</v>
          </cell>
          <cell r="F1268" t="str">
            <v>ED-9135</v>
          </cell>
          <cell r="G1268"/>
        </row>
        <row r="1269">
          <cell r="A1269" t="str">
            <v>ED-50333</v>
          </cell>
          <cell r="B1269" t="str">
            <v>MET-TUB-010</v>
          </cell>
          <cell r="C1269" t="str">
            <v>TUBO LONGO DN 40MM (1.1/2"), PARA CAIXA DE DESCARGA, INCLUSIVE FORNECIMENTO E INSTALAÇÃO</v>
          </cell>
          <cell r="D1269" t="str">
            <v>U</v>
          </cell>
          <cell r="E1269">
            <v>20.350000000000001</v>
          </cell>
          <cell r="F1269" t="str">
            <v>ED-50333</v>
          </cell>
          <cell r="G1269"/>
        </row>
        <row r="1270">
          <cell r="A1270" t="str">
            <v>ED-50334</v>
          </cell>
          <cell r="B1270" t="str">
            <v>MET-TUB-015</v>
          </cell>
          <cell r="C1270" t="str">
            <v>TUBO PARA VÁLVULA DE DESCARGA Nº. 18 COM ADAPTADOR D = 1 1/2"</v>
          </cell>
          <cell r="D1270" t="str">
            <v>U</v>
          </cell>
          <cell r="E1270">
            <v>42.57</v>
          </cell>
          <cell r="F1270" t="str">
            <v>ED-50334</v>
          </cell>
          <cell r="G1270"/>
        </row>
        <row r="1271">
          <cell r="A1271" t="str">
            <v>18.15</v>
          </cell>
          <cell r="B1271">
            <v>8900</v>
          </cell>
          <cell r="C1271" t="str">
            <v>DISPENSADOR</v>
          </cell>
          <cell r="D1271" t="str">
            <v/>
          </cell>
          <cell r="E1271"/>
          <cell r="F1271" t="str">
            <v>18.15</v>
          </cell>
          <cell r="G1271"/>
        </row>
        <row r="1272">
          <cell r="A1272" t="str">
            <v>ED-48155</v>
          </cell>
          <cell r="B1272" t="str">
            <v>ACE-ALC-010</v>
          </cell>
          <cell r="C1272" t="str">
            <v>DISPENSER PARA GEL/ÁLCOOL COM RESERVATORIO 800 ML</v>
          </cell>
          <cell r="D1272" t="str">
            <v>U</v>
          </cell>
          <cell r="E1272">
            <v>51.99</v>
          </cell>
          <cell r="F1272" t="str">
            <v>ED-48155</v>
          </cell>
          <cell r="G1272"/>
        </row>
        <row r="1273">
          <cell r="A1273" t="str">
            <v>ED-48183</v>
          </cell>
          <cell r="B1273" t="str">
            <v>ACE-PAP-025</v>
          </cell>
          <cell r="C1273" t="str">
            <v>PAPELEIRA PLASTICA TIPO DISPENSER PARA PAPEL HIGIENICO ROLAO</v>
          </cell>
          <cell r="D1273" t="str">
            <v>U</v>
          </cell>
          <cell r="E1273">
            <v>39.68</v>
          </cell>
          <cell r="F1273" t="str">
            <v>ED-48183</v>
          </cell>
          <cell r="G1273"/>
        </row>
        <row r="1274">
          <cell r="A1274" t="str">
            <v>ED-48184</v>
          </cell>
          <cell r="B1274" t="str">
            <v>ACE-SAB-005</v>
          </cell>
          <cell r="C1274" t="str">
            <v>SABONETEIRA EM AÇO INOX TIPO DISPENSER PARA SABONETE LIQUIDO COM RESERVATORIO 800 ML</v>
          </cell>
          <cell r="D1274" t="str">
            <v>U</v>
          </cell>
          <cell r="E1274">
            <v>161.5</v>
          </cell>
          <cell r="F1274" t="str">
            <v>ED-48184</v>
          </cell>
          <cell r="G1274"/>
        </row>
        <row r="1275">
          <cell r="A1275" t="str">
            <v>ED-48189</v>
          </cell>
          <cell r="B1275" t="str">
            <v>ACE-SAB-030</v>
          </cell>
          <cell r="C1275" t="str">
            <v>SABONETEIRA PLASTICA TIPO DISPENSER PARA SABONETE LIQUIDO COM RESERVATORIO 1500 ML</v>
          </cell>
          <cell r="D1275" t="str">
            <v>U</v>
          </cell>
          <cell r="E1275">
            <v>64.13</v>
          </cell>
          <cell r="F1275" t="str">
            <v>ED-48189</v>
          </cell>
          <cell r="G1275"/>
        </row>
        <row r="1276">
          <cell r="A1276" t="str">
            <v>ED-48188</v>
          </cell>
          <cell r="B1276" t="str">
            <v>ACE-SAB-025</v>
          </cell>
          <cell r="C1276" t="str">
            <v>SABONETEIRA PLASTICA TIPO DISPENSER PARA SABONETE LIQUIDO COM RESERVATORIO 800 ML</v>
          </cell>
          <cell r="D1276" t="str">
            <v>U</v>
          </cell>
          <cell r="E1276">
            <v>53.27</v>
          </cell>
          <cell r="F1276" t="str">
            <v>ED-48188</v>
          </cell>
          <cell r="G1276"/>
        </row>
        <row r="1277">
          <cell r="A1277" t="str">
            <v>18.16</v>
          </cell>
          <cell r="B1277">
            <v>8901</v>
          </cell>
          <cell r="C1277" t="str">
            <v>EQUIPAMENTO PARA ACESSIBILIDADE (PMR/PCR)</v>
          </cell>
          <cell r="D1277" t="str">
            <v/>
          </cell>
          <cell r="E1277"/>
          <cell r="F1277" t="str">
            <v>18.16</v>
          </cell>
          <cell r="G1277"/>
        </row>
        <row r="1278">
          <cell r="A1278" t="str">
            <v>ED-48158</v>
          </cell>
          <cell r="B1278" t="str">
            <v>ACE-BAN-010</v>
          </cell>
          <cell r="C1278" t="str">
            <v>BANCO ARTICULADO EM AÇO INOX COM CANTOS ARREDONDADOS, PROFUNDIDADE MÍNIMA DE 0,45 M E COMPRIMENTO MÍNIMO DE 0,70 M, CONFORME NBR 9050</v>
          </cell>
          <cell r="D1278" t="str">
            <v>U</v>
          </cell>
          <cell r="E1278">
            <v>578.79</v>
          </cell>
          <cell r="F1278" t="str">
            <v>ED-48158</v>
          </cell>
          <cell r="G1278"/>
        </row>
        <row r="1279">
          <cell r="A1279" t="str">
            <v>ED-48165</v>
          </cell>
          <cell r="B1279" t="str">
            <v>ACE-BAR-030</v>
          </cell>
          <cell r="C1279" t="str">
            <v>BARRA DE APOIO EM AÇO INOX POLIDO EM "L", DN 1.1/4" (31,75MM), PARA ACESSIBILIDADE (PMR/PCR), COMPRIMENTO 140CM, INSTALADO EM PAREDE, INCLUSIVE FORNECIMENTO, INSTALAÇÃO E ACESSÓRIOS PARA FIXAÇÃO</v>
          </cell>
          <cell r="D1279" t="str">
            <v>UN</v>
          </cell>
          <cell r="E1279">
            <v>267.17</v>
          </cell>
          <cell r="F1279" t="str">
            <v>ED-48165</v>
          </cell>
          <cell r="G1279"/>
        </row>
        <row r="1280">
          <cell r="A1280" t="str">
            <v>ED-48167</v>
          </cell>
          <cell r="B1280" t="str">
            <v>ACE-BAR-040</v>
          </cell>
          <cell r="C1280" t="str">
            <v xml:space="preserve">BARRA DE APOIO EM AÇO INOX POLIDO PARA LAVATÓRIO DE CANTO, DN 1.1/4" (31,75MM), PARA ACESSIBILIDADE (PMR/PCR), INSTALADO EM PAREDE, INCLUSIVE FORNECIMENTO, INSTALAÇÃO E ACESSÓRIOS PARA FIXAÇÃO
</v>
          </cell>
          <cell r="D1280" t="str">
            <v>UN</v>
          </cell>
          <cell r="E1280">
            <v>239.79</v>
          </cell>
          <cell r="F1280" t="str">
            <v>ED-48167</v>
          </cell>
          <cell r="G1280"/>
        </row>
        <row r="1281">
          <cell r="A1281" t="str">
            <v>ED-48161</v>
          </cell>
          <cell r="B1281" t="str">
            <v>ACE-BAR-010</v>
          </cell>
          <cell r="C1281" t="str">
            <v xml:space="preserve">BARRA DE APOIO EM AÇO INOX POLIDO RETA, DN 1.1/4" (31,75MM), PARA ACESSIBILIDADE (PMR/PCR), COMPRIMENTO 100CM, INSTALADO EM PAREDE, INCLUSIVE FORNECIMENTO, INSTALAÇÃO E ACESSÓRIOS PARA FIXAÇÃO
</v>
          </cell>
          <cell r="D1281" t="str">
            <v>UN</v>
          </cell>
          <cell r="E1281">
            <v>226.13</v>
          </cell>
          <cell r="F1281" t="str">
            <v>ED-48161</v>
          </cell>
          <cell r="G1281"/>
        </row>
        <row r="1282">
          <cell r="A1282" t="str">
            <v>ED-48166</v>
          </cell>
          <cell r="B1282" t="str">
            <v>ACE-BAR-035</v>
          </cell>
          <cell r="C1282" t="str">
            <v>BARRA DE APOIO EM AÇO INOX POLIDO RETA, DN 1.1/4" (31,75MM), PARA ACESSIBILIDADE (PMR/PCR), COMPRIMENTO 120CM, INSTALADO EM PAREDE, INCLUSIVE FORNECIMENTO, INSTALAÇÃO E ACESSÓRIOS PARA FIXAÇÃO</v>
          </cell>
          <cell r="D1282" t="str">
            <v>UN</v>
          </cell>
          <cell r="E1282">
            <v>262.64</v>
          </cell>
          <cell r="F1282" t="str">
            <v>ED-48166</v>
          </cell>
          <cell r="G1282"/>
        </row>
        <row r="1283">
          <cell r="A1283" t="str">
            <v>ED-48163</v>
          </cell>
          <cell r="B1283" t="str">
            <v>ACE-BAR-020</v>
          </cell>
          <cell r="C1283" t="str">
            <v>BARRA DE APOIO EM AÇO INOX POLIDO RETA, DN 1.1/4" (31,75MM), PARA ACESSIBILIDADE (PMR/PCR), COMPRIMENTO 40CM, INSTALADO EM PORTA/PAREDE, INCLUSIVE FORNECIMENTO, INSTALAÇÃO E ACESSÓRIOS PARA FIXAÇÃO</v>
          </cell>
          <cell r="D1283" t="str">
            <v>UN</v>
          </cell>
          <cell r="E1283">
            <v>100.86</v>
          </cell>
          <cell r="F1283" t="str">
            <v>ED-48163</v>
          </cell>
          <cell r="G1283"/>
        </row>
        <row r="1284">
          <cell r="A1284" t="str">
            <v>ED-48164</v>
          </cell>
          <cell r="B1284" t="str">
            <v>ACE-BAR-025</v>
          </cell>
          <cell r="C1284" t="str">
            <v xml:space="preserve">BARRA DE APOIO EM AÇO INOX POLIDO RETA, DN 1.1/4" (31,75MM), PARA ACESSIBILIDADE (PMR/PCR), COMPRIMENTO 70CM, INSTALADO EM PAREDE, INCLUSIVE FORNECIMENTO, INSTALAÇÃO E ACESSÓRIOS PARA FIXAÇÃO
</v>
          </cell>
          <cell r="D1284" t="str">
            <v>UN</v>
          </cell>
          <cell r="E1284">
            <v>204.5</v>
          </cell>
          <cell r="F1284" t="str">
            <v>ED-48164</v>
          </cell>
          <cell r="G1284"/>
        </row>
        <row r="1285">
          <cell r="A1285" t="str">
            <v>ED-48160</v>
          </cell>
          <cell r="B1285" t="str">
            <v>ACE-BAR-005</v>
          </cell>
          <cell r="C1285" t="str">
            <v>BARRA DE APOIO EM AÇO INOX POLIDO RETA, DN 1.1/4" (31,75MM), PARA ACESSIBILIDADE (PMR/PCR), COMPRIMENTO 80CM, INSTALADO EM PAREDE, INCLUSIVE FORNECIMENTO, INSTALAÇÃO E ACESSÓRIOS PARA FIXAÇÃO</v>
          </cell>
          <cell r="D1285" t="str">
            <v>UN</v>
          </cell>
          <cell r="E1285">
            <v>216.74</v>
          </cell>
          <cell r="F1285" t="str">
            <v>ED-48160</v>
          </cell>
          <cell r="G1285"/>
        </row>
        <row r="1286">
          <cell r="A1286" t="str">
            <v>ED-48162</v>
          </cell>
          <cell r="B1286" t="str">
            <v>ACE-BAR-015</v>
          </cell>
          <cell r="C1286" t="str">
            <v>BARRA DE APOIO EM AÇO INOX POLIDO RETA, DN 1.1/4" (31,75MM), PARA ACESSIBILIDADE (PMR/PCR), COMPRIMENTO 90CM, INSTALADO EM PAREDE, INCLUSIVE FORNECIMENTO, INSTALAÇÃO E ACESSÓRIOS PARA FIXAÇÃO</v>
          </cell>
          <cell r="D1286" t="str">
            <v>UN</v>
          </cell>
          <cell r="E1286">
            <v>226.13</v>
          </cell>
          <cell r="F1286" t="str">
            <v>ED-48162</v>
          </cell>
          <cell r="G1286"/>
        </row>
        <row r="1287">
          <cell r="A1287" t="str">
            <v>19.</v>
          </cell>
          <cell r="B1287">
            <v>8680</v>
          </cell>
          <cell r="C1287" t="str">
            <v>BANCADAS E PRATELEIRAS</v>
          </cell>
          <cell r="D1287" t="str">
            <v/>
          </cell>
          <cell r="E1287"/>
          <cell r="F1287" t="str">
            <v>19.</v>
          </cell>
          <cell r="G1287"/>
        </row>
        <row r="1288">
          <cell r="A1288" t="str">
            <v>19.01</v>
          </cell>
          <cell r="B1288">
            <v>8902</v>
          </cell>
          <cell r="C1288" t="str">
            <v>BANCADA EM AÇO INOX</v>
          </cell>
          <cell r="D1288" t="str">
            <v/>
          </cell>
          <cell r="E1288"/>
          <cell r="F1288" t="str">
            <v>19.01</v>
          </cell>
          <cell r="G1288"/>
        </row>
        <row r="1289">
          <cell r="A1289" t="str">
            <v>ED-48337</v>
          </cell>
          <cell r="B1289" t="str">
            <v>BAN-AÇO-005</v>
          </cell>
          <cell r="C1289" t="str">
            <v>BANCADA EM AÇO INOXIDÁVEL</v>
          </cell>
          <cell r="D1289" t="str">
            <v>M2</v>
          </cell>
          <cell r="E1289">
            <v>1095.45</v>
          </cell>
          <cell r="F1289" t="str">
            <v>ED-48337</v>
          </cell>
          <cell r="G1289"/>
        </row>
        <row r="1290">
          <cell r="A1290" t="str">
            <v>19.02</v>
          </cell>
          <cell r="B1290">
            <v>8903</v>
          </cell>
          <cell r="C1290" t="str">
            <v>BANCADA EM ARDÓSIA</v>
          </cell>
          <cell r="D1290" t="str">
            <v/>
          </cell>
          <cell r="E1290"/>
          <cell r="F1290" t="str">
            <v>19.02</v>
          </cell>
          <cell r="G1290"/>
        </row>
        <row r="1291">
          <cell r="A1291" t="str">
            <v>ED-48338</v>
          </cell>
          <cell r="B1291" t="str">
            <v>BAN-ARD-005</v>
          </cell>
          <cell r="C1291" t="str">
            <v>BANCADA EM ARDÓSIA E = 3 CM, APOIADA EM ALVENARIA</v>
          </cell>
          <cell r="D1291" t="str">
            <v>M2</v>
          </cell>
          <cell r="E1291">
            <v>206.61</v>
          </cell>
          <cell r="F1291" t="str">
            <v>ED-48338</v>
          </cell>
          <cell r="G1291"/>
        </row>
        <row r="1292">
          <cell r="A1292" t="str">
            <v>ED-48339</v>
          </cell>
          <cell r="B1292" t="str">
            <v>BAN-ARD-010</v>
          </cell>
          <cell r="C1292" t="str">
            <v>BANCADA EM ARDÓSIA E = 3 CM, L = 55 CM, APOIADA EM CONSOLE DE METALON</v>
          </cell>
          <cell r="D1292" t="str">
            <v>M2</v>
          </cell>
          <cell r="E1292">
            <v>226.42</v>
          </cell>
          <cell r="F1292" t="str">
            <v>ED-48339</v>
          </cell>
          <cell r="G1292"/>
        </row>
        <row r="1293">
          <cell r="A1293" t="str">
            <v>19.03</v>
          </cell>
          <cell r="B1293">
            <v>8904</v>
          </cell>
          <cell r="C1293" t="str">
            <v>BANCADA EM GRANITO</v>
          </cell>
          <cell r="D1293" t="str">
            <v/>
          </cell>
          <cell r="E1293"/>
          <cell r="F1293" t="str">
            <v>19.03</v>
          </cell>
          <cell r="G1293"/>
        </row>
        <row r="1294">
          <cell r="A1294" t="str">
            <v>ED-48344</v>
          </cell>
          <cell r="B1294" t="str">
            <v>BAN-GRA-010</v>
          </cell>
          <cell r="C1294" t="str">
            <v>BANCADA EM GRANITO CINZA ANDORINHA E = 3 CM, APOIADA EM ALVENARIA</v>
          </cell>
          <cell r="D1294" t="str">
            <v>M2</v>
          </cell>
          <cell r="E1294">
            <v>304.83999999999997</v>
          </cell>
          <cell r="F1294" t="str">
            <v>ED-48344</v>
          </cell>
          <cell r="G1294"/>
        </row>
        <row r="1295">
          <cell r="A1295" t="str">
            <v>ED-48343</v>
          </cell>
          <cell r="B1295" t="str">
            <v>BAN-GRA-005</v>
          </cell>
          <cell r="C1295" t="str">
            <v>BANCADA EM GRANITO CINZA ANDORINHA E = 3 CM, APOIADA EM CONSOLE DE METALON 20 X 30 MM</v>
          </cell>
          <cell r="D1295" t="str">
            <v>M2</v>
          </cell>
          <cell r="E1295">
            <v>325.56</v>
          </cell>
          <cell r="F1295" t="str">
            <v>ED-48343</v>
          </cell>
          <cell r="G1295"/>
        </row>
        <row r="1296">
          <cell r="A1296" t="str">
            <v>19.04</v>
          </cell>
          <cell r="B1296">
            <v>8905</v>
          </cell>
          <cell r="C1296" t="str">
            <v>BANCADA EM MÁRMORE</v>
          </cell>
          <cell r="D1296" t="str">
            <v/>
          </cell>
          <cell r="E1296"/>
          <cell r="F1296" t="str">
            <v>19.04</v>
          </cell>
          <cell r="G1296"/>
        </row>
        <row r="1297">
          <cell r="A1297" t="str">
            <v>ED-48346</v>
          </cell>
          <cell r="B1297" t="str">
            <v>BAN-GRA-020</v>
          </cell>
          <cell r="C1297" t="str">
            <v>BANCADA EM MÁRMORE BRANCO E = 3 CM, APOIADA EM ALVENARIA</v>
          </cell>
          <cell r="D1297" t="str">
            <v>M2</v>
          </cell>
          <cell r="E1297">
            <v>421.44</v>
          </cell>
          <cell r="F1297" t="str">
            <v>ED-48346</v>
          </cell>
          <cell r="G1297"/>
        </row>
        <row r="1298">
          <cell r="A1298" t="str">
            <v>ED-48345</v>
          </cell>
          <cell r="B1298" t="str">
            <v>BAN-GRA-015</v>
          </cell>
          <cell r="C1298" t="str">
            <v>BANCADA EM MÁRMORE BRANCO E = 3 CM, APOIADA EM CONSOLE DE METALON 20 X 30 MM</v>
          </cell>
          <cell r="D1298" t="str">
            <v>M2</v>
          </cell>
          <cell r="E1298">
            <v>432.68</v>
          </cell>
          <cell r="F1298" t="str">
            <v>ED-48345</v>
          </cell>
          <cell r="G1298"/>
        </row>
        <row r="1299">
          <cell r="A1299" t="str">
            <v>19.05</v>
          </cell>
          <cell r="B1299">
            <v>8906</v>
          </cell>
          <cell r="C1299" t="str">
            <v>FURO E COLAGEM DE BOJO</v>
          </cell>
          <cell r="D1299" t="str">
            <v/>
          </cell>
          <cell r="E1299"/>
          <cell r="F1299" t="str">
            <v>19.05</v>
          </cell>
          <cell r="G1299"/>
        </row>
        <row r="1300">
          <cell r="A1300" t="str">
            <v>ED-48342</v>
          </cell>
          <cell r="B1300" t="str">
            <v>BAN-FUR-005</v>
          </cell>
          <cell r="C1300" t="str">
            <v>FURAÇÃO E COLAGEM DE BOJO</v>
          </cell>
          <cell r="D1300" t="str">
            <v>U</v>
          </cell>
          <cell r="E1300">
            <v>52.5</v>
          </cell>
          <cell r="F1300" t="str">
            <v>ED-48342</v>
          </cell>
          <cell r="G1300"/>
        </row>
        <row r="1301">
          <cell r="A1301" t="str">
            <v>19.06</v>
          </cell>
          <cell r="B1301">
            <v>8907</v>
          </cell>
          <cell r="C1301" t="str">
            <v>TESTEIRA E RODABANCADA EM GRANITO</v>
          </cell>
          <cell r="D1301" t="str">
            <v/>
          </cell>
          <cell r="E1301"/>
          <cell r="F1301" t="str">
            <v>19.06</v>
          </cell>
          <cell r="G1301"/>
        </row>
        <row r="1302">
          <cell r="A1302" t="str">
            <v>ED-48348</v>
          </cell>
          <cell r="B1302" t="str">
            <v>BAN-ROD-010</v>
          </cell>
          <cell r="C1302" t="str">
            <v>RODABANCADA EM GRANITO CINZA ANDORINHA H = 10 CM, E = 2 CM</v>
          </cell>
          <cell r="D1302" t="str">
            <v>M</v>
          </cell>
          <cell r="E1302">
            <v>31</v>
          </cell>
          <cell r="F1302" t="str">
            <v>ED-48348</v>
          </cell>
          <cell r="G1302"/>
        </row>
        <row r="1303">
          <cell r="A1303" t="str">
            <v>ED-48347</v>
          </cell>
          <cell r="B1303" t="str">
            <v>BAN-ROD-005</v>
          </cell>
          <cell r="C1303" t="str">
            <v>RODABANCADA EM GRANITO CINZA ANDORINHA H = 7 CM, E = 2 CM</v>
          </cell>
          <cell r="D1303" t="str">
            <v>M</v>
          </cell>
          <cell r="E1303">
            <v>24.04</v>
          </cell>
          <cell r="F1303" t="str">
            <v>ED-48347</v>
          </cell>
          <cell r="G1303"/>
        </row>
        <row r="1304">
          <cell r="A1304" t="str">
            <v>ED-48351</v>
          </cell>
          <cell r="B1304" t="str">
            <v>BAN-TES-005</v>
          </cell>
          <cell r="C1304" t="str">
            <v>TESTEIRA EM GRANITO CINZA ANDORINHA</v>
          </cell>
          <cell r="D1304" t="str">
            <v>M</v>
          </cell>
          <cell r="E1304">
            <v>11.49</v>
          </cell>
          <cell r="F1304" t="str">
            <v>ED-48351</v>
          </cell>
          <cell r="G1304"/>
        </row>
        <row r="1305">
          <cell r="A1305" t="str">
            <v>19.07</v>
          </cell>
          <cell r="B1305">
            <v>8908</v>
          </cell>
          <cell r="C1305" t="str">
            <v>TESTEIRA E RODABANCADA EM MÁRMORE</v>
          </cell>
          <cell r="D1305" t="str">
            <v/>
          </cell>
          <cell r="E1305"/>
          <cell r="F1305" t="str">
            <v>19.07</v>
          </cell>
          <cell r="G1305"/>
        </row>
        <row r="1306">
          <cell r="A1306" t="str">
            <v>ED-48350</v>
          </cell>
          <cell r="B1306" t="str">
            <v>BAN-ROD-020</v>
          </cell>
          <cell r="C1306" t="str">
            <v>RODABANCADA EM MÁRMORE BRANCO H = 10 CM, E = 2 CM</v>
          </cell>
          <cell r="D1306" t="str">
            <v>M</v>
          </cell>
          <cell r="E1306">
            <v>31.49</v>
          </cell>
          <cell r="F1306" t="str">
            <v>ED-48350</v>
          </cell>
          <cell r="G1306"/>
        </row>
        <row r="1307">
          <cell r="A1307" t="str">
            <v>ED-48349</v>
          </cell>
          <cell r="B1307" t="str">
            <v>BAN-ROD-015</v>
          </cell>
          <cell r="C1307" t="str">
            <v>RODABANCADA EM MÁRMORE BRANCO H = 7 CM, E = 2 CM</v>
          </cell>
          <cell r="D1307" t="str">
            <v>M</v>
          </cell>
          <cell r="E1307">
            <v>24.5</v>
          </cell>
          <cell r="F1307" t="str">
            <v>ED-48349</v>
          </cell>
          <cell r="G1307"/>
        </row>
        <row r="1308">
          <cell r="A1308" t="str">
            <v>ED-48352</v>
          </cell>
          <cell r="B1308" t="str">
            <v>BAN-TES-010</v>
          </cell>
          <cell r="C1308" t="str">
            <v>TESTEIRA EM MÁRMORE BRANCO</v>
          </cell>
          <cell r="D1308" t="str">
            <v>M</v>
          </cell>
          <cell r="E1308">
            <v>11.62</v>
          </cell>
          <cell r="F1308" t="str">
            <v>ED-48352</v>
          </cell>
          <cell r="G1308"/>
        </row>
        <row r="1309">
          <cell r="A1309" t="str">
            <v>19.08</v>
          </cell>
          <cell r="B1309">
            <v>8909</v>
          </cell>
          <cell r="C1309" t="str">
            <v>BANCADA EM CONCRETO</v>
          </cell>
          <cell r="D1309" t="str">
            <v/>
          </cell>
          <cell r="E1309"/>
          <cell r="F1309" t="str">
            <v>19.08</v>
          </cell>
          <cell r="G1309"/>
        </row>
        <row r="1310">
          <cell r="A1310" t="str">
            <v>ED-48341</v>
          </cell>
          <cell r="B1310" t="str">
            <v>BAN-CON-010</v>
          </cell>
          <cell r="C1310" t="str">
            <v>BANCADA EM CONCRETO, APOIADA EM CONSOLE DE METALON 20 X 30 MM</v>
          </cell>
          <cell r="D1310" t="str">
            <v>M2</v>
          </cell>
          <cell r="E1310">
            <v>261.25</v>
          </cell>
          <cell r="F1310" t="str">
            <v>ED-48341</v>
          </cell>
          <cell r="G1310"/>
        </row>
        <row r="1311">
          <cell r="A1311" t="str">
            <v>ED-48340</v>
          </cell>
          <cell r="B1311" t="str">
            <v>BAN-CON-005</v>
          </cell>
          <cell r="C1311" t="str">
            <v>BANCADA SIMPLES EM CONCRETO, APOIADA EM ALVENARIA</v>
          </cell>
          <cell r="D1311" t="str">
            <v>M2</v>
          </cell>
          <cell r="E1311">
            <v>248.38</v>
          </cell>
          <cell r="F1311" t="str">
            <v>ED-48340</v>
          </cell>
          <cell r="G1311"/>
        </row>
        <row r="1312">
          <cell r="A1312" t="str">
            <v>19.09</v>
          </cell>
          <cell r="B1312">
            <v>8910</v>
          </cell>
          <cell r="C1312" t="str">
            <v>PRATELEIRA DE ARDÓSIA</v>
          </cell>
          <cell r="D1312" t="str">
            <v/>
          </cell>
          <cell r="E1312"/>
          <cell r="F1312" t="str">
            <v>19.09</v>
          </cell>
          <cell r="G1312"/>
        </row>
        <row r="1313">
          <cell r="A1313" t="str">
            <v>ED-50688</v>
          </cell>
          <cell r="B1313" t="str">
            <v>PRA-ARD-010</v>
          </cell>
          <cell r="C1313" t="str">
            <v>PRATELEIRA DE ARDÓSIA E = 2 CM APOIADA EM CONSOLE DE METALON 20 X 30 MM</v>
          </cell>
          <cell r="D1313" t="str">
            <v>M2</v>
          </cell>
          <cell r="E1313">
            <v>175.61</v>
          </cell>
          <cell r="F1313" t="str">
            <v>ED-50688</v>
          </cell>
          <cell r="G1313"/>
        </row>
        <row r="1314">
          <cell r="A1314" t="str">
            <v>ED-50687</v>
          </cell>
          <cell r="B1314" t="str">
            <v>PRA-ARD-005</v>
          </cell>
          <cell r="C1314" t="str">
            <v>PRATELEIRA DE ARDÓSIA E = 2 CM EMBUTIDA EM PAREDE</v>
          </cell>
          <cell r="D1314" t="str">
            <v>M2</v>
          </cell>
          <cell r="E1314">
            <v>168.45</v>
          </cell>
          <cell r="F1314" t="str">
            <v>ED-50687</v>
          </cell>
          <cell r="G1314"/>
        </row>
        <row r="1315">
          <cell r="A1315" t="str">
            <v>19.10</v>
          </cell>
          <cell r="B1315">
            <v>8911</v>
          </cell>
          <cell r="C1315" t="str">
            <v>PRATELEIRA DE GRANITO</v>
          </cell>
          <cell r="D1315" t="str">
            <v/>
          </cell>
          <cell r="E1315"/>
          <cell r="F1315" t="str">
            <v>19.10</v>
          </cell>
          <cell r="G1315"/>
        </row>
        <row r="1316">
          <cell r="A1316" t="str">
            <v>ED-50692</v>
          </cell>
          <cell r="B1316" t="str">
            <v>PRA-GRA-010</v>
          </cell>
          <cell r="C1316" t="str">
            <v>PRATELEIRA DE GRANITO CINZA ANDORINHA, E = 2 CM, APOIADA EM CONSOLE DE METALON 20 X 30 MM</v>
          </cell>
          <cell r="D1316" t="str">
            <v>M2</v>
          </cell>
          <cell r="E1316">
            <v>215.35</v>
          </cell>
          <cell r="F1316" t="str">
            <v>ED-50692</v>
          </cell>
          <cell r="G1316"/>
        </row>
        <row r="1317">
          <cell r="A1317" t="str">
            <v>ED-50691</v>
          </cell>
          <cell r="B1317" t="str">
            <v>PRA-GRA-005</v>
          </cell>
          <cell r="C1317" t="str">
            <v>PRATELEIRA DE GRANITO CINZA ANDORINHA, E = 2 CM, APOIADA SOBRE ALVENARIA</v>
          </cell>
          <cell r="D1317" t="str">
            <v>M2</v>
          </cell>
          <cell r="E1317">
            <v>210.02</v>
          </cell>
          <cell r="F1317" t="str">
            <v>ED-50691</v>
          </cell>
          <cell r="G1317"/>
        </row>
        <row r="1318">
          <cell r="A1318" t="str">
            <v>19.11</v>
          </cell>
          <cell r="B1318">
            <v>8912</v>
          </cell>
          <cell r="C1318" t="str">
            <v>PRATELEIRA DE MÁRMORE</v>
          </cell>
          <cell r="D1318" t="str">
            <v/>
          </cell>
          <cell r="E1318"/>
          <cell r="F1318" t="str">
            <v>19.11</v>
          </cell>
          <cell r="G1318"/>
        </row>
        <row r="1319">
          <cell r="A1319" t="str">
            <v>ED-50696</v>
          </cell>
          <cell r="B1319" t="str">
            <v>PRA-MAR-010</v>
          </cell>
          <cell r="C1319" t="str">
            <v>PRATELEIRA DE MÁRMORE BRANCO E = 2 CM, APOIADA EM CONSOLE DE METALON 20 X 30 MM</v>
          </cell>
          <cell r="D1319" t="str">
            <v>M2</v>
          </cell>
          <cell r="E1319">
            <v>257.33</v>
          </cell>
          <cell r="F1319" t="str">
            <v>ED-50696</v>
          </cell>
          <cell r="G1319"/>
        </row>
        <row r="1320">
          <cell r="A1320" t="str">
            <v>ED-50695</v>
          </cell>
          <cell r="B1320" t="str">
            <v>PRA-MAR-005</v>
          </cell>
          <cell r="C1320" t="str">
            <v>PRATELEIRA DE MÁRMORE BRANCO E = 2 CM, APOIADA SOBRE ALVENARIA</v>
          </cell>
          <cell r="D1320" t="str">
            <v>M2</v>
          </cell>
          <cell r="E1320">
            <v>252</v>
          </cell>
          <cell r="F1320" t="str">
            <v>ED-50695</v>
          </cell>
          <cell r="G1320"/>
        </row>
        <row r="1321">
          <cell r="A1321" t="str">
            <v>19.12</v>
          </cell>
          <cell r="B1321">
            <v>8913</v>
          </cell>
          <cell r="C1321" t="str">
            <v>PRATELEIRAS DE MADEIRA</v>
          </cell>
          <cell r="D1321" t="str">
            <v/>
          </cell>
          <cell r="E1321"/>
          <cell r="F1321" t="str">
            <v>19.12</v>
          </cell>
          <cell r="G1321"/>
        </row>
        <row r="1322">
          <cell r="A1322" t="str">
            <v>ED-50693</v>
          </cell>
          <cell r="B1322" t="str">
            <v>PRA-MAD-005</v>
          </cell>
          <cell r="C1322" t="str">
            <v>PRATELEIRA DE MADEIRA ENVERNIZADA, EM CONSOLE DE METALON 20 X 30 MM</v>
          </cell>
          <cell r="D1322" t="str">
            <v>M2</v>
          </cell>
          <cell r="E1322">
            <v>161.37</v>
          </cell>
          <cell r="F1322" t="str">
            <v>ED-50693</v>
          </cell>
          <cell r="G1322"/>
        </row>
        <row r="1323">
          <cell r="A1323" t="str">
            <v>ED-50694</v>
          </cell>
          <cell r="B1323" t="str">
            <v>PRA-MAD-010</v>
          </cell>
          <cell r="C1323" t="str">
            <v>PRATELEIRA DE MADEIRA PINTADA DE ESMALTE, EM CONSOLE DE METALON 20 X 30 MM</v>
          </cell>
          <cell r="D1323" t="str">
            <v>M2</v>
          </cell>
          <cell r="E1323">
            <v>165.71</v>
          </cell>
          <cell r="F1323" t="str">
            <v>ED-50694</v>
          </cell>
          <cell r="G1323"/>
        </row>
        <row r="1324">
          <cell r="A1324" t="str">
            <v>19.13</v>
          </cell>
          <cell r="B1324">
            <v>8914</v>
          </cell>
          <cell r="C1324" t="str">
            <v>PRATELEIRA DE CONCRETO</v>
          </cell>
          <cell r="D1324" t="str">
            <v/>
          </cell>
          <cell r="E1324"/>
          <cell r="F1324" t="str">
            <v>19.13</v>
          </cell>
          <cell r="G1324"/>
        </row>
        <row r="1325">
          <cell r="A1325" t="str">
            <v>ED-50690</v>
          </cell>
          <cell r="B1325" t="str">
            <v>PRA-CON-010</v>
          </cell>
          <cell r="C1325" t="str">
            <v>PRATELEIRA DE CONCRETO, APOIADA EM CONSOLE DE METALON 20 X 30 MM</v>
          </cell>
          <cell r="D1325" t="str">
            <v>M2</v>
          </cell>
          <cell r="E1325">
            <v>208.32</v>
          </cell>
          <cell r="F1325" t="str">
            <v>ED-50690</v>
          </cell>
          <cell r="G1325"/>
        </row>
        <row r="1326">
          <cell r="A1326" t="str">
            <v>ED-50689</v>
          </cell>
          <cell r="B1326" t="str">
            <v>PRA-CON-005</v>
          </cell>
          <cell r="C1326" t="str">
            <v>PRATELEIRA DE CONCRETO PRÉ- MOLDADO E = 4 CM, APOIADA SOBRE ALVENARIA</v>
          </cell>
          <cell r="D1326" t="str">
            <v>M2</v>
          </cell>
          <cell r="E1326">
            <v>199.99</v>
          </cell>
          <cell r="F1326" t="str">
            <v>ED-50689</v>
          </cell>
          <cell r="G1326"/>
        </row>
        <row r="1327">
          <cell r="A1327" t="str">
            <v>20.</v>
          </cell>
          <cell r="B1327">
            <v>8681</v>
          </cell>
          <cell r="C1327" t="str">
            <v>INSTALAÇÕES ELÉTRICAS</v>
          </cell>
          <cell r="D1327" t="str">
            <v/>
          </cell>
          <cell r="E1327"/>
          <cell r="F1327" t="str">
            <v>20.</v>
          </cell>
          <cell r="G1327"/>
        </row>
        <row r="1328">
          <cell r="A1328" t="str">
            <v>20.01</v>
          </cell>
          <cell r="B1328">
            <v>8915</v>
          </cell>
          <cell r="C1328" t="str">
            <v>CABO DE COBRE FLEXÍVEL (450/750V)</v>
          </cell>
          <cell r="D1328" t="str">
            <v/>
          </cell>
          <cell r="E1328"/>
          <cell r="F1328" t="str">
            <v>20.01</v>
          </cell>
          <cell r="G1328"/>
        </row>
        <row r="1329">
          <cell r="A1329" t="str">
            <v>ED-48966</v>
          </cell>
          <cell r="B1329" t="str">
            <v>ELE-CAB-250</v>
          </cell>
          <cell r="C1329" t="str">
            <v>CABO DE COBRE FLEXÍVEL, CLASSE 5, ISOLAMENTO TIPO LSHF/ATOX, NÃO HALOGENADO, ANTICHAMA, TERMOPLÁSTICO, UNIPOLAR, SEÇÃO 10 MM2, 70°C, 450/750V</v>
          </cell>
          <cell r="D1329" t="str">
            <v>M</v>
          </cell>
          <cell r="E1329">
            <v>12.97</v>
          </cell>
          <cell r="F1329" t="str">
            <v>ED-48966</v>
          </cell>
          <cell r="G1329"/>
        </row>
        <row r="1330">
          <cell r="A1330" t="str">
            <v>ED-48946</v>
          </cell>
          <cell r="B1330" t="str">
            <v>ELE-CAB-230</v>
          </cell>
          <cell r="C1330" t="str">
            <v>CABO DE COBRE FLEXÍVEL, CLASSE 5, ISOLAMENTO TIPO LSHF/ATOX, NÃO HALOGENADO, ANTICHAMA, TERMOPLÁSTICO, UNIPOLAR, SEÇÃO 1,5 MM2, 70°C, 450/750V</v>
          </cell>
          <cell r="D1330" t="str">
            <v>M</v>
          </cell>
          <cell r="E1330">
            <v>2.62</v>
          </cell>
          <cell r="F1330" t="str">
            <v>ED-48946</v>
          </cell>
          <cell r="G1330"/>
        </row>
        <row r="1331">
          <cell r="A1331" t="str">
            <v>ED-48971</v>
          </cell>
          <cell r="B1331" t="str">
            <v>ELE-CAB-255</v>
          </cell>
          <cell r="C1331" t="str">
            <v>CABO DE COBRE FLEXÍVEL, CLASSE 5, ISOLAMENTO TIPO LSHF/ATOX, NÃO HALOGENADO, ANTICHAMA, TERMOPLÁSTICO, UNIPOLAR, SEÇÃO 16 MM2, 70°C, 450/750V</v>
          </cell>
          <cell r="D1331" t="str">
            <v>M</v>
          </cell>
          <cell r="E1331">
            <v>18.239999999999998</v>
          </cell>
          <cell r="F1331" t="str">
            <v>ED-48971</v>
          </cell>
          <cell r="G1331"/>
        </row>
        <row r="1332">
          <cell r="A1332" t="str">
            <v>ED-48951</v>
          </cell>
          <cell r="B1332" t="str">
            <v>ELE-CAB-235</v>
          </cell>
          <cell r="C1332" t="str">
            <v>CABO DE COBRE FLEXÍVEL, CLASSE 5, ISOLAMENTO TIPO LSHF/ATOX, NÃO HALOGENADO, ANTICHAMA, TERMOPLÁSTICO, UNIPOLAR, SEÇÃO 2,5 MM2, 70°C, 450/750V</v>
          </cell>
          <cell r="D1332" t="str">
            <v>M</v>
          </cell>
          <cell r="E1332">
            <v>4.22</v>
          </cell>
          <cell r="F1332" t="str">
            <v>ED-48951</v>
          </cell>
          <cell r="G1332"/>
        </row>
        <row r="1333">
          <cell r="A1333" t="str">
            <v>ED-48976</v>
          </cell>
          <cell r="B1333" t="str">
            <v>ELE-CAB-260</v>
          </cell>
          <cell r="C1333" t="str">
            <v>CABO DE COBRE FLEXÍVEL, CLASSE 5, ISOLAMENTO TIPO LSHF/ATOX, NÃO HALOGENADO, ANTICHAMA, TERMOPLÁSTICO, UNIPOLAR, SEÇÃO 25 MM2, 70°C, 450/750V</v>
          </cell>
          <cell r="D1333" t="str">
            <v>M</v>
          </cell>
          <cell r="E1333">
            <v>26.85</v>
          </cell>
          <cell r="F1333" t="str">
            <v>ED-48976</v>
          </cell>
          <cell r="G1333"/>
        </row>
        <row r="1334">
          <cell r="A1334" t="str">
            <v>ED-48981</v>
          </cell>
          <cell r="B1334" t="str">
            <v>ELE-CAB-265</v>
          </cell>
          <cell r="C1334" t="str">
            <v>CABO DE COBRE FLEXÍVEL, CLASSE 5, ISOLAMENTO TIPO LSHF/ATOX, NÃO HALOGENADO, ANTICHAMA, TERMOPLÁSTICO, UNIPOLAR, SEÇÃO 35 MM2, 70°C, 450/750V</v>
          </cell>
          <cell r="D1334" t="str">
            <v>M</v>
          </cell>
          <cell r="E1334">
            <v>36.14</v>
          </cell>
          <cell r="F1334" t="str">
            <v>ED-48981</v>
          </cell>
          <cell r="G1334"/>
        </row>
        <row r="1335">
          <cell r="A1335" t="str">
            <v>ED-48956</v>
          </cell>
          <cell r="B1335" t="str">
            <v>ELE-CAB-240</v>
          </cell>
          <cell r="C1335" t="str">
            <v>CABO DE COBRE FLEXÍVEL, CLASSE 5, ISOLAMENTO TIPO LSHF/ATOX, NÃO HALOGENADO, ANTICHAMA, TERMOPLÁSTICO, UNIPOLAR, SEÇÃO 4 MM2, 70°C, 450/750V</v>
          </cell>
          <cell r="D1335" t="str">
            <v>M</v>
          </cell>
          <cell r="E1335">
            <v>5.89</v>
          </cell>
          <cell r="F1335" t="str">
            <v>ED-48956</v>
          </cell>
          <cell r="G1335"/>
        </row>
        <row r="1336">
          <cell r="A1336" t="str">
            <v>ED-48961</v>
          </cell>
          <cell r="B1336" t="str">
            <v>ELE-CAB-245</v>
          </cell>
          <cell r="C1336" t="str">
            <v>CABO DE COBRE FLEXÍVEL, CLASSE 5, ISOLAMENTO TIPO LSHF/ATOX, NÃO HALOGENADO, ANTICHAMA, TERMOPLÁSTICO, UNIPOLAR, SEÇÃO 6 MM2, 70°C, 450/750V</v>
          </cell>
          <cell r="D1336" t="str">
            <v>M</v>
          </cell>
          <cell r="E1336">
            <v>8.4</v>
          </cell>
          <cell r="F1336" t="str">
            <v>ED-48961</v>
          </cell>
          <cell r="G1336"/>
        </row>
        <row r="1337">
          <cell r="A1337" t="str">
            <v>ED-49339</v>
          </cell>
          <cell r="B1337" t="str">
            <v>ELE-FIO-025</v>
          </cell>
          <cell r="C1337" t="str">
            <v>FIO RÍGIDO ISOLAÇÃO EM PVC 450/750V # 10 MM2</v>
          </cell>
          <cell r="D1337" t="str">
            <v>M</v>
          </cell>
          <cell r="E1337">
            <v>9.5299999999999994</v>
          </cell>
          <cell r="F1337" t="str">
            <v>ED-49339</v>
          </cell>
          <cell r="G1337"/>
        </row>
        <row r="1338">
          <cell r="A1338" t="str">
            <v>ED-49335</v>
          </cell>
          <cell r="B1338" t="str">
            <v>ELE-FIO-005</v>
          </cell>
          <cell r="C1338" t="str">
            <v>FIO RÍGIDO ISOLAÇÃO EM PVC 450/750V # 1,5 MM2</v>
          </cell>
          <cell r="D1338" t="str">
            <v>M</v>
          </cell>
          <cell r="E1338">
            <v>4.58</v>
          </cell>
          <cell r="F1338" t="str">
            <v>ED-49335</v>
          </cell>
          <cell r="G1338"/>
        </row>
        <row r="1339">
          <cell r="A1339" t="str">
            <v>ED-49336</v>
          </cell>
          <cell r="B1339" t="str">
            <v>ELE-FIO-010</v>
          </cell>
          <cell r="C1339" t="str">
            <v>FIO RÍGIDO ISOLAÇÃO EM PVC 450/750V # 2,5 MM2</v>
          </cell>
          <cell r="D1339" t="str">
            <v>M</v>
          </cell>
          <cell r="E1339">
            <v>5.3</v>
          </cell>
          <cell r="F1339" t="str">
            <v>ED-49336</v>
          </cell>
          <cell r="G1339"/>
        </row>
        <row r="1340">
          <cell r="A1340" t="str">
            <v>ED-49337</v>
          </cell>
          <cell r="B1340" t="str">
            <v>ELE-FIO-015</v>
          </cell>
          <cell r="C1340" t="str">
            <v>FIO RÍGIDO ISOLAÇÃO EM PVC 450/750V # 4 MM2</v>
          </cell>
          <cell r="D1340" t="str">
            <v>M</v>
          </cell>
          <cell r="E1340">
            <v>6.3</v>
          </cell>
          <cell r="F1340" t="str">
            <v>ED-49337</v>
          </cell>
          <cell r="G1340"/>
        </row>
        <row r="1341">
          <cell r="A1341" t="str">
            <v>ED-49338</v>
          </cell>
          <cell r="B1341" t="str">
            <v>ELE-FIO-020</v>
          </cell>
          <cell r="C1341" t="str">
            <v>FIO RÍGIDO ISOLAÇÃO EM PVC 450/750V # 6 MM2</v>
          </cell>
          <cell r="D1341" t="str">
            <v>M</v>
          </cell>
          <cell r="E1341">
            <v>7.4</v>
          </cell>
          <cell r="F1341" t="str">
            <v>ED-49338</v>
          </cell>
          <cell r="G1341"/>
        </row>
        <row r="1342">
          <cell r="A1342" t="str">
            <v>20.02</v>
          </cell>
          <cell r="B1342">
            <v>8916</v>
          </cell>
          <cell r="C1342" t="str">
            <v>CABO DE COBRE FLEXÍVEL (0,6/1KV)</v>
          </cell>
          <cell r="D1342" t="str">
            <v/>
          </cell>
          <cell r="E1342"/>
          <cell r="F1342" t="str">
            <v>20.02</v>
          </cell>
          <cell r="G1342"/>
        </row>
        <row r="1343">
          <cell r="A1343" t="str">
            <v>ED-48998</v>
          </cell>
          <cell r="B1343" t="str">
            <v>ELE-CAB-290</v>
          </cell>
          <cell r="C1343" t="str">
            <v>CABO DE COBRE FLEXÍVEL, CLASSE 5, ISOLAMENTO TIPO EPR/HEPR, NÃO HALOGENADO, ANTICHAMA, TERMOFIXO, UNIPOLAR, SEÇÃO 10 MM2, 90°C, 0,6/1KV</v>
          </cell>
          <cell r="D1343" t="str">
            <v>M</v>
          </cell>
          <cell r="E1343">
            <v>13.21</v>
          </cell>
          <cell r="F1343" t="str">
            <v>ED-48998</v>
          </cell>
          <cell r="G1343"/>
        </row>
        <row r="1344">
          <cell r="A1344" t="str">
            <v>ED-49019</v>
          </cell>
          <cell r="B1344" t="str">
            <v>ELE-CAB-325</v>
          </cell>
          <cell r="C1344" t="str">
            <v>CABO DE COBRE FLEXÍVEL, CLASSE 5, ISOLAMENTO TIPO EPR/HEPR, NÃO HALOGENADO, ANTICHAMA, TERMOFIXO, UNIPOLAR, SEÇÃO 120 MM2, 90°C, 0,6/1KV</v>
          </cell>
          <cell r="D1344" t="str">
            <v>M</v>
          </cell>
          <cell r="E1344">
            <v>116.39</v>
          </cell>
          <cell r="F1344" t="str">
            <v>ED-49019</v>
          </cell>
          <cell r="G1344"/>
        </row>
        <row r="1345">
          <cell r="A1345" t="str">
            <v>ED-48986</v>
          </cell>
          <cell r="B1345" t="str">
            <v>ELE-CAB-270</v>
          </cell>
          <cell r="C1345" t="str">
            <v>CABO DE COBRE FLEXÍVEL, CLASSE 5, ISOLAMENTO TIPO EPR/HEPR, NÃO HALOGENADO, ANTICHAMA, TERMOFIXO, UNIPOLAR, SEÇÃO 1,5 MM2, 90°C, 0,6/1KV</v>
          </cell>
          <cell r="D1345" t="str">
            <v>M</v>
          </cell>
          <cell r="E1345">
            <v>2.73</v>
          </cell>
          <cell r="F1345" t="str">
            <v>ED-48986</v>
          </cell>
          <cell r="G1345"/>
        </row>
        <row r="1346">
          <cell r="A1346" t="str">
            <v>ED-49022</v>
          </cell>
          <cell r="B1346" t="str">
            <v>ELE-CAB-330</v>
          </cell>
          <cell r="C1346" t="str">
            <v>CABO DE COBRE FLEXÍVEL, CLASSE 5, ISOLAMENTO TIPO EPR/HEPR, NÃO HALOGENADO, ANTICHAMA, TERMOFIXO, UNIPOLAR, SEÇÃO 150 MM2, 90°C, 0,6/1KV</v>
          </cell>
          <cell r="D1346" t="str">
            <v>M</v>
          </cell>
          <cell r="E1346">
            <v>145.13999999999999</v>
          </cell>
          <cell r="F1346" t="str">
            <v>ED-49022</v>
          </cell>
          <cell r="G1346"/>
        </row>
        <row r="1347">
          <cell r="A1347" t="str">
            <v>ED-49001</v>
          </cell>
          <cell r="B1347" t="str">
            <v>ELE-CAB-295</v>
          </cell>
          <cell r="C1347" t="str">
            <v>CABO DE COBRE FLEXÍVEL, CLASSE 5, ISOLAMENTO TIPO EPR/HEPR, NÃO HALOGENADO, ANTICHAMA, TERMOFIXO, UNIPOLAR, SEÇÃO 16 MM2, 90°C, 0,6/1KV</v>
          </cell>
          <cell r="D1347" t="str">
            <v>M</v>
          </cell>
          <cell r="E1347">
            <v>18.3</v>
          </cell>
          <cell r="F1347" t="str">
            <v>ED-49001</v>
          </cell>
          <cell r="G1347"/>
        </row>
        <row r="1348">
          <cell r="A1348" t="str">
            <v>ED-49025</v>
          </cell>
          <cell r="B1348" t="str">
            <v>ELE-CAB-335</v>
          </cell>
          <cell r="C1348" t="str">
            <v>CABO DE COBRE FLEXÍVEL, CLASSE 5, ISOLAMENTO TIPO EPR/HEPR, NÃO HALOGENADO, ANTICHAMA, TERMOFIXO, UNIPOLAR, SEÇÃO 185 MM2, 90°C, 0,6/1KV</v>
          </cell>
          <cell r="D1348" t="str">
            <v>M</v>
          </cell>
          <cell r="E1348">
            <v>177.4</v>
          </cell>
          <cell r="F1348" t="str">
            <v>ED-49025</v>
          </cell>
          <cell r="G1348"/>
        </row>
        <row r="1349">
          <cell r="A1349" t="str">
            <v>ED-49028</v>
          </cell>
          <cell r="B1349" t="str">
            <v>ELE-CAB-340</v>
          </cell>
          <cell r="C1349" t="str">
            <v>CABO DE COBRE FLEXÍVEL, CLASSE 5, ISOLAMENTO TIPO EPR/HEPR, NÃO HALOGENADO, ANTICHAMA, TERMOFIXO, UNIPOLAR, SEÇÃO 240 MM2, 90°C, 0,6/1KV</v>
          </cell>
          <cell r="D1349" t="str">
            <v>M</v>
          </cell>
          <cell r="E1349">
            <v>230.05</v>
          </cell>
          <cell r="F1349" t="str">
            <v>ED-49028</v>
          </cell>
          <cell r="G1349"/>
        </row>
        <row r="1350">
          <cell r="A1350" t="str">
            <v>ED-48989</v>
          </cell>
          <cell r="B1350" t="str">
            <v>ELE-CAB-275</v>
          </cell>
          <cell r="C1350" t="str">
            <v>CABO DE COBRE FLEXÍVEL, CLASSE 5, ISOLAMENTO TIPO EPR/HEPR, NÃO HALOGENADO, ANTICHAMA, TERMOFIXO, UNIPOLAR, SEÇÃO 2,5 MM2, 90°C, 0,6/1KV</v>
          </cell>
          <cell r="D1350" t="str">
            <v>M</v>
          </cell>
          <cell r="E1350">
            <v>4.32</v>
          </cell>
          <cell r="F1350" t="str">
            <v>ED-48989</v>
          </cell>
          <cell r="G1350"/>
        </row>
        <row r="1351">
          <cell r="A1351" t="str">
            <v>ED-49004</v>
          </cell>
          <cell r="B1351" t="str">
            <v>ELE-CAB-300</v>
          </cell>
          <cell r="C1351" t="str">
            <v>CABO DE COBRE FLEXÍVEL, CLASSE 5, ISOLAMENTO TIPO EPR/HEPR, NÃO HALOGENADO, ANTICHAMA, TERMOFIXO, UNIPOLAR, SEÇÃO 25 MM2, 90°C, 0,6/1KV</v>
          </cell>
          <cell r="D1351" t="str">
            <v>M</v>
          </cell>
          <cell r="E1351">
            <v>27.55</v>
          </cell>
          <cell r="F1351" t="str">
            <v>ED-49004</v>
          </cell>
          <cell r="G1351"/>
        </row>
        <row r="1352">
          <cell r="A1352" t="str">
            <v>ED-49031</v>
          </cell>
          <cell r="B1352" t="str">
            <v>ELE-CAB-345</v>
          </cell>
          <cell r="C1352" t="str">
            <v>CABO DE COBRE FLEXÍVEL, CLASSE 5, ISOLAMENTO TIPO EPR/HEPR, NÃO HALOGENADO, ANTICHAMA, TERMOFIXO, UNIPOLAR, SEÇÃO 300 MM2, 90°C, 0,6/1KV</v>
          </cell>
          <cell r="D1352" t="str">
            <v>M</v>
          </cell>
          <cell r="E1352">
            <v>280.44</v>
          </cell>
          <cell r="F1352" t="str">
            <v>ED-49031</v>
          </cell>
          <cell r="G1352"/>
        </row>
        <row r="1353">
          <cell r="A1353" t="str">
            <v>ED-49007</v>
          </cell>
          <cell r="B1353" t="str">
            <v>ELE-CAB-305</v>
          </cell>
          <cell r="C1353" t="str">
            <v>CABO DE COBRE FLEXÍVEL, CLASSE 5, ISOLAMENTO TIPO EPR/HEPR, NÃO HALOGENADO, ANTICHAMA, TERMOFIXO, UNIPOLAR, SEÇÃO 35 MM2, 90°C, 0,6/1KV</v>
          </cell>
          <cell r="D1353" t="str">
            <v>M</v>
          </cell>
          <cell r="E1353">
            <v>37.11</v>
          </cell>
          <cell r="F1353" t="str">
            <v>ED-49007</v>
          </cell>
          <cell r="G1353"/>
        </row>
        <row r="1354">
          <cell r="A1354" t="str">
            <v>ED-48992</v>
          </cell>
          <cell r="B1354" t="str">
            <v>ELE-CAB-280</v>
          </cell>
          <cell r="C1354" t="str">
            <v>CABO DE COBRE FLEXÍVEL, CLASSE 5, ISOLAMENTO TIPO EPR/HEPR, NÃO HALOGENADO, ANTICHAMA, TERMOFIXO, UNIPOLAR, SEÇÃO 4 MM2, 90°C, 0,6/1KV</v>
          </cell>
          <cell r="D1354" t="str">
            <v>M</v>
          </cell>
          <cell r="E1354">
            <v>5.99</v>
          </cell>
          <cell r="F1354" t="str">
            <v>ED-48992</v>
          </cell>
          <cell r="G1354"/>
        </row>
        <row r="1355">
          <cell r="A1355" t="str">
            <v>ED-49010</v>
          </cell>
          <cell r="B1355" t="str">
            <v>ELE-CAB-310</v>
          </cell>
          <cell r="C1355" t="str">
            <v>CABO DE COBRE FLEXÍVEL, CLASSE 5, ISOLAMENTO TIPO EPR/HEPR, NÃO HALOGENADO, ANTICHAMA, TERMOFIXO, UNIPOLAR, SEÇÃO 50 MM2, 90°C, 0,6/1KV</v>
          </cell>
          <cell r="D1355" t="str">
            <v>M</v>
          </cell>
          <cell r="E1355">
            <v>51.65</v>
          </cell>
          <cell r="F1355" t="str">
            <v>ED-49010</v>
          </cell>
          <cell r="G1355"/>
        </row>
        <row r="1356">
          <cell r="A1356" t="str">
            <v>ED-48995</v>
          </cell>
          <cell r="B1356" t="str">
            <v>ELE-CAB-285</v>
          </cell>
          <cell r="C1356" t="str">
            <v>CABO DE COBRE FLEXÍVEL, CLASSE 5, ISOLAMENTO TIPO EPR/HEPR, NÃO HALOGENADO, ANTICHAMA, TERMOFIXO, UNIPOLAR, SEÇÃO 6 MM2, 90°C, 0,6/1KV</v>
          </cell>
          <cell r="D1356" t="str">
            <v>M</v>
          </cell>
          <cell r="E1356">
            <v>8.91</v>
          </cell>
          <cell r="F1356" t="str">
            <v>ED-48995</v>
          </cell>
          <cell r="G1356"/>
        </row>
        <row r="1357">
          <cell r="A1357" t="str">
            <v>ED-49013</v>
          </cell>
          <cell r="B1357" t="str">
            <v>ELE-CAB-315</v>
          </cell>
          <cell r="C1357" t="str">
            <v>CABO DE COBRE FLEXÍVEL, CLASSE 5, ISOLAMENTO TIPO EPR/HEPR, NÃO HALOGENADO, ANTICHAMA, TERMOFIXO, UNIPOLAR, SEÇÃO 70 MM2, 90°C, 0,6/1KV</v>
          </cell>
          <cell r="D1357" t="str">
            <v>M</v>
          </cell>
          <cell r="E1357">
            <v>71.5</v>
          </cell>
          <cell r="F1357" t="str">
            <v>ED-49013</v>
          </cell>
          <cell r="G1357"/>
        </row>
        <row r="1358">
          <cell r="A1358" t="str">
            <v>ED-49016</v>
          </cell>
          <cell r="B1358" t="str">
            <v>ELE-CAB-320</v>
          </cell>
          <cell r="C1358" t="str">
            <v>CABO DE COBRE FLEXÍVEL, CLASSE 5, ISOLAMENTO TIPO EPR/HEPR, NÃO HALOGENADO, ANTICHAMA, TERMOFIXO, UNIPOLAR, SEÇÃO 95 MM2, 90°C, 0,6/1KV</v>
          </cell>
          <cell r="D1358" t="str">
            <v>M</v>
          </cell>
          <cell r="E1358">
            <v>92.83</v>
          </cell>
          <cell r="F1358" t="str">
            <v>ED-49016</v>
          </cell>
          <cell r="G1358"/>
        </row>
        <row r="1359">
          <cell r="A1359" t="str">
            <v>20.03</v>
          </cell>
          <cell r="B1359">
            <v>8917</v>
          </cell>
          <cell r="C1359" t="str">
            <v>CORDOALHA</v>
          </cell>
          <cell r="D1359" t="str">
            <v/>
          </cell>
          <cell r="E1359"/>
          <cell r="F1359" t="str">
            <v>20.03</v>
          </cell>
          <cell r="G1359"/>
        </row>
        <row r="1360">
          <cell r="A1360" t="str">
            <v>ED-49132</v>
          </cell>
          <cell r="B1360" t="str">
            <v>ELE-COR-010</v>
          </cell>
          <cell r="C1360" t="str">
            <v>CABO DE COBRE NÚ # 10 MM2, ENTERRADO, EXCLUSIVE ESCAVAÇÃO E REATERRO</v>
          </cell>
          <cell r="D1360" t="str">
            <v>M</v>
          </cell>
          <cell r="E1360">
            <v>12.72</v>
          </cell>
          <cell r="F1360" t="str">
            <v>ED-49132</v>
          </cell>
          <cell r="G1360"/>
        </row>
        <row r="1361">
          <cell r="A1361" t="str">
            <v>ED-49133</v>
          </cell>
          <cell r="B1361" t="str">
            <v>ELE-COR-015</v>
          </cell>
          <cell r="C1361" t="str">
            <v>CABO DE COBRE NÚ # 16 MM2, ENTERRADO, EXCLUSIVE ESCAVAÇÃO E REATERRO</v>
          </cell>
          <cell r="D1361" t="str">
            <v>M</v>
          </cell>
          <cell r="E1361">
            <v>19.05</v>
          </cell>
          <cell r="F1361" t="str">
            <v>ED-49133</v>
          </cell>
          <cell r="G1361"/>
        </row>
        <row r="1362">
          <cell r="A1362" t="str">
            <v>ED-49134</v>
          </cell>
          <cell r="B1362" t="str">
            <v>ELE-COR-020</v>
          </cell>
          <cell r="C1362" t="str">
            <v>CABO DE COBRE NÚ # 25 MM2, ENTERRADO, EXCLUSIVE ESCAVAÇÃO E REATERRO</v>
          </cell>
          <cell r="D1362" t="str">
            <v>M</v>
          </cell>
          <cell r="E1362">
            <v>26.56</v>
          </cell>
          <cell r="F1362" t="str">
            <v>ED-49134</v>
          </cell>
          <cell r="G1362"/>
        </row>
        <row r="1363">
          <cell r="A1363" t="str">
            <v>ED-49135</v>
          </cell>
          <cell r="B1363" t="str">
            <v>ELE-COR-025</v>
          </cell>
          <cell r="C1363" t="str">
            <v>CABO DE COBRE NÚ # 35 MM2, ENTERRADO, EXCLUSIVE ESCAVAÇÃO E REATERRO</v>
          </cell>
          <cell r="D1363" t="str">
            <v>M</v>
          </cell>
          <cell r="E1363">
            <v>36.840000000000003</v>
          </cell>
          <cell r="F1363" t="str">
            <v>ED-49135</v>
          </cell>
          <cell r="G1363"/>
        </row>
        <row r="1364">
          <cell r="A1364" t="str">
            <v>ED-49136</v>
          </cell>
          <cell r="B1364" t="str">
            <v>ELE-COR-030</v>
          </cell>
          <cell r="C1364" t="str">
            <v>CABO DE COBRE NÚ # 50 MM2, ENTERRADO, EXCLUSIVE ESCAVAÇÃO E REATERRO</v>
          </cell>
          <cell r="D1364" t="str">
            <v>M</v>
          </cell>
          <cell r="E1364">
            <v>50.83</v>
          </cell>
          <cell r="F1364" t="str">
            <v>ED-49136</v>
          </cell>
          <cell r="G1364"/>
        </row>
        <row r="1365">
          <cell r="A1365" t="str">
            <v>ED-49137</v>
          </cell>
          <cell r="B1365" t="str">
            <v>ELE-COR-035</v>
          </cell>
          <cell r="C1365" t="str">
            <v>CABO DE COBRE NÚ # 70 MM2, ENTERRADO, EXCLUSIVE ESCAVAÇÃO E REATERRO</v>
          </cell>
          <cell r="D1365" t="str">
            <v>M</v>
          </cell>
          <cell r="E1365">
            <v>65.45</v>
          </cell>
          <cell r="F1365" t="str">
            <v>ED-49137</v>
          </cell>
          <cell r="G1365"/>
        </row>
        <row r="1366">
          <cell r="A1366" t="str">
            <v>ED-49138</v>
          </cell>
          <cell r="B1366" t="str">
            <v>ELE-COR-040</v>
          </cell>
          <cell r="C1366" t="str">
            <v>CABO DE COBRE NÚ # 95 MM2, ENTERRADO, EXCLUSIVE ESCAVAÇÃO E REATERRO</v>
          </cell>
          <cell r="D1366" t="str">
            <v>M</v>
          </cell>
          <cell r="E1366">
            <v>93.27</v>
          </cell>
          <cell r="F1366" t="str">
            <v>ED-49138</v>
          </cell>
          <cell r="G1366"/>
        </row>
        <row r="1367">
          <cell r="A1367" t="str">
            <v>20.04</v>
          </cell>
          <cell r="B1367">
            <v>8918</v>
          </cell>
          <cell r="C1367" t="str">
            <v>CAIXA EM PVC LIGAÇÃO E PASSAGEM</v>
          </cell>
          <cell r="D1367" t="str">
            <v/>
          </cell>
          <cell r="E1367"/>
          <cell r="F1367" t="str">
            <v>20.04</v>
          </cell>
          <cell r="G1367"/>
        </row>
        <row r="1368">
          <cell r="A1368" t="str">
            <v>ED-16634</v>
          </cell>
          <cell r="B1368" t="str">
            <v>-</v>
          </cell>
          <cell r="C1368" t="str">
            <v>CAIXA DE LIGAÇÃO/PASSAGEM EM PVC RÍGIDO PARA ELETRODUTO COM SUPORTE PARA LAJOTA, OCTOGONAL COM FUNDO MÓVEL, DIMENSÕES 4"X4", EMBUTIDA EM LAJE PRÉ-MOLDADA - FORNECIMENTO E INSTALAÇÃO</v>
          </cell>
          <cell r="D1368" t="str">
            <v>UN</v>
          </cell>
          <cell r="E1368">
            <v>11.61</v>
          </cell>
          <cell r="F1368" t="str">
            <v>ED-16634</v>
          </cell>
          <cell r="G1368"/>
        </row>
        <row r="1369">
          <cell r="A1369" t="str">
            <v>ED-49187</v>
          </cell>
          <cell r="B1369" t="str">
            <v>ELE-CXS-160</v>
          </cell>
          <cell r="C1369" t="str">
            <v>CAIXA DE LIGAÇÃO/PASSAGEM EM PVC RÍGIDO PARA ELETRODUTO, DIMENSÕES 4"X2", EMBUTIDA EM ALVENARIA - FORNECIMENTO E INSTALAÇÃO</v>
          </cell>
          <cell r="D1369" t="str">
            <v>UN</v>
          </cell>
          <cell r="E1369">
            <v>7.89</v>
          </cell>
          <cell r="F1369" t="str">
            <v>ED-49187</v>
          </cell>
          <cell r="G1369"/>
        </row>
        <row r="1370">
          <cell r="A1370" t="str">
            <v>ED-49194</v>
          </cell>
          <cell r="B1370" t="str">
            <v>ELE-CXS-195</v>
          </cell>
          <cell r="C1370" t="str">
            <v>CAIXA DE LIGAÇÃO/PASSAGEM EM PVC RÍGIDO PARA ELETRODUTO, DIMENSÕES 4"X2", EMBUTIDA EM PAREDE DE GESSO ACARTONADO (DRY-WALL) - FORNECIMENTO E INSTALAÇÃO</v>
          </cell>
          <cell r="D1370" t="str">
            <v>UN</v>
          </cell>
          <cell r="E1370">
            <v>12.19</v>
          </cell>
          <cell r="F1370" t="str">
            <v>ED-49194</v>
          </cell>
          <cell r="G1370"/>
        </row>
        <row r="1371">
          <cell r="A1371" t="str">
            <v>ED-49188</v>
          </cell>
          <cell r="B1371" t="str">
            <v>ELE-CXS-165</v>
          </cell>
          <cell r="C1371" t="str">
            <v>CAIXA DE LIGAÇÃO/PASSAGEM EM PVC RÍGIDO PARA ELETRODUTO, DIMENSÕES 4"X4", EMBUTIDA EM ALVENARIA - FORNECIMENTO E INSTALAÇÃO</v>
          </cell>
          <cell r="D1371" t="str">
            <v>UN</v>
          </cell>
          <cell r="E1371">
            <v>10.42</v>
          </cell>
          <cell r="F1371" t="str">
            <v>ED-49188</v>
          </cell>
          <cell r="G1371"/>
        </row>
        <row r="1372">
          <cell r="A1372" t="str">
            <v>ED-49195</v>
          </cell>
          <cell r="B1372" t="str">
            <v>ELE-CXS-200</v>
          </cell>
          <cell r="C1372" t="str">
            <v>CAIXA DE LIGAÇÃO/PASSAGEM EM PVC RÍGIDO PARA ELETRODUTO, DIMENSÕES 4"X4", EMBUTIDA EM PAREDE DE GESSO ACARTONADO (DRY-WALL) - FORNECIMENTO E INSTALAÇÃO</v>
          </cell>
          <cell r="D1372" t="str">
            <v>UN</v>
          </cell>
          <cell r="E1372">
            <v>14.04</v>
          </cell>
          <cell r="F1372" t="str">
            <v>ED-49195</v>
          </cell>
          <cell r="G1372"/>
        </row>
        <row r="1373">
          <cell r="A1373" t="str">
            <v>ED-49191</v>
          </cell>
          <cell r="B1373" t="str">
            <v>ELE-CXS-180</v>
          </cell>
          <cell r="C1373" t="str">
            <v xml:space="preserve">CAIXA DE LIGAÇÃO/PASSAGEM EM PVC RÍGIDO PARA ELETRODUTO, OCTOGONAL COM ANEL DESLIZANTE, DIMENSÕES 3"X3", EMBUTIDA EM LAJE - FORNECIMENTO E INSTALAÇÃO
</v>
          </cell>
          <cell r="D1373" t="str">
            <v>UN</v>
          </cell>
          <cell r="E1373">
            <v>8.68</v>
          </cell>
          <cell r="F1373" t="str">
            <v>ED-49191</v>
          </cell>
          <cell r="G1373"/>
        </row>
        <row r="1374">
          <cell r="A1374" t="str">
            <v>ED-49190</v>
          </cell>
          <cell r="B1374" t="str">
            <v>ELE-CXS-175</v>
          </cell>
          <cell r="C1374" t="str">
            <v>CAIXA DE LIGAÇÃO/PASSAGEM EM PVC RÍGIDO PARA ELETRODUTO, OCTOGONAL COM FUNDO FIXO REFORÇADO, DIMENSÕES 4"X4", EMBUTIDA EM LAJE - FORNECIMENTO E INSTALAÇÃO</v>
          </cell>
          <cell r="D1374" t="str">
            <v>UN</v>
          </cell>
          <cell r="E1374">
            <v>9.76</v>
          </cell>
          <cell r="F1374" t="str">
            <v>ED-49190</v>
          </cell>
          <cell r="G1374"/>
        </row>
        <row r="1375">
          <cell r="A1375" t="str">
            <v>ED-49189</v>
          </cell>
          <cell r="B1375" t="str">
            <v>ELE-CXS-170</v>
          </cell>
          <cell r="C1375" t="str">
            <v xml:space="preserve">CAIXA DE LIGAÇÃO/PASSAGEM EM PVC RÍGIDO PARA ELETRODUTO, OCTOGONAL COM FUNDO MÓVEL, DIMENSÕES 4"X4", EMBUTIDA EM LAJE - FORNECIMENTO E INSTALAÇÃO
</v>
          </cell>
          <cell r="D1375" t="str">
            <v>UN</v>
          </cell>
          <cell r="E1375">
            <v>9.49</v>
          </cell>
          <cell r="F1375" t="str">
            <v>ED-49189</v>
          </cell>
          <cell r="G1375"/>
        </row>
        <row r="1376">
          <cell r="A1376" t="str">
            <v>ED-49192</v>
          </cell>
          <cell r="B1376" t="str">
            <v>ELE-CXS-185</v>
          </cell>
          <cell r="C1376" t="str">
            <v xml:space="preserve">CAIXA DE LIGAÇÃO/PASSAGEM EM PVC RÍGIDO PARA ELETRODUTO ROSCÁVEL, DIMENSÕES 4"X2", EMBUTIDA EM ALVENARIA - FORNECIMENTO E INSTALAÇÃO
</v>
          </cell>
          <cell r="D1376" t="str">
            <v>UN</v>
          </cell>
          <cell r="E1376">
            <v>8.35</v>
          </cell>
          <cell r="F1376" t="str">
            <v>ED-49192</v>
          </cell>
          <cell r="G1376"/>
        </row>
        <row r="1377">
          <cell r="A1377" t="str">
            <v>ED-49193</v>
          </cell>
          <cell r="B1377" t="str">
            <v>ELE-CXS-190</v>
          </cell>
          <cell r="C1377" t="str">
            <v xml:space="preserve">CAIXA DE LIGAÇÃO/PASSAGEM EM PVC RÍGIDO PARA ELETRODUTO ROSCÁVEL, DIMENSÕES 4"X4", EMBUTIDA EM ALVENARIA - FORNECIMENTO E INSTALAÇÃO
</v>
          </cell>
          <cell r="D1377" t="str">
            <v>UN</v>
          </cell>
          <cell r="E1377">
            <v>11.29</v>
          </cell>
          <cell r="F1377" t="str">
            <v>ED-49193</v>
          </cell>
          <cell r="G1377"/>
        </row>
        <row r="1378">
          <cell r="A1378" t="str">
            <v>ED-49196</v>
          </cell>
          <cell r="B1378" t="str">
            <v>ELE-CXS-205</v>
          </cell>
          <cell r="C1378" t="str">
            <v>CAIXA ESTANQUE AQUATIC 4X2"</v>
          </cell>
          <cell r="D1378" t="str">
            <v>UN</v>
          </cell>
          <cell r="E1378">
            <v>42.38</v>
          </cell>
          <cell r="F1378" t="str">
            <v>ED-49196</v>
          </cell>
          <cell r="G1378"/>
        </row>
        <row r="1379">
          <cell r="A1379" t="str">
            <v>20.05</v>
          </cell>
          <cell r="B1379">
            <v>8919</v>
          </cell>
          <cell r="C1379" t="str">
            <v>CAIXA METÁLICA DE LIGAÇÃO E PASSAGEM</v>
          </cell>
          <cell r="D1379" t="str">
            <v/>
          </cell>
          <cell r="E1379"/>
          <cell r="F1379" t="str">
            <v>20.05</v>
          </cell>
          <cell r="G1379"/>
        </row>
        <row r="1380">
          <cell r="A1380" t="str">
            <v>ED-49197</v>
          </cell>
          <cell r="B1380" t="str">
            <v>ELE-CXS-208</v>
          </cell>
          <cell r="C1380" t="str">
            <v>CAIXA DE INSPEÇÃO EM CONCRETO, TIPO "ZA" PASSEIO, PADRÃO CEMIG, DIMENSÃO (28X28)CM, ALTURA 40CM, COM TAMPA E ARO ARTICULADO EM FERRO FUNDIDO, INCLUSIVE ESCAVAÇÃO, APILOAMENTO, LASTRO DE BRITA, REATERRO E TRANSPORTE E RETIRADA DO MATERIAL ESCAVADO (EM CAÇAMBA)</v>
          </cell>
          <cell r="D1380" t="str">
            <v>UN</v>
          </cell>
          <cell r="E1380">
            <v>171.63</v>
          </cell>
          <cell r="F1380" t="str">
            <v>ED-49197</v>
          </cell>
          <cell r="G1380"/>
        </row>
        <row r="1381">
          <cell r="A1381" t="str">
            <v>ED-49200</v>
          </cell>
          <cell r="B1381" t="str">
            <v>ELE-CXS-211</v>
          </cell>
          <cell r="C1381" t="str">
            <v xml:space="preserve">CAIXA DE INSPEÇÃO EM CONCRETO, TIPO "ZB" GARAGEM, PADRÃO CEMIG, DIMENSÃO (52X44)CM, ALTURA 70CM, COM TAMPA E ARO ARTICULADO EM FERRO FUNDIDO, INCLUSIVE ESCAVAÇÃO, APILOAMENTO, LASTRO DE BRITA, REATERRO E TRANSPORTE E RETIRADA DO MATERIAL ESCAVADO (EM CAÇAMBA) </v>
          </cell>
          <cell r="D1381" t="str">
            <v>UN</v>
          </cell>
          <cell r="E1381">
            <v>567.69000000000005</v>
          </cell>
          <cell r="F1381" t="str">
            <v>ED-49200</v>
          </cell>
          <cell r="G1381"/>
        </row>
        <row r="1382">
          <cell r="A1382" t="str">
            <v>ED-49199</v>
          </cell>
          <cell r="B1382" t="str">
            <v>ELE-CXS-210</v>
          </cell>
          <cell r="C1382" t="str">
            <v>CAIXA DE INSPEÇÃO EM CONCRETO, TIPO "ZB" PASSEIO, PADRÃO CEMIG, DIMENSÃO (52X44)CM, ALTURA 70CM, COM TAMPA E ARO ARTICULADO EM FERRO FUNDIDO, INCLUSIVE ESCAVAÇÃO, APILOAMENTO, LASTRO DE BRITA, REATERRO E TRANSPORTE E RETIRADA DO MATERIAL ESCAVADO (EM CAÇAMBA)</v>
          </cell>
          <cell r="D1382" t="str">
            <v>UN</v>
          </cell>
          <cell r="E1382">
            <v>540.96</v>
          </cell>
          <cell r="F1382" t="str">
            <v>ED-49199</v>
          </cell>
          <cell r="G1382"/>
        </row>
        <row r="1383">
          <cell r="A1383" t="str">
            <v>ED-49202</v>
          </cell>
          <cell r="B1383" t="str">
            <v>ELE-CXS-213</v>
          </cell>
          <cell r="C1383" t="str">
            <v>CAIXA DE INSPEÇÃO EM CONCRETO, TIPO "ZC" GARAGEM, PADRÃO CEMIG, DIMENSÃO (77X67)CM, ALTURA 90CM, COM TAMPA E ARO ARTICULADO EM FERRO FUNDIDO, INCLUSIVE ESCAVAÇÃO, APILOAMENTO, LASTRO DE BRITA, REATERRO E TRANSPORTE E RETIRADA DO MATERIAL ESCAVADO (EM CAÇAMBA)</v>
          </cell>
          <cell r="D1383" t="str">
            <v>UN</v>
          </cell>
          <cell r="E1383">
            <v>1503.46</v>
          </cell>
          <cell r="F1383" t="str">
            <v>ED-49202</v>
          </cell>
          <cell r="G1383"/>
        </row>
        <row r="1384">
          <cell r="A1384" t="str">
            <v>ED-49201</v>
          </cell>
          <cell r="B1384" t="str">
            <v>ELE-CXS-212</v>
          </cell>
          <cell r="C1384" t="str">
            <v>CAIXA DE INSPEÇÃO EM CONCRETO, TIPO "ZC" PASSEIO, PADRÃO CEMIG, DIMENSÃO (77X67)CM, ALTURA 90CM, COM TAMPA E ARO ARTICULADO EM FERRO FUNDIDO, INCLUSIVE ESCAVAÇÃO, APILOAMENTO, LASTRO DE BRITA, REATERRO E TRANSPORTE E RETIRADA DO MATERIAL ESCAVADO (EM CAÇAMBA)</v>
          </cell>
          <cell r="D1384" t="str">
            <v>UN</v>
          </cell>
          <cell r="E1384">
            <v>1163.04</v>
          </cell>
          <cell r="F1384" t="str">
            <v>ED-49201</v>
          </cell>
          <cell r="G1384"/>
        </row>
        <row r="1385">
          <cell r="A1385" t="str">
            <v>ED-49213</v>
          </cell>
          <cell r="B1385" t="str">
            <v>ELE-CXS-365</v>
          </cell>
          <cell r="C1385" t="str">
            <v>CAIXA DE PASSAGEM CP-N2 INCLUSIVE TAMPA</v>
          </cell>
          <cell r="D1385" t="str">
            <v>UN</v>
          </cell>
          <cell r="E1385">
            <v>58.36</v>
          </cell>
          <cell r="F1385" t="str">
            <v>ED-49213</v>
          </cell>
          <cell r="G1385"/>
        </row>
        <row r="1386">
          <cell r="A1386" t="str">
            <v>ED-49151</v>
          </cell>
          <cell r="B1386" t="str">
            <v>ELE-CXS-019</v>
          </cell>
          <cell r="C1386" t="str">
            <v>CAIXA DE PASSAGEM EM CHAPA DE AÇO COM TAMPA APARAFUSADA, SOBREPOR, 102 X 102 X 82 MM</v>
          </cell>
          <cell r="D1386" t="str">
            <v>UN</v>
          </cell>
          <cell r="E1386">
            <v>23.15</v>
          </cell>
          <cell r="F1386" t="str">
            <v>ED-49151</v>
          </cell>
          <cell r="G1386"/>
        </row>
        <row r="1387">
          <cell r="A1387" t="str">
            <v>ED-49152</v>
          </cell>
          <cell r="B1387" t="str">
            <v>ELE-CXS-020</v>
          </cell>
          <cell r="C1387" t="str">
            <v>CAIXA DE PASSAGEM EM CHAPA DE AÇO COM TAMPA APARAFUSADA, SOBREPOR, 152 X 152 X 82 MM</v>
          </cell>
          <cell r="D1387" t="str">
            <v>UN</v>
          </cell>
          <cell r="E1387">
            <v>42.57</v>
          </cell>
          <cell r="F1387" t="str">
            <v>ED-49152</v>
          </cell>
          <cell r="G1387"/>
        </row>
        <row r="1388">
          <cell r="A1388" t="str">
            <v>ED-49153</v>
          </cell>
          <cell r="B1388" t="str">
            <v>ELE-CXS-025</v>
          </cell>
          <cell r="C1388" t="str">
            <v>CAIXA DE PASSAGEM EM CHAPA DE AÇO COM TAMPA APARAFUSADA, SOBREPOR, 202 X 202 X 102 MM</v>
          </cell>
          <cell r="D1388" t="str">
            <v>UN</v>
          </cell>
          <cell r="E1388">
            <v>73.83</v>
          </cell>
          <cell r="F1388" t="str">
            <v>ED-49153</v>
          </cell>
          <cell r="G1388"/>
        </row>
        <row r="1389">
          <cell r="A1389" t="str">
            <v>ED-49154</v>
          </cell>
          <cell r="B1389" t="str">
            <v>ELE-CXS-026</v>
          </cell>
          <cell r="C1389" t="str">
            <v>CAIXA DE PASSAGEM EM CHAPA DE AÇO COM TAMPA APARAFUSADA, SOBREPOR, 252 X 252 X 102 MM</v>
          </cell>
          <cell r="D1389" t="str">
            <v>UN</v>
          </cell>
          <cell r="E1389">
            <v>81.86</v>
          </cell>
          <cell r="F1389" t="str">
            <v>ED-49154</v>
          </cell>
          <cell r="G1389"/>
        </row>
        <row r="1390">
          <cell r="A1390" t="str">
            <v>ED-49155</v>
          </cell>
          <cell r="B1390" t="str">
            <v>ELE-CXS-030</v>
          </cell>
          <cell r="C1390" t="str">
            <v>CAIXA DE PASSAGEM EM CHAPA DE AÇO COM TAMPA APARAFUSADA, SOBREPOR, 302 X 302 X 122 MM</v>
          </cell>
          <cell r="D1390" t="str">
            <v>UN</v>
          </cell>
          <cell r="E1390">
            <v>115.67</v>
          </cell>
          <cell r="F1390" t="str">
            <v>ED-49155</v>
          </cell>
          <cell r="G1390"/>
        </row>
        <row r="1391">
          <cell r="A1391" t="str">
            <v>ED-49156</v>
          </cell>
          <cell r="B1391" t="str">
            <v>ELE-CXS-031</v>
          </cell>
          <cell r="C1391" t="str">
            <v>CAIXA DE PASSAGEM EM CHAPA DE AÇO COM TAMPA APARAFUSADA, SOBREPOR, 352 X 352 X 122 MM</v>
          </cell>
          <cell r="D1391" t="str">
            <v>UN</v>
          </cell>
          <cell r="E1391">
            <v>95.56</v>
          </cell>
          <cell r="F1391" t="str">
            <v>ED-49156</v>
          </cell>
          <cell r="G1391"/>
        </row>
        <row r="1392">
          <cell r="A1392" t="str">
            <v>ED-49148</v>
          </cell>
          <cell r="B1392" t="str">
            <v>ELE-CXS-005</v>
          </cell>
          <cell r="C1392" t="str">
            <v>CAIXA DE PASSAGEM EM CHAPA DE AÇO, EMBUTIR 153 X 153 X 82 MM</v>
          </cell>
          <cell r="D1392" t="str">
            <v>UN</v>
          </cell>
          <cell r="E1392">
            <v>91.99</v>
          </cell>
          <cell r="F1392" t="str">
            <v>ED-49148</v>
          </cell>
          <cell r="G1392"/>
        </row>
        <row r="1393">
          <cell r="A1393" t="str">
            <v>ED-49149</v>
          </cell>
          <cell r="B1393" t="str">
            <v>ELE-CXS-010</v>
          </cell>
          <cell r="C1393" t="str">
            <v>CAIXA DE PASSAGEM EM CHAPA DE AÇO, EMBUTIR 230 X 230 X 102 MM</v>
          </cell>
          <cell r="D1393" t="str">
            <v>UN</v>
          </cell>
          <cell r="E1393">
            <v>105.39</v>
          </cell>
          <cell r="F1393" t="str">
            <v>ED-49149</v>
          </cell>
          <cell r="G1393"/>
        </row>
        <row r="1394">
          <cell r="A1394" t="str">
            <v>ED-49150</v>
          </cell>
          <cell r="B1394" t="str">
            <v>ELE-CXS-015</v>
          </cell>
          <cell r="C1394" t="str">
            <v>CAIXA DE PASSAGEM EM CHAPA DE AÇO, EMBUTIR 330 X 330 X 122 MM</v>
          </cell>
          <cell r="D1394" t="str">
            <v>UN</v>
          </cell>
          <cell r="E1394">
            <v>99.21</v>
          </cell>
          <cell r="F1394" t="str">
            <v>ED-49150</v>
          </cell>
          <cell r="G1394"/>
        </row>
        <row r="1395">
          <cell r="A1395" t="str">
            <v>ED-49198</v>
          </cell>
          <cell r="B1395" t="str">
            <v>ELE-CXS-209</v>
          </cell>
          <cell r="C1395" t="str">
            <v>CAIXA DE PASSAGEM PARA PISO DO TIPO "ZA" 28X28X40CM - GARAGEM</v>
          </cell>
          <cell r="D1395" t="str">
            <v>UN</v>
          </cell>
          <cell r="E1395">
            <v>292.04000000000002</v>
          </cell>
          <cell r="F1395" t="str">
            <v>ED-49198</v>
          </cell>
          <cell r="G1395"/>
        </row>
        <row r="1396">
          <cell r="A1396" t="str">
            <v>ED-49164</v>
          </cell>
          <cell r="B1396" t="str">
            <v>ELE-CXS-070</v>
          </cell>
          <cell r="C1396" t="str">
            <v>CAIXA DE PASSAGEM PARA PISO, METÁLICA, TAMPA ANTIDERRAPANTE, 100 X 100 X 60 CM</v>
          </cell>
          <cell r="D1396" t="str">
            <v>UN</v>
          </cell>
          <cell r="E1396">
            <v>55.81</v>
          </cell>
          <cell r="F1396" t="str">
            <v>ED-49164</v>
          </cell>
          <cell r="G1396"/>
        </row>
        <row r="1397">
          <cell r="A1397" t="str">
            <v>ED-49165</v>
          </cell>
          <cell r="B1397" t="str">
            <v>ELE-CXS-075</v>
          </cell>
          <cell r="C1397" t="str">
            <v>CAIXA DE PASSAGEM PARA PISO, METÁLICA, TAMPA ANTIDERRAPANTE, 200 X 200 X 100 CM</v>
          </cell>
          <cell r="D1397" t="str">
            <v>UN</v>
          </cell>
          <cell r="E1397">
            <v>89.2</v>
          </cell>
          <cell r="F1397" t="str">
            <v>ED-49165</v>
          </cell>
          <cell r="G1397"/>
        </row>
        <row r="1398">
          <cell r="A1398" t="str">
            <v>ED-49166</v>
          </cell>
          <cell r="B1398" t="str">
            <v>ELE-CXS-080</v>
          </cell>
          <cell r="C1398" t="str">
            <v>CAIXA DE PASSAGEM PARA PISO, METÁLICA, TAMPA ANTIDERRAPANTE, 300 X 300 X 120 CM</v>
          </cell>
          <cell r="D1398" t="str">
            <v>UN</v>
          </cell>
          <cell r="E1398">
            <v>171.4</v>
          </cell>
          <cell r="F1398" t="str">
            <v>ED-49166</v>
          </cell>
          <cell r="G1398"/>
        </row>
        <row r="1399">
          <cell r="A1399" t="str">
            <v>ED-49167</v>
          </cell>
          <cell r="B1399" t="str">
            <v>ELE-CXS-085</v>
          </cell>
          <cell r="C1399" t="str">
            <v>CAIXA DE PASSAGEM PARA PISO, METÁLICA, TAMPA ANTIDERRAPANTE, 400 X 400 X 200 CM</v>
          </cell>
          <cell r="D1399" t="str">
            <v>UN</v>
          </cell>
          <cell r="E1399">
            <v>274.2</v>
          </cell>
          <cell r="F1399" t="str">
            <v>ED-49167</v>
          </cell>
          <cell r="G1399"/>
        </row>
        <row r="1400">
          <cell r="A1400" t="str">
            <v>ED-49214</v>
          </cell>
          <cell r="B1400" t="str">
            <v>ELE-CXS-370</v>
          </cell>
          <cell r="C1400" t="str">
            <v>CAIXA DE PASSAGEM 15 X 15 CM EM CHAPA DE FERRO COM TAMPA CEGA</v>
          </cell>
          <cell r="D1400" t="str">
            <v>UN</v>
          </cell>
          <cell r="E1400">
            <v>27.54</v>
          </cell>
          <cell r="F1400" t="str">
            <v>ED-49214</v>
          </cell>
          <cell r="G1400"/>
        </row>
        <row r="1401">
          <cell r="A1401" t="str">
            <v>ED-49215</v>
          </cell>
          <cell r="B1401" t="str">
            <v>ELE-CXS-375</v>
          </cell>
          <cell r="C1401" t="str">
            <v>CAIXA DE PASSAGEM 20 X 20 CM EM CHAPA DE FERRO COM TAMPA CEGA</v>
          </cell>
          <cell r="D1401" t="str">
            <v>UN</v>
          </cell>
          <cell r="E1401">
            <v>30.31</v>
          </cell>
          <cell r="F1401" t="str">
            <v>ED-49215</v>
          </cell>
          <cell r="G1401"/>
        </row>
        <row r="1402">
          <cell r="A1402" t="str">
            <v>20.06</v>
          </cell>
          <cell r="B1402">
            <v>8920</v>
          </cell>
          <cell r="C1402" t="str">
            <v>CAIXA DE PASSAGEM EM ALVENARIA</v>
          </cell>
          <cell r="D1402" t="str">
            <v/>
          </cell>
          <cell r="E1402"/>
          <cell r="F1402" t="str">
            <v>20.06</v>
          </cell>
          <cell r="G1402"/>
        </row>
        <row r="1403">
          <cell r="A1403" t="str">
            <v>ED-49171</v>
          </cell>
          <cell r="B1403" t="str">
            <v>ELE-CXS-105</v>
          </cell>
          <cell r="C1403" t="str">
            <v>CAIXA DE PASSAGEM EM ALVENARIA E TAMPA DE CONCRETO, FUNDO DE BRITA, TIPO 1, 25 X 25 X 50 CM, INCLUSIVE ESCAVAÇÃO, REATERRO E BOTA-FORA</v>
          </cell>
          <cell r="D1403" t="str">
            <v>UN</v>
          </cell>
          <cell r="E1403">
            <v>123.62</v>
          </cell>
          <cell r="F1403" t="str">
            <v>ED-49171</v>
          </cell>
          <cell r="G1403"/>
        </row>
        <row r="1404">
          <cell r="A1404" t="str">
            <v>ED-49168</v>
          </cell>
          <cell r="B1404" t="str">
            <v>ELE-CXS-090</v>
          </cell>
          <cell r="C1404" t="str">
            <v>CAIXA DE PASSAGEM EM ALVENARIA E TAMPA DE CONCRETO, FUNDO DE BRITA, TIPO 1, 30 X 30 X 40 CM, INCLUSIVE ESCAVAÇÃO, REATERRO E BOTA-FORA</v>
          </cell>
          <cell r="D1404" t="str">
            <v>UN</v>
          </cell>
          <cell r="E1404">
            <v>123.11</v>
          </cell>
          <cell r="F1404" t="str">
            <v>ED-49168</v>
          </cell>
          <cell r="G1404"/>
        </row>
        <row r="1405">
          <cell r="A1405" t="str">
            <v>ED-49169</v>
          </cell>
          <cell r="B1405" t="str">
            <v>ELE-CXS-095</v>
          </cell>
          <cell r="C1405" t="str">
            <v>CAIXA DE PASSAGEM EM ALVENARIA E TAMPA DE CONCRETO, FUNDO DE BRITA, TIPO 1, 40 X 40 X 60 CM, INCLUSIVE ESCAVAÇÃO, REATERRO E BOTA-FORA</v>
          </cell>
          <cell r="D1405" t="str">
            <v>UN</v>
          </cell>
          <cell r="E1405">
            <v>214.78</v>
          </cell>
          <cell r="F1405" t="str">
            <v>ED-49169</v>
          </cell>
          <cell r="G1405"/>
        </row>
        <row r="1406">
          <cell r="A1406" t="str">
            <v>ED-49170</v>
          </cell>
          <cell r="B1406" t="str">
            <v>ELE-CXS-100</v>
          </cell>
          <cell r="C1406" t="str">
            <v>CAIXA DE PASSAGEM EM ALVENARIA E TAMPA DE CONCRETO, FUNDO DE BRITA, TIPO 1, 50 X 50 X 60 CM, INCLUSIVE ESCAVAÇÃO, REATERRO E BOTA-FORA</v>
          </cell>
          <cell r="D1406" t="str">
            <v>UN</v>
          </cell>
          <cell r="E1406">
            <v>267.62</v>
          </cell>
          <cell r="F1406" t="str">
            <v>ED-49170</v>
          </cell>
          <cell r="G1406"/>
        </row>
        <row r="1407">
          <cell r="A1407" t="str">
            <v>20.07</v>
          </cell>
          <cell r="B1407">
            <v>8921</v>
          </cell>
          <cell r="C1407" t="str">
            <v>CAIXA DE PASSAGEM PARA TELEFONIA</v>
          </cell>
          <cell r="D1407" t="str">
            <v/>
          </cell>
          <cell r="E1407"/>
          <cell r="F1407" t="str">
            <v>20.07</v>
          </cell>
          <cell r="G1407"/>
        </row>
        <row r="1408">
          <cell r="A1408" t="str">
            <v>ED-49183</v>
          </cell>
          <cell r="B1408" t="str">
            <v>ELE-CXS-140</v>
          </cell>
          <cell r="C1408" t="str">
            <v>CAIXA DE DISTRIBUIÇÃO GERAL OU DERIVAÇÃO DG Nº3</v>
          </cell>
          <cell r="D1408" t="str">
            <v>UN</v>
          </cell>
          <cell r="E1408">
            <v>203.05</v>
          </cell>
          <cell r="F1408" t="str">
            <v>ED-49183</v>
          </cell>
          <cell r="G1408"/>
        </row>
        <row r="1409">
          <cell r="A1409" t="str">
            <v>ED-49184</v>
          </cell>
          <cell r="B1409" t="str">
            <v>ELE-CXS-145</v>
          </cell>
          <cell r="C1409" t="str">
            <v>CAIXA DE DISTRIBUIÇÃO GERAL OU DERIVAÇÃO DG Nº4</v>
          </cell>
          <cell r="D1409" t="str">
            <v>UN</v>
          </cell>
          <cell r="E1409">
            <v>283.27</v>
          </cell>
          <cell r="F1409" t="str">
            <v>ED-49184</v>
          </cell>
          <cell r="G1409"/>
        </row>
        <row r="1410">
          <cell r="A1410" t="str">
            <v>ED-49185</v>
          </cell>
          <cell r="B1410" t="str">
            <v>ELE-CXS-150</v>
          </cell>
          <cell r="C1410" t="str">
            <v>CAIXA DE DISTRIBUIÇÃO GERAL OU DERIVAÇÃO DG Nº5</v>
          </cell>
          <cell r="D1410" t="str">
            <v>UN</v>
          </cell>
          <cell r="E1410">
            <v>410.57</v>
          </cell>
          <cell r="F1410" t="str">
            <v>ED-49185</v>
          </cell>
          <cell r="G1410"/>
        </row>
        <row r="1411">
          <cell r="A1411" t="str">
            <v>ED-49186</v>
          </cell>
          <cell r="B1411" t="str">
            <v>ELE-CXS-155</v>
          </cell>
          <cell r="C1411" t="str">
            <v>CAIXA DE DISTRIBUIÇÃO GERAL OU DERIVAÇÃO DG Nº6</v>
          </cell>
          <cell r="D1411" t="str">
            <v>UN</v>
          </cell>
          <cell r="E1411">
            <v>819.03</v>
          </cell>
          <cell r="F1411" t="str">
            <v>ED-49186</v>
          </cell>
          <cell r="G1411"/>
        </row>
        <row r="1412">
          <cell r="A1412" t="str">
            <v>ED-49216</v>
          </cell>
          <cell r="B1412" t="str">
            <v>ELE-CXS-380</v>
          </cell>
          <cell r="C1412" t="str">
            <v>CAIXA DE PASSAGEM Nº 1 PADRÃO TELEBRÁS DIM. (10 X 10 X 5) CM EM CHAPA DE AÇO GALVANIZADO</v>
          </cell>
          <cell r="D1412" t="str">
            <v>UN</v>
          </cell>
          <cell r="E1412">
            <v>51.99</v>
          </cell>
          <cell r="F1412" t="str">
            <v>ED-49216</v>
          </cell>
          <cell r="G1412"/>
        </row>
        <row r="1413">
          <cell r="A1413" t="str">
            <v>ED-49177</v>
          </cell>
          <cell r="B1413" t="str">
            <v>ELE-CXS-129</v>
          </cell>
          <cell r="C1413" t="str">
            <v>CAIXA DE PASSAGEM Nº 1 PADRÃO TELEBRÁS DIM. (10 X 10 X 5) CM EM CHAPA DE AÇO GALVANIZADO</v>
          </cell>
          <cell r="D1413" t="str">
            <v>UN</v>
          </cell>
          <cell r="E1413">
            <v>51.99</v>
          </cell>
          <cell r="F1413" t="str">
            <v>ED-49177</v>
          </cell>
          <cell r="G1413"/>
        </row>
        <row r="1414">
          <cell r="A1414" t="str">
            <v>ED-49178</v>
          </cell>
          <cell r="B1414" t="str">
            <v>ELE-CXS-130</v>
          </cell>
          <cell r="C1414" t="str">
            <v>CAIXA DE PASSAGEM Nº 2 PADRÃO TELEBRÁS DIM. (20 X 20 X 12) CM EM CHAPA DE AÇO GALVANIZADO</v>
          </cell>
          <cell r="D1414" t="str">
            <v>UN</v>
          </cell>
          <cell r="E1414">
            <v>105.48</v>
          </cell>
          <cell r="F1414" t="str">
            <v>ED-49178</v>
          </cell>
          <cell r="G1414"/>
        </row>
        <row r="1415">
          <cell r="A1415" t="str">
            <v>ED-49217</v>
          </cell>
          <cell r="B1415" t="str">
            <v>ELE-CXS-385</v>
          </cell>
          <cell r="C1415" t="str">
            <v>CAIXA DE PASSAGEM Nº 2 PADRÃO TELEBRÁS DIM. (20 X 20 X 13,5) CM EM CHAPA DE AÇO GALVANIZADO - EMBUTIR, FECHO DE PLÁSTICO C/ FUNDO DE MADEIRA S/ FUNDO DE CHAPA</v>
          </cell>
          <cell r="D1415" t="str">
            <v>UN</v>
          </cell>
          <cell r="E1415">
            <v>105.48</v>
          </cell>
          <cell r="F1415" t="str">
            <v>ED-49217</v>
          </cell>
          <cell r="G1415"/>
        </row>
        <row r="1416">
          <cell r="A1416" t="str">
            <v>ED-49218</v>
          </cell>
          <cell r="B1416" t="str">
            <v>ELE-CXS-390</v>
          </cell>
          <cell r="C1416" t="str">
            <v>CAIXA DE PASSAGEM Nº 2 PADRÃO TELEBRÁS DIM. (20 X 20 X 15) CM EM CHAPA DE AÇO GALVANIZADO - SOBREPOR, FECHO DE PLÁSTICO C/ FUNDO DE MADEIRA S/ FUNDO DE CHAPA319</v>
          </cell>
          <cell r="D1416" t="str">
            <v>UN</v>
          </cell>
          <cell r="E1416">
            <v>122.41</v>
          </cell>
          <cell r="F1416" t="str">
            <v>ED-49218</v>
          </cell>
          <cell r="G1416"/>
        </row>
        <row r="1417">
          <cell r="A1417" t="str">
            <v>ED-49179</v>
          </cell>
          <cell r="B1417" t="str">
            <v>ELE-CXS-135</v>
          </cell>
          <cell r="C1417" t="str">
            <v>CAIXA DE PASSAGEM Nº 3 PADRÃO TELEBRÁS DIM. (40 X 40 X 12) CM EM CHAPA DE AÇO GALVANIZADO</v>
          </cell>
          <cell r="D1417" t="str">
            <v>UN</v>
          </cell>
          <cell r="E1417">
            <v>163.66</v>
          </cell>
          <cell r="F1417" t="str">
            <v>ED-49179</v>
          </cell>
          <cell r="G1417"/>
        </row>
        <row r="1418">
          <cell r="A1418" t="str">
            <v>ED-49219</v>
          </cell>
          <cell r="B1418" t="str">
            <v>ELE-CXS-395</v>
          </cell>
          <cell r="C1418" t="str">
            <v>CAIXA DE PASSAGEM Nº 3 PADRÃO TELEBRÁS DIM. (40 X 40 X 13,5) CM EM CHAPA DE AÇO GALVANIZADO - EMBUTIR, FECHO DE PLÁSTICO C/ FUNDO DE MADEIRA S/ FUNDO DE CHAPA</v>
          </cell>
          <cell r="D1418" t="str">
            <v>UN</v>
          </cell>
          <cell r="E1418">
            <v>163.66</v>
          </cell>
          <cell r="F1418" t="str">
            <v>ED-49219</v>
          </cell>
          <cell r="G1418"/>
        </row>
        <row r="1419">
          <cell r="A1419" t="str">
            <v>ED-49220</v>
          </cell>
          <cell r="B1419" t="str">
            <v>ELE-CXS-400</v>
          </cell>
          <cell r="C1419" t="str">
            <v>CAIXA DE PASSAGEM Nº 3 PADRÃO TELEBRÁS DIM. (40 X 40 X 15) CM EM CHAPA DE AÇO GALVANIZADO - SOBREPOR, FECHO DE PLÁSTICO C/ FUNDO DE MADEIRA S/ FUNDO DE CHAPA</v>
          </cell>
          <cell r="D1419" t="str">
            <v>UN</v>
          </cell>
          <cell r="E1419">
            <v>208.29</v>
          </cell>
          <cell r="F1419" t="str">
            <v>ED-49220</v>
          </cell>
          <cell r="G1419"/>
        </row>
        <row r="1420">
          <cell r="A1420" t="str">
            <v>ED-49180</v>
          </cell>
          <cell r="B1420" t="str">
            <v>ELE-CXS-136</v>
          </cell>
          <cell r="C1420" t="str">
            <v>CAIXA DE PASSAGEM Nº 4 PADRÃO TELEBRÁS DIM. (60 X 60 X 12) CM EM CHAPA DE AÇO GALVANIZADO</v>
          </cell>
          <cell r="D1420" t="str">
            <v>UN</v>
          </cell>
          <cell r="E1420">
            <v>243.61</v>
          </cell>
          <cell r="F1420" t="str">
            <v>ED-49180</v>
          </cell>
          <cell r="G1420"/>
        </row>
        <row r="1421">
          <cell r="A1421" t="str">
            <v>ED-49221</v>
          </cell>
          <cell r="B1421" t="str">
            <v>ELE-CXS-405</v>
          </cell>
          <cell r="C1421" t="str">
            <v>CAIXA DE PASSAGEM Nº 4 PADRÃO TELEBRÁS DIM. (60 X 60 X 13,5) CM EM CHAPA DE AÇO GALVANIZADO - EMBUTIR, FECHO DE PLÁSTICO C/ FUNDO DE MADEIRA S/ FUNDO DE CHAPA</v>
          </cell>
          <cell r="D1421" t="str">
            <v>UN</v>
          </cell>
          <cell r="E1421">
            <v>245.76</v>
          </cell>
          <cell r="F1421" t="str">
            <v>ED-49221</v>
          </cell>
          <cell r="G1421"/>
        </row>
        <row r="1422">
          <cell r="A1422" t="str">
            <v>ED-49222</v>
          </cell>
          <cell r="B1422" t="str">
            <v>ELE-CXS-410</v>
          </cell>
          <cell r="C1422" t="str">
            <v>CAIXA DE PASSAGEM Nº 4 PADRÃO TELEBRÁS DIM. (60 X 60 X 15) CM EM CHAPA DE AÇO GALVANIZADO - SOBREPOR, FECHO DE PLÁSTICO C/ FUNDO DE MADEIRA S/ FUNDO DE CHAPA</v>
          </cell>
          <cell r="D1422" t="str">
            <v>UN</v>
          </cell>
          <cell r="E1422">
            <v>353.01</v>
          </cell>
          <cell r="F1422" t="str">
            <v>ED-49222</v>
          </cell>
          <cell r="G1422"/>
        </row>
        <row r="1423">
          <cell r="A1423" t="str">
            <v>ED-49181</v>
          </cell>
          <cell r="B1423" t="str">
            <v>ELE-CXS-137</v>
          </cell>
          <cell r="C1423" t="str">
            <v>CAIXA DE PASSAGEM Nº 5 PADRÃO TELEBRÁS DIM. (80 X 80 X 12) CM EM CHAPA DE AÇO GALVANIZADO</v>
          </cell>
          <cell r="D1423" t="str">
            <v>UN</v>
          </cell>
          <cell r="E1423">
            <v>357.23</v>
          </cell>
          <cell r="F1423" t="str">
            <v>ED-49181</v>
          </cell>
          <cell r="G1423"/>
        </row>
        <row r="1424">
          <cell r="A1424" t="str">
            <v>ED-49223</v>
          </cell>
          <cell r="B1424" t="str">
            <v>ELE-CXS-415</v>
          </cell>
          <cell r="C1424" t="str">
            <v>CAIXA DE PASSAGEM Nº 5 PADRÃO TELEBRÁS DIM. (80 X 80 X 13,5) CM EM CHAPA DE AÇO GALVANIZADO - EMBUTIR, FECHO DE PLÁSTICO C/ FUNDO DE MADEIRA S/ FUNDO DE CHAPA</v>
          </cell>
          <cell r="D1424" t="str">
            <v>UN</v>
          </cell>
          <cell r="E1424">
            <v>359.38</v>
          </cell>
          <cell r="F1424" t="str">
            <v>ED-49223</v>
          </cell>
          <cell r="G1424"/>
        </row>
        <row r="1425">
          <cell r="A1425" t="str">
            <v>ED-49224</v>
          </cell>
          <cell r="B1425" t="str">
            <v>ELE-CXS-420</v>
          </cell>
          <cell r="C1425" t="str">
            <v>CAIXA DE PASSAGEM Nº 5 PADRÃO TELEBRÁS DIM. (80 X 80 X 15) CM EM CHAPA DE AÇO GALVANIZADO - SOBREPOR, FECHO DE PLÁSTICO C/ FUNDO DE MADEIRA S/ FUNDO DE CHAPA</v>
          </cell>
          <cell r="D1425" t="str">
            <v>UN</v>
          </cell>
          <cell r="E1425">
            <v>562.61</v>
          </cell>
          <cell r="F1425" t="str">
            <v>ED-49224</v>
          </cell>
          <cell r="G1425"/>
        </row>
        <row r="1426">
          <cell r="A1426" t="str">
            <v>ED-49182</v>
          </cell>
          <cell r="B1426" t="str">
            <v>ELE-CXS-138</v>
          </cell>
          <cell r="C1426" t="str">
            <v>CAIXA DE PASSAGEM Nº 6 PADRÃO TELEBRÁS DIM. (120 X 120 X 12) CM EM CHAPA DE AÇO GALVANIZADO</v>
          </cell>
          <cell r="D1426" t="str">
            <v>UN</v>
          </cell>
          <cell r="E1426">
            <v>666.08</v>
          </cell>
          <cell r="F1426" t="str">
            <v>ED-49182</v>
          </cell>
          <cell r="G1426"/>
        </row>
        <row r="1427">
          <cell r="A1427" t="str">
            <v>ED-49225</v>
          </cell>
          <cell r="B1427" t="str">
            <v>ELE-CXS-425</v>
          </cell>
          <cell r="C1427" t="str">
            <v>CAIXA DE PASSAGEM Nº 6 PADRÃO TELEBRÁS DIM. (120 X 120 X 13,5) CM EM CHAPA DE AÇO GALVANIZADO - EMBUTIR, FECHO DE PLÁSTICO C/ FUNDO DE MADEIRA S/ FUNDO DE CHAPA</v>
          </cell>
          <cell r="D1427" t="str">
            <v>UN</v>
          </cell>
          <cell r="E1427">
            <v>668.23</v>
          </cell>
          <cell r="F1427" t="str">
            <v>ED-49225</v>
          </cell>
          <cell r="G1427"/>
        </row>
        <row r="1428">
          <cell r="A1428" t="str">
            <v>ED-49226</v>
          </cell>
          <cell r="B1428" t="str">
            <v>ELE-CXS-430</v>
          </cell>
          <cell r="C1428" t="str">
            <v>CAIXA DE PASSAGEM Nº 6 PADRÃO TELEBRÁS DIM. (120 X 120 X 15) CM EM CHAPA DE AÇO GALVANIZADO - SOBREPOR, FECHO DE PLÁSTICO C/ FUNDO DE MADEIRA S/ FUNDO DE CHAPA</v>
          </cell>
          <cell r="D1428" t="str">
            <v>UN</v>
          </cell>
          <cell r="E1428">
            <v>808.65</v>
          </cell>
          <cell r="F1428" t="str">
            <v>ED-49226</v>
          </cell>
          <cell r="G1428"/>
        </row>
        <row r="1429">
          <cell r="A1429" t="str">
            <v>ED-49227</v>
          </cell>
          <cell r="B1429" t="str">
            <v>ELE-CXS-435</v>
          </cell>
          <cell r="C1429" t="str">
            <v>CAIXA DE PASSAGEM Nº 8 PADRÃO TELEBRÁS DIM. (150 X 150 X 17) CM EM CHAPA DE AÇO GALVANIZADO - EMBUTIR, FECHO DE PLÁSTICO C/ FUNDO DE MADEIRA S/ FUNDO DE CHAPA</v>
          </cell>
          <cell r="D1429" t="str">
            <v>UN</v>
          </cell>
          <cell r="E1429">
            <v>1503.44</v>
          </cell>
          <cell r="F1429" t="str">
            <v>ED-49227</v>
          </cell>
          <cell r="G1429"/>
        </row>
        <row r="1430">
          <cell r="A1430" t="str">
            <v>ED-49175</v>
          </cell>
          <cell r="B1430" t="str">
            <v>ELE-CXS-125</v>
          </cell>
          <cell r="C1430" t="str">
            <v>CAIXA SUBTERRÂNEA DE ENTRADA TELEFÔNICA TIPO R1, 60 X 35 X 50 CM</v>
          </cell>
          <cell r="D1430" t="str">
            <v>UN</v>
          </cell>
          <cell r="E1430">
            <v>539.33000000000004</v>
          </cell>
          <cell r="F1430" t="str">
            <v>ED-49175</v>
          </cell>
          <cell r="G1430"/>
        </row>
        <row r="1431">
          <cell r="A1431" t="str">
            <v>ED-49176</v>
          </cell>
          <cell r="B1431" t="str">
            <v>ELE-CXS-126</v>
          </cell>
          <cell r="C1431" t="str">
            <v>CAIXA SUBTERRÂNEA DE ENTRADA TELEFÔNICA TIPO R2, 107 X 52 X 50 CM</v>
          </cell>
          <cell r="D1431" t="str">
            <v>UN</v>
          </cell>
          <cell r="E1431">
            <v>969.46</v>
          </cell>
          <cell r="F1431" t="str">
            <v>ED-49176</v>
          </cell>
          <cell r="G1431"/>
        </row>
        <row r="1432">
          <cell r="A1432" t="str">
            <v>ED-49174</v>
          </cell>
          <cell r="B1432" t="str">
            <v>ELE-CXS-120</v>
          </cell>
          <cell r="C1432" t="str">
            <v>CAIXA SUBTERRÂNEA P20 20X20X20 CM - FERRO FUNDIDO - PADRAO TELEMAR</v>
          </cell>
          <cell r="D1432" t="str">
            <v>UN</v>
          </cell>
          <cell r="E1432">
            <v>287.89</v>
          </cell>
          <cell r="F1432" t="str">
            <v>ED-49174</v>
          </cell>
          <cell r="G1432"/>
        </row>
        <row r="1433">
          <cell r="A1433" t="str">
            <v>20.08</v>
          </cell>
          <cell r="B1433">
            <v>8922</v>
          </cell>
          <cell r="C1433" t="str">
            <v>INTERRUPTOR, TOMADA E ACESSÓRIOS</v>
          </cell>
          <cell r="D1433" t="str">
            <v/>
          </cell>
          <cell r="E1433"/>
          <cell r="F1433" t="str">
            <v>20.08</v>
          </cell>
          <cell r="G1433"/>
        </row>
        <row r="1434">
          <cell r="A1434" t="str">
            <v>ED-49056</v>
          </cell>
          <cell r="B1434" t="str">
            <v>ELE-CAM-005</v>
          </cell>
          <cell r="C1434" t="str">
            <v>BOTÃO DE CAMPAINHA, 1 TECL</v>
          </cell>
          <cell r="D1434" t="str">
            <v>UN</v>
          </cell>
          <cell r="E1434">
            <v>21.54</v>
          </cell>
          <cell r="F1434" t="str">
            <v>ED-49056</v>
          </cell>
          <cell r="G1434"/>
        </row>
        <row r="1435">
          <cell r="A1435" t="str">
            <v>ED-49058</v>
          </cell>
          <cell r="B1435" t="str">
            <v>ELE-CAM-011</v>
          </cell>
          <cell r="C1435" t="str">
            <v>CAMPAINHA DE EMBUTIR EM CAIXA 2X4", DO TIPO CIGARRA, 127V</v>
          </cell>
          <cell r="D1435" t="str">
            <v>UN</v>
          </cell>
          <cell r="E1435">
            <v>48.94</v>
          </cell>
          <cell r="F1435" t="str">
            <v>ED-49058</v>
          </cell>
          <cell r="G1435"/>
        </row>
        <row r="1436">
          <cell r="A1436" t="str">
            <v>ED-49057</v>
          </cell>
          <cell r="B1436" t="str">
            <v>ELE-CAM-010</v>
          </cell>
          <cell r="C1436" t="str">
            <v>CAMPAINHA DE SOBREPOR (SINCRONSOM 117)</v>
          </cell>
          <cell r="D1436" t="str">
            <v>UN</v>
          </cell>
          <cell r="E1436">
            <v>67.430000000000007</v>
          </cell>
          <cell r="F1436" t="str">
            <v>ED-49057</v>
          </cell>
          <cell r="G1436"/>
        </row>
        <row r="1437">
          <cell r="A1437" t="str">
            <v>ED-15740</v>
          </cell>
          <cell r="B1437" t="str">
            <v>-</v>
          </cell>
          <cell r="C1437" t="str">
            <v>CONJUNTO DE DOIS (2) INTERRUPTORES BIPOLAR SIMPLES, CORRENTE 10A, TENSÃO 250V, (10A-250V), COM PLACA 4"X2" DE DOIS (2) POSTOS, INCLUSIVE FORNECIMENTO, INSTALAÇÃO, SUPORTE, MÓDULO E PLACA</v>
          </cell>
          <cell r="D1437" t="str">
            <v>UN</v>
          </cell>
          <cell r="E1437">
            <v>52.93</v>
          </cell>
          <cell r="F1437" t="str">
            <v>ED-15740</v>
          </cell>
          <cell r="G1437"/>
        </row>
        <row r="1438">
          <cell r="A1438" t="str">
            <v>ED-15783</v>
          </cell>
          <cell r="B1438" t="str">
            <v>-</v>
          </cell>
          <cell r="C1438" t="str">
            <v>CONJUNTO DE DOIS (2) INTERRUPTORES BIPOLAR SIMPLES, CORRENTE 10A, TENSÃO 250V, (10A-250V), COM PLACA 4"X4" DE DOIS (2) POSTOS, INCLUSIVE FORNECIMENTO, INSTALAÇÃO, SUPORTE, MÓDULO E PLACA</v>
          </cell>
          <cell r="D1438" t="str">
            <v>UN</v>
          </cell>
          <cell r="E1438">
            <v>56.43</v>
          </cell>
          <cell r="F1438" t="str">
            <v>ED-15783</v>
          </cell>
          <cell r="G1438"/>
        </row>
        <row r="1439">
          <cell r="A1439" t="str">
            <v>ED-15788</v>
          </cell>
          <cell r="B1439" t="str">
            <v>-</v>
          </cell>
          <cell r="C1439" t="str">
            <v>CONJUNTO DE DOIS (2) INTERRUPTORES BIPOLAR SIMPLES, CORRENTE 10A, TENSÃO 250V, (10A-250V) E DOIS (2) INTERRUPTORES PARALELOS, CORRENTE 10A, TENSÃO 250V, (10A-250V), COM PLACA 4"X4" DE QUATRO (4) POSTOS, INCLUSIVE FORNECIMENTO, INSTALAÇÃO, SUPORTE, MÓDULO E PLACA</v>
          </cell>
          <cell r="D1439" t="str">
            <v>UN</v>
          </cell>
          <cell r="E1439">
            <v>80.7</v>
          </cell>
          <cell r="F1439" t="str">
            <v>ED-15788</v>
          </cell>
          <cell r="G1439"/>
        </row>
        <row r="1440">
          <cell r="A1440" t="str">
            <v>ED-15747</v>
          </cell>
          <cell r="B1440" t="str">
            <v>-</v>
          </cell>
          <cell r="C1440" t="str">
            <v>CONJUNTO DE DOIS (2) INTERRUPTORES BIPOLAR SIMPLES, CORRENTE 10A, TENSÃO 250V, (10A-250V) E UM (1) INTERRUPTOR PARALELO, CORRENTE 10A, TENSÃO 250V, (10A-250V), COM PLACA 4"X2" DE TRÊS (3) POSTOS, INCLUSIVE FORNECIMENTO, INSTALAÇÃO, SUPORTE, MÓDULO E PLACA</v>
          </cell>
          <cell r="D1440" t="str">
            <v>UN</v>
          </cell>
          <cell r="E1440">
            <v>65.31</v>
          </cell>
          <cell r="F1440" t="str">
            <v>ED-15747</v>
          </cell>
          <cell r="G1440"/>
        </row>
        <row r="1441">
          <cell r="A1441" t="str">
            <v>ED-15773</v>
          </cell>
          <cell r="B1441" t="str">
            <v>-</v>
          </cell>
          <cell r="C1441" t="str">
            <v>CONJUNTO DE DOIS (2) INTERRUPTORES BIPOLAR SIMPLES, CORRENTE 10A, TENSÃO 250V, (10A-250V) E UMA (1) TOMADA PADRÃO, TRÊS (3) POLOS, CORRENTE 10A, TENSÃO 250V, (2P+T/10A-250V), COM PLACA 4"X2" DE TRÊS (3) POSTOS, INCLUSIVE FORNECIMENTO, INSTALAÇÃO, SUPORTE, MÓDULO E PLACA</v>
          </cell>
          <cell r="D1441" t="str">
            <v>UN</v>
          </cell>
          <cell r="E1441">
            <v>65.36</v>
          </cell>
          <cell r="F1441" t="str">
            <v>ED-15773</v>
          </cell>
          <cell r="G1441"/>
        </row>
        <row r="1442">
          <cell r="A1442" t="str">
            <v>ED-15776</v>
          </cell>
          <cell r="B1442" t="str">
            <v>-</v>
          </cell>
          <cell r="C1442" t="str">
            <v>CONJUNTO DE DOIS (2) INTERRUPTORES BIPOLAR SIMPLES, CORRENTE 10A, TENSÃO 250V, (10A-250V) E UMA (1) TOMADA PADRÃO, TRÊS (3) POLOS, CORRENTE 20A, TENSÃO 250V, (2P+T/20A-250V), COM PLACA 4"X2" DE TRÊS (3) POSTOS, INCLUSIVE FORNECIMENTO, INSTALAÇÃO, SUPORTE, MÓDULO E PLACA</v>
          </cell>
          <cell r="D1442" t="str">
            <v>UN</v>
          </cell>
          <cell r="E1442">
            <v>66.17</v>
          </cell>
          <cell r="F1442" t="str">
            <v>ED-15776</v>
          </cell>
          <cell r="G1442"/>
        </row>
        <row r="1443">
          <cell r="A1443" t="str">
            <v>ED-15772</v>
          </cell>
          <cell r="B1443" t="str">
            <v>-</v>
          </cell>
          <cell r="C1443" t="str">
            <v>CONJUNTO DE DOIS (2) INTERRUPTORES PARALELO, CORRENTE 10A, TENSÃO 250V, (10A-250V) E UMA (1) TOMADA PADRÃO, TRÊS (3) POLOS, CORRENTE 10A, TENSÃO 250V, (2P+T/10A-250V), COM PLACA 4"X2" DE TRÊS (3) POSTOS, INCLUSIVE FORNECIMENTO, INSTALAÇÃO, SUPORTE, MÓDULO E PLACA</v>
          </cell>
          <cell r="D1443" t="str">
            <v>UN</v>
          </cell>
          <cell r="E1443">
            <v>44.98</v>
          </cell>
          <cell r="F1443" t="str">
            <v>ED-15772</v>
          </cell>
          <cell r="G1443"/>
        </row>
        <row r="1444">
          <cell r="A1444" t="str">
            <v>ED-15775</v>
          </cell>
          <cell r="B1444" t="str">
            <v>-</v>
          </cell>
          <cell r="C1444" t="str">
            <v>CONJUNTO DE DOIS (2) INTERRUPTORES PARALELO, CORRENTE 10A, TENSÃO 250V, (10A-250V) E UMA (1) TOMADA PADRÃO, TRÊS (3) POLOS, CORRENTE 20A, TENSÃO 250V, (2P+T/20A-250V), COM PLACA 4"X2" DE TRÊS (3) POSTOS, INCLUSIVE FORNECIMENTO, INSTALAÇÃO, SUPORTE, MÓDULO E PLACA</v>
          </cell>
          <cell r="D1444" t="str">
            <v>UN</v>
          </cell>
          <cell r="E1444">
            <v>45.79</v>
          </cell>
          <cell r="F1444" t="str">
            <v>ED-15775</v>
          </cell>
          <cell r="G1444"/>
        </row>
        <row r="1445">
          <cell r="A1445" t="str">
            <v>ED-15745</v>
          </cell>
          <cell r="B1445" t="str">
            <v>-</v>
          </cell>
          <cell r="C1445" t="str">
            <v>CONJUNTO DE DOIS (2) INTERRUPTORES PARALELOS, CORRENTE 10A, TENSÃO 250V, (10A-250V), COM PLACA 4"X2" DE DOIS (2) POSTOS, INCLUSIVE FORNECIMENTO, INSTALAÇÃO, SUPORTE, MÓDULO E PLACA</v>
          </cell>
          <cell r="D1445" t="str">
            <v>UN</v>
          </cell>
          <cell r="E1445">
            <v>32.549999999999997</v>
          </cell>
          <cell r="F1445" t="str">
            <v>ED-15745</v>
          </cell>
          <cell r="G1445"/>
        </row>
        <row r="1446">
          <cell r="A1446" t="str">
            <v>ED-15739</v>
          </cell>
          <cell r="B1446" t="str">
            <v>-</v>
          </cell>
          <cell r="C1446" t="str">
            <v>CONJUNTO DE DOIS (2) INTERRUPTORES SIMPLES, CORRENTE 10A, TENSÃO 250V, (10A-250V), COM PLACA 4"X2" DE DOIS (2) POSTOS, INCLUSIVE FORNECIMENTO, INSTALAÇÃO, SUPORTE, MÓDULO E PLACA</v>
          </cell>
          <cell r="D1446" t="str">
            <v>UN</v>
          </cell>
          <cell r="E1446">
            <v>30.07</v>
          </cell>
          <cell r="F1446" t="str">
            <v>ED-15739</v>
          </cell>
          <cell r="G1446"/>
        </row>
        <row r="1447">
          <cell r="A1447" t="str">
            <v>ED-15782</v>
          </cell>
          <cell r="B1447" t="str">
            <v>-</v>
          </cell>
          <cell r="C1447" t="str">
            <v>CONJUNTO DE DOIS (2) INTERRUPTORES SIMPLES, CORRENTE 10A, TENSÃO 250V, (10A-250V), COM PLACA 4"X4" DE DOIS (2) POSTOS, INCLUSIVE FORNECIMENTO, INSTALAÇÃO, SUPORTE, MÓDULO E PLACA</v>
          </cell>
          <cell r="D1447" t="str">
            <v>UN</v>
          </cell>
          <cell r="E1447">
            <v>33.57</v>
          </cell>
          <cell r="F1447" t="str">
            <v>ED-15782</v>
          </cell>
          <cell r="G1447"/>
        </row>
        <row r="1448">
          <cell r="A1448" t="str">
            <v>ED-15787</v>
          </cell>
          <cell r="B1448" t="str">
            <v>-</v>
          </cell>
          <cell r="C1448" t="str">
            <v>CONJUNTO DE DOIS (2) INTERRUPTORES SIMPLES, CORRENTE 10A, TENSÃO 250V, (10A-250V) E DOIS (2) INTERRUPTORES PARALELOS, CORRENTE 10A, TENSÃO 250V, (10A-250V), COM PLACA 4"X4" DE QUATRO (4) POSTOS, INCLUSIVE FORNECIMENTO, INSTALAÇÃO, SUPORTE, MÓDULO E PLACA</v>
          </cell>
          <cell r="D1448" t="str">
            <v>UN</v>
          </cell>
          <cell r="E1448">
            <v>57.84</v>
          </cell>
          <cell r="F1448" t="str">
            <v>ED-15787</v>
          </cell>
          <cell r="G1448"/>
        </row>
        <row r="1449">
          <cell r="A1449" t="str">
            <v>ED-15746</v>
          </cell>
          <cell r="B1449" t="str">
            <v>-</v>
          </cell>
          <cell r="C1449" t="str">
            <v>CONJUNTO DE DOIS (2) INTERRUPTORES SIMPLES, CORRENTE 10A, TENSÃO 250V, (10A-250V) E UM (1) INTERRUPTOR PARALELO, CORRENTE 10A, TENSÃO 250V, (10A-250V), COM PLACA 4"X2" DE TRÊS (3) POSTOS, INCLUSIVE FORNECIMENTO, INSTALAÇÃO, SUPORTE, MÓDULO E PLACA</v>
          </cell>
          <cell r="D1449" t="str">
            <v>UN</v>
          </cell>
          <cell r="E1449">
            <v>42.45</v>
          </cell>
          <cell r="F1449" t="str">
            <v>ED-15746</v>
          </cell>
          <cell r="G1449"/>
        </row>
        <row r="1450">
          <cell r="A1450" t="str">
            <v>ED-15771</v>
          </cell>
          <cell r="B1450" t="str">
            <v>-</v>
          </cell>
          <cell r="C1450" t="str">
            <v>CONJUNTO DE DOIS (2) INTERRUPTORES SIMPLES, CORRENTE 10A, TENSÃO 250V, (10A-250V) E UMA (1) TOMADA PADRÃO, TRÊS (3) POLOS, CORRENTE 10A, TENSÃO 250V, (2P+T/10A-250V), COM PLACA 4"X2" DE TRÊS (3) POSTOS, INCLUSIVE FORNECIMENTO, INSTALAÇÃO, SUPORTE, MÓDULO E PLACA</v>
          </cell>
          <cell r="D1450" t="str">
            <v>UN</v>
          </cell>
          <cell r="E1450">
            <v>42.5</v>
          </cell>
          <cell r="F1450" t="str">
            <v>ED-15771</v>
          </cell>
          <cell r="G1450"/>
        </row>
        <row r="1451">
          <cell r="A1451" t="str">
            <v>ED-15774</v>
          </cell>
          <cell r="B1451" t="str">
            <v>-</v>
          </cell>
          <cell r="C1451" t="str">
            <v>CONJUNTO DE DOIS (2) INTERRUPTORES SIMPLES, CORRENTE 10A, TENSÃO 250V, (10A-250V) E UMA (1) TOMADA PADRÃO, TRÊS (3) POLOS, CORRENTE 20A, TENSÃO 250V, (2P+T/20A-250V), COM PLACA 4"X2" DE TRÊS (3) POSTOS, INCLUSIVE FORNECIMENTO, INSTALAÇÃO, SUPORTE, MÓDULO E PLACA</v>
          </cell>
          <cell r="D1451" t="str">
            <v>UN</v>
          </cell>
          <cell r="E1451">
            <v>43.31</v>
          </cell>
          <cell r="F1451" t="str">
            <v>ED-15774</v>
          </cell>
          <cell r="G1451"/>
        </row>
        <row r="1452">
          <cell r="A1452" t="str">
            <v>ED-15789</v>
          </cell>
          <cell r="B1452" t="str">
            <v>-</v>
          </cell>
          <cell r="C1452" t="str">
            <v>CONJUNTO DE DOIS (2) MÓDULOS COM FURO PARA SAÍDA DE FIO Ø 10MM, COM PLACA 4"X4" DE DOIS (2) POSTO, INCLUSIVE FORNECIMENTO, INSTALAÇÃO, SUPORTE, MÓDULO E PLACA</v>
          </cell>
          <cell r="D1452" t="str">
            <v>UN</v>
          </cell>
          <cell r="E1452">
            <v>14.83</v>
          </cell>
          <cell r="F1452" t="str">
            <v>ED-15789</v>
          </cell>
          <cell r="G1452"/>
        </row>
        <row r="1453">
          <cell r="A1453" t="str">
            <v>ED-15755</v>
          </cell>
          <cell r="B1453" t="str">
            <v>-</v>
          </cell>
          <cell r="C1453" t="str">
            <v>CONJUNTO DE DUAS (2) TOMADAS PADRÃO, TRÊS (3) POLOS, CORRENTE 10A, TENSÃO 250V, (2P+T/10A-250V), COM PLACA 4"X2" DE DOIS (2) POSTOS, INCLUSIVE FORNECIMENTO, INSTALAÇÃO, SUPORTE, MÓDULO E PLACA</v>
          </cell>
          <cell r="D1453" t="str">
            <v>UN</v>
          </cell>
          <cell r="E1453">
            <v>32.65</v>
          </cell>
          <cell r="F1453" t="str">
            <v>ED-15755</v>
          </cell>
          <cell r="G1453"/>
        </row>
        <row r="1454">
          <cell r="A1454" t="str">
            <v>ED-15790</v>
          </cell>
          <cell r="B1454" t="str">
            <v>-</v>
          </cell>
          <cell r="C1454" t="str">
            <v>CONJUNTO DE DUAS (2) TOMADAS PADRÃO, TRÊS (3) POLOS, CORRENTE 10A, TENSÃO 250V, (2P+T/10A-250V), COM PLACA 4"X4" DE DOIS (2) POSTOS, INCLUSIVE FORNECIMENTO, INSTALAÇÃO, SUPORTE, MÓDULO E PLACA</v>
          </cell>
          <cell r="D1454" t="str">
            <v>UN</v>
          </cell>
          <cell r="E1454">
            <v>36.15</v>
          </cell>
          <cell r="F1454" t="str">
            <v>ED-15790</v>
          </cell>
          <cell r="G1454"/>
        </row>
        <row r="1455">
          <cell r="A1455" t="str">
            <v>ED-15756</v>
          </cell>
          <cell r="B1455" t="str">
            <v>-</v>
          </cell>
          <cell r="C1455" t="str">
            <v>CONJUNTO DE DUAS (2) TOMADAS PADRÃO, TRÊS (3) POLOS, CORRENTE 20A, TENSÃO 250V, (2P+T/20A-250V), COM PLACA 4"X2" DE DOIS (2) POSTOS, INCLUSIVE FORNECIMENTO, INSTALAÇÃO, SUPORTE, MÓDULO E PLACA</v>
          </cell>
          <cell r="D1455" t="str">
            <v>UN</v>
          </cell>
          <cell r="E1455">
            <v>34.270000000000003</v>
          </cell>
          <cell r="F1455" t="str">
            <v>ED-15756</v>
          </cell>
          <cell r="G1455"/>
        </row>
        <row r="1456">
          <cell r="A1456" t="str">
            <v>ED-15791</v>
          </cell>
          <cell r="B1456" t="str">
            <v>-</v>
          </cell>
          <cell r="C1456" t="str">
            <v>CONJUNTO DE DUAS (2) TOMADAS PADRÃO, TRÊS (3) POLOS, CORRENTE 20A, TENSÃO 250V, (2P+T/20A-250V), COM PLACA 4"X4" DE DOIS (2) POSTOS, INCLUSIVE FORNECIMENTO, INSTALAÇÃO, SUPORTE, MÓDULO E PLACA</v>
          </cell>
          <cell r="D1456" t="str">
            <v>UN</v>
          </cell>
          <cell r="E1456">
            <v>37.770000000000003</v>
          </cell>
          <cell r="F1456" t="str">
            <v>ED-15791</v>
          </cell>
          <cell r="G1456"/>
        </row>
        <row r="1457">
          <cell r="A1457" t="str">
            <v>ED-15757</v>
          </cell>
          <cell r="B1457" t="str">
            <v>-</v>
          </cell>
          <cell r="C1457" t="str">
            <v>CONJUNTO DE DUAS (2) TOMADAS PADRÃO VERMELHA, USO ESPECÍFICO, TRÊS (3) POLOS, CORRENTE 20A, TENSÃO 250V, (2P+T/20A-250V), COM PLACA 4"X2" DE DOIS (2) POSTOS, INCLUSIVE FORNECIMENTO, INSTALAÇÃO, SUPORTE, MÓDULO E PLACA</v>
          </cell>
          <cell r="D1457" t="str">
            <v>UN</v>
          </cell>
          <cell r="E1457">
            <v>35.03</v>
          </cell>
          <cell r="F1457" t="str">
            <v>ED-15757</v>
          </cell>
          <cell r="G1457"/>
        </row>
        <row r="1458">
          <cell r="A1458" t="str">
            <v>ED-15793</v>
          </cell>
          <cell r="B1458" t="str">
            <v>-</v>
          </cell>
          <cell r="C1458" t="str">
            <v>CONJUNTO DE DUAS (2) TOMADAS PADRÃO VERMELHA, USO ESPECÍFICO, TRÊS (3) POLOS, CORRENTE 20A, TENSÃO 250V, (2P+T/20A-250V), COM PLACA 4"X4" DE DOIS (2) POSTOS, INCLUSIVE FORNECIMENTO, INSTALAÇÃO, SUPORTE, MÓDULO E PLACA</v>
          </cell>
          <cell r="D1458" t="str">
            <v>UN</v>
          </cell>
          <cell r="E1458">
            <v>38.53</v>
          </cell>
          <cell r="F1458" t="str">
            <v>ED-15793</v>
          </cell>
          <cell r="G1458"/>
        </row>
        <row r="1459">
          <cell r="A1459" t="str">
            <v>ED-15759</v>
          </cell>
          <cell r="B1459" t="str">
            <v>-</v>
          </cell>
          <cell r="C1459" t="str">
            <v>CONJUNTO DE DUAS (2) TOMADAS USB (CONECTOR USB TIPO A), CORRENTE 1A, TENSÃO 5V, (1A-5V), COM PLACA 4"X2" DE DOIS (2) POSTOS, INCLUSIVE FORNECIMENTO, INSTALAÇÃO, SUPORTE, MÓDULO E PLACA</v>
          </cell>
          <cell r="D1459" t="str">
            <v>UN</v>
          </cell>
          <cell r="E1459">
            <v>94.13</v>
          </cell>
          <cell r="F1459" t="str">
            <v>ED-15759</v>
          </cell>
          <cell r="G1459"/>
        </row>
        <row r="1460">
          <cell r="A1460" t="str">
            <v>ED-15785</v>
          </cell>
          <cell r="B1460" t="str">
            <v>-</v>
          </cell>
          <cell r="C1460" t="str">
            <v>CONJUNTO DE QUATRO (4) INTERRUPTORES BIPOLAR SIMPLES, CORRENTE 10A, TENSÃO 250V, (10A-250V), COM PLACA 4"X4" DE QUATRO (4) POSTOS, INCLUSIVE FORNECIMENTO, INSTALAÇÃO, SUPORTE, MÓDULO E PLACA</v>
          </cell>
          <cell r="D1460" t="str">
            <v>UN</v>
          </cell>
          <cell r="E1460">
            <v>101.08</v>
          </cell>
          <cell r="F1460" t="str">
            <v>ED-15785</v>
          </cell>
          <cell r="G1460"/>
        </row>
        <row r="1461">
          <cell r="A1461" t="str">
            <v>ED-15784</v>
          </cell>
          <cell r="B1461" t="str">
            <v>-</v>
          </cell>
          <cell r="C1461" t="str">
            <v>CONJUNTO DE QUATRO (4) INTERRUPTORES SIMPLES, CORRENTE 10A, TENSÃO 250V, (10A-250V), COM PLACA 4"X4" DE QUATRO (4) POSTOS, INCLUSIVE FORNECIMENTO, INSTALAÇÃO, SUPORTE, MÓDULO E PLACA</v>
          </cell>
          <cell r="D1461" t="str">
            <v>UN</v>
          </cell>
          <cell r="E1461">
            <v>55.36</v>
          </cell>
          <cell r="F1461" t="str">
            <v>ED-15784</v>
          </cell>
          <cell r="G1461"/>
        </row>
        <row r="1462">
          <cell r="A1462" t="str">
            <v>ED-15786</v>
          </cell>
          <cell r="B1462" t="str">
            <v>-</v>
          </cell>
          <cell r="C1462" t="str">
            <v>CONJUNTO DE SEIS (6) INTERRUPTORES SIMPLES, CORRENTE 10A, TENSÃO 250V, (10A-250V), COM PLACA 4"X4" DE SEIS (6) POSTOS, INCLUSIVE FORNECIMENTO, INSTALAÇÃO, SUPORTE, MÓDULO E PLACA</v>
          </cell>
          <cell r="D1462" t="str">
            <v>UN</v>
          </cell>
          <cell r="E1462">
            <v>77.260000000000005</v>
          </cell>
          <cell r="F1462" t="str">
            <v>ED-15786</v>
          </cell>
          <cell r="G1462"/>
        </row>
        <row r="1463">
          <cell r="A1463" t="str">
            <v>ED-15742</v>
          </cell>
          <cell r="B1463" t="str">
            <v>-</v>
          </cell>
          <cell r="C1463" t="str">
            <v>CONJUNTO DE TRÊS (3) INTERRUPTORES BIPOLAR SIMPLES, CORRENTE 10A, TENSÃO 250V, (10A-250V), COM PLACA 4"X2" DE TRÊS (3) POSTOS, INCLUSIVE FORNECIMENTO, INSTALAÇÃO, SUPORTE, MÓDULO E PLACA</v>
          </cell>
          <cell r="D1463" t="str">
            <v>UN</v>
          </cell>
          <cell r="E1463">
            <v>75.5</v>
          </cell>
          <cell r="F1463" t="str">
            <v>ED-15742</v>
          </cell>
          <cell r="G1463"/>
        </row>
        <row r="1464">
          <cell r="A1464" t="str">
            <v>ED-15741</v>
          </cell>
          <cell r="B1464" t="str">
            <v>-</v>
          </cell>
          <cell r="C1464" t="str">
            <v>CONJUNTO DE TRÊS (3) INTERRUPTORES SIMPLES, CORRENTE 10A, TENSÃO 250V, (10A-250V), COM PLACA 4"X2" DE TRÊS (3) POSTOS, INCLUSIVE FORNECIMENTO, INSTALAÇÃO, SUPORTE, MÓDULO E PLACA</v>
          </cell>
          <cell r="D1464" t="str">
            <v>UN</v>
          </cell>
          <cell r="E1464">
            <v>41.21</v>
          </cell>
          <cell r="F1464" t="str">
            <v>ED-15741</v>
          </cell>
          <cell r="G1464"/>
        </row>
        <row r="1465">
          <cell r="A1465" t="str">
            <v>ED-15735</v>
          </cell>
          <cell r="B1465" t="str">
            <v>-</v>
          </cell>
          <cell r="C1465" t="str">
            <v>CONJUNTO DE UM (1) INTERRUPTOR BIPOLAR SIMPLES, CORRENTE 10A, TENSÃO 250V, (10A-250V), COM PLACA 4"X2" DE UM (1) POSTO, INCLUSIVE FORNECIMENTO, INSTALAÇÃO, SUPORTE, MÓDULO E PLACA</v>
          </cell>
          <cell r="D1465" t="str">
            <v>UN</v>
          </cell>
          <cell r="E1465">
            <v>30.22</v>
          </cell>
          <cell r="F1465" t="str">
            <v>ED-15735</v>
          </cell>
          <cell r="G1465"/>
        </row>
        <row r="1466">
          <cell r="A1466" t="str">
            <v>ED-15744</v>
          </cell>
          <cell r="B1466" t="str">
            <v>-</v>
          </cell>
          <cell r="C1466" t="str">
            <v>CONJUNTO DE UM (1) INTERRUPTOR BIPOLAR SIMPLES, CORRENTE 10A, TENSÃO 250V, (10A-250V) E UM (1) INTERRUPTOR PARALELO, CORRENTE 10A, TENSÃO 250V, (10A-250V), COM PLACA 4"X2" DE DOIS (2) POSTOS, INCLUSIVE FORNECIMENTO, INSTALAÇÃO, SUPORTE, MÓDULO E PLACA</v>
          </cell>
          <cell r="D1466" t="str">
            <v>UN</v>
          </cell>
          <cell r="E1466">
            <v>42.74</v>
          </cell>
          <cell r="F1466" t="str">
            <v>ED-15744</v>
          </cell>
          <cell r="G1466"/>
        </row>
        <row r="1467">
          <cell r="A1467" t="str">
            <v>ED-15767</v>
          </cell>
          <cell r="B1467" t="str">
            <v>-</v>
          </cell>
          <cell r="C1467" t="str">
            <v>CONJUNTO DE UM (1) INTERRUPTOR BIPOLAR SIMPLES, CORRENTE 10A, TENSÃO 250V, (10A-250V) E UMA (1) TOMADA PADRÃO, TRÊS (3) POLOS, CORRENTE 10A, TENSÃO 250V, (2P+T/10A-250V), COM PLACA 4"X2" DE DOIS (2) POSTOS, INCLUSIVE FORNECIMENTO, INSTALAÇÃO, SUPORTE, MÓDULO E PLACA</v>
          </cell>
          <cell r="D1467" t="str">
            <v>UN</v>
          </cell>
          <cell r="E1467">
            <v>42.79</v>
          </cell>
          <cell r="F1467" t="str">
            <v>ED-15767</v>
          </cell>
          <cell r="G1467"/>
        </row>
        <row r="1468">
          <cell r="A1468" t="str">
            <v>ED-15770</v>
          </cell>
          <cell r="B1468" t="str">
            <v>-</v>
          </cell>
          <cell r="C1468" t="str">
            <v>CONJUNTO DE UM (1) INTERRUPTOR BIPOLAR SIMPLES, CORRENTE 10A, TENSÃO 250V, (10A-250V) E UMA (1) TOMADA PADRÃO, TRÊS (3) POLOS, CORRENTE 20A, TENSÃO 250V, (2P+T/20A-250V), COM PLACA 4"X2" DE DOIS (2) POSTOS, INCLUSIVE FORNECIMENTO, INSTALAÇÃO, SUPORTE, MÓDULO E PLACA</v>
          </cell>
          <cell r="D1468" t="str">
            <v>UN</v>
          </cell>
          <cell r="E1468">
            <v>43.6</v>
          </cell>
          <cell r="F1468" t="str">
            <v>ED-15770</v>
          </cell>
          <cell r="G1468"/>
        </row>
        <row r="1469">
          <cell r="A1469" t="str">
            <v>ED-15737</v>
          </cell>
          <cell r="B1469" t="str">
            <v>-</v>
          </cell>
          <cell r="C1469" t="str">
            <v>CONJUNTO DE UM (1) INTERRUPTOR INTERMEDIÁRIO, CORRENTE 10A, TENSÃO 250V, (10A-250V), COM PLACA 4"X2" DE UM (1) POSTO, INCLUSIVE FORNECIMENTO, INSTALAÇÃO, SUPORTE, MÓDULO E PLACA</v>
          </cell>
          <cell r="D1469" t="str">
            <v>UN</v>
          </cell>
          <cell r="E1469">
            <v>33.49</v>
          </cell>
          <cell r="F1469" t="str">
            <v>ED-15737</v>
          </cell>
          <cell r="G1469"/>
        </row>
        <row r="1470">
          <cell r="A1470" t="str">
            <v>ED-15736</v>
          </cell>
          <cell r="B1470" t="str">
            <v>-</v>
          </cell>
          <cell r="C1470" t="str">
            <v>CONJUNTO DE UM (1) INTERRUPTOR PARALELO, CORRENTE 10A, TENSÃO 250V, (10A-250V), COM PLACA 4"X2" DE UM (1) POSTO, INCLUSIVE FORNECIMENTO, INSTALAÇÃO, SUPORTE, MÓDULO E PLACA</v>
          </cell>
          <cell r="D1470" t="str">
            <v>UN</v>
          </cell>
          <cell r="E1470">
            <v>20.03</v>
          </cell>
          <cell r="F1470" t="str">
            <v>ED-15736</v>
          </cell>
          <cell r="G1470"/>
        </row>
        <row r="1471">
          <cell r="A1471" t="str">
            <v>ED-15766</v>
          </cell>
          <cell r="B1471" t="str">
            <v>-</v>
          </cell>
          <cell r="C1471" t="str">
            <v>CONJUNTO DE UM (1) INTERRUPTOR PARALELO, CORRENTE 10A, TENSÃO 250V, (10A-250V) E UMA (1) TOMADA PADRÃO, TRÊS (3) POLOS, CORRENTE 10A, TENSÃO 250V, (2P+T/10A-250V), COM PLACA 4"X2" DE DOIS (2) POSTOS, INCLUSIVE FORNECIMENTO, INSTALAÇÃO, SUPORTE, MÓDULO E PLACA</v>
          </cell>
          <cell r="D1471" t="str">
            <v>UN</v>
          </cell>
          <cell r="E1471">
            <v>32.6</v>
          </cell>
          <cell r="F1471" t="str">
            <v>ED-15766</v>
          </cell>
          <cell r="G1471"/>
        </row>
        <row r="1472">
          <cell r="A1472" t="str">
            <v>ED-15769</v>
          </cell>
          <cell r="B1472" t="str">
            <v>-</v>
          </cell>
          <cell r="C1472" t="str">
            <v>CONJUNTO DE UM (1) INTERRUPTOR PARALELO, CORRENTE 10A, TENSÃO 250V, (10A-250V) E UMA (1) TOMADA PADRÃO, TRÊS (3) POLOS, CORRENTE 20A, TENSÃO 250V, (2P+T/20A-250V), COM PLACA 4"X2" DE DOIS (2) POSTOS, INCLUSIVE FORNECIMENTO, INSTALAÇÃO, SUPORTE, MÓDULO E PLACA</v>
          </cell>
          <cell r="D1472" t="str">
            <v>UN</v>
          </cell>
          <cell r="E1472">
            <v>33.409999999999997</v>
          </cell>
          <cell r="F1472" t="str">
            <v>ED-15769</v>
          </cell>
          <cell r="G1472"/>
        </row>
        <row r="1473">
          <cell r="A1473" t="str">
            <v>ED-15738</v>
          </cell>
          <cell r="B1473" t="str">
            <v>-</v>
          </cell>
          <cell r="C1473" t="str">
            <v>CONJUNTO DE UM (1) INTERRUPTOR PULSADOR (CAMPAINHA), CORRENTE 10A, TENSÃO 250V, (10A-250V), COM PLACA 4"X2" DE UM (1) POSTO, INCLUSIVE FORNECIMENTO, INSTALAÇÃO, SUPORTE, MÓDULO E PLACA</v>
          </cell>
          <cell r="D1473" t="str">
            <v>UN</v>
          </cell>
          <cell r="E1473">
            <v>19.55</v>
          </cell>
          <cell r="F1473" t="str">
            <v>ED-15738</v>
          </cell>
          <cell r="G1473"/>
        </row>
        <row r="1474">
          <cell r="A1474" t="str">
            <v>ED-15733</v>
          </cell>
          <cell r="B1474" t="str">
            <v>-</v>
          </cell>
          <cell r="C1474" t="str">
            <v>CONJUNTO DE UM (1) INTERRUPTOR SIMPLES, CORRENTE 10A, TENSÃO 250V, (10A-250V), COM PLACA 4"X2" DE UM (1) POSTO, INCLUSIVE FORNECIMENTO, INSTALAÇÃO, SUPORTE, MÓDULO E PLACA</v>
          </cell>
          <cell r="D1474" t="str">
            <v>UN</v>
          </cell>
          <cell r="E1474">
            <v>18.79</v>
          </cell>
          <cell r="F1474" t="str">
            <v>ED-15733</v>
          </cell>
          <cell r="G1474"/>
        </row>
        <row r="1475">
          <cell r="A1475" t="str">
            <v>ED-15743</v>
          </cell>
          <cell r="B1475" t="str">
            <v>-</v>
          </cell>
          <cell r="C1475" t="str">
            <v>CONJUNTO DE UM (1) INTERRUPTOR SIMPLES, CORRENTE 10A, TENSÃO 250V, (10A-250V) E UM (1) INTERRUPTOR PARALELO, CORRENTE 10A, TENSÃO 250V, (10A-250V), COM PLACA 4"X2" DE DOIS (2) POSTOS, INCLUSIVE FORNECIMENTO, INSTALAÇÃO, SUPORTE, MÓDULO E PLACA</v>
          </cell>
          <cell r="D1475" t="str">
            <v>UN</v>
          </cell>
          <cell r="E1475">
            <v>31.31</v>
          </cell>
          <cell r="F1475" t="str">
            <v>ED-15743</v>
          </cell>
          <cell r="G1475"/>
        </row>
        <row r="1476">
          <cell r="A1476" t="str">
            <v>ED-15765</v>
          </cell>
          <cell r="B1476" t="str">
            <v>-</v>
          </cell>
          <cell r="C1476" t="str">
            <v xml:space="preserve">CONJUNTO DE UM (1) INTERRUPTOR SIMPLES, CORRENTE 10A, TENSÃO 250V, (10A-250V) E UMA (1) TOMADA PADRÃO, TRÊS (3) POLOS, CORRENTE 10A, TENSÃO 250V, (2P+T/10A-250V), COM PLACA 4"X2" DE DOIS (2) POSTOS, INCLUSIVE FORNECIMENTO, INSTALAÇÃO, SUPORTE, MÓDULO E PLACA
</v>
          </cell>
          <cell r="D1476" t="str">
            <v>UN</v>
          </cell>
          <cell r="E1476">
            <v>31.36</v>
          </cell>
          <cell r="F1476" t="str">
            <v>ED-15765</v>
          </cell>
          <cell r="G1476"/>
        </row>
        <row r="1477">
          <cell r="A1477" t="str">
            <v>ED-15768</v>
          </cell>
          <cell r="B1477" t="str">
            <v>-</v>
          </cell>
          <cell r="C1477" t="str">
            <v xml:space="preserve">CONJUNTO DE UM (1) INTERRUPTOR SIMPLES, CORRENTE 10A, TENSÃO 250V, (10A-250V) E UMA (1) TOMADA PADRÃO, TRÊS (3) POLOS, CORRENTE 20A, TENSÃO 250V, (2P+T/20A-250V), COM PLACA 4"X2" DE DOIS (2) POSTOS, INCLUSIVE FORNECIMENTO, INSTALAÇÃO, SUPORTE, MÓDULO E PLACA
</v>
          </cell>
          <cell r="D1477" t="str">
            <v>UN</v>
          </cell>
          <cell r="E1477">
            <v>32.17</v>
          </cell>
          <cell r="F1477" t="str">
            <v>ED-15768</v>
          </cell>
          <cell r="G1477"/>
        </row>
        <row r="1478">
          <cell r="A1478" t="str">
            <v>ED-15778</v>
          </cell>
          <cell r="B1478" t="str">
            <v>-</v>
          </cell>
          <cell r="C1478" t="str">
            <v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78" t="str">
            <v>UN</v>
          </cell>
          <cell r="E1478">
            <v>55.17</v>
          </cell>
          <cell r="F1478" t="str">
            <v>ED-15778</v>
          </cell>
          <cell r="G1478"/>
        </row>
        <row r="1479">
          <cell r="A1479" t="str">
            <v>ED-15780</v>
          </cell>
          <cell r="B1479" t="str">
            <v>-</v>
          </cell>
          <cell r="C1479" t="str">
            <v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v>
          </cell>
          <cell r="D1479" t="str">
            <v>UN</v>
          </cell>
          <cell r="E1479">
            <v>55.98</v>
          </cell>
          <cell r="F1479" t="str">
            <v>ED-15780</v>
          </cell>
          <cell r="G1479"/>
        </row>
        <row r="1480">
          <cell r="A1480" t="str">
            <v>ED-15777</v>
          </cell>
          <cell r="B1480" t="str">
            <v>-</v>
          </cell>
          <cell r="C1480" t="str">
            <v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v>
          </cell>
          <cell r="D1480" t="str">
            <v>UN</v>
          </cell>
          <cell r="E1480">
            <v>43.74</v>
          </cell>
          <cell r="F1480" t="str">
            <v>ED-15777</v>
          </cell>
          <cell r="G1480"/>
        </row>
        <row r="1481">
          <cell r="A1481" t="str">
            <v>ED-15779</v>
          </cell>
          <cell r="B1481" t="str">
            <v>-</v>
          </cell>
          <cell r="C1481" t="str">
            <v>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v>
          </cell>
          <cell r="D1481" t="str">
            <v>UN</v>
          </cell>
          <cell r="E1481">
            <v>44.55</v>
          </cell>
          <cell r="F1481" t="str">
            <v>ED-15779</v>
          </cell>
          <cell r="G1481"/>
        </row>
        <row r="1482">
          <cell r="A1482" t="str">
            <v>ED-15763</v>
          </cell>
          <cell r="B1482" t="str">
            <v>-</v>
          </cell>
          <cell r="C1482" t="str">
            <v>CONJUNTO DE UM (1) MÓDULO COM FURO PARA SAÍDA DE FIO Ø10MM, COM PLACA 4"X2" DE UM (1) POSTO, INCLUSIVE FORNECIMENTO, INSTALAÇÃO, SUPORTE, MÓDULO E PLACA</v>
          </cell>
          <cell r="D1482" t="str">
            <v>UN</v>
          </cell>
          <cell r="E1482">
            <v>9.42</v>
          </cell>
          <cell r="F1482" t="str">
            <v>ED-15763</v>
          </cell>
          <cell r="G1482"/>
        </row>
        <row r="1483">
          <cell r="A1483" t="str">
            <v>ED-15764</v>
          </cell>
          <cell r="B1483" t="str">
            <v>-</v>
          </cell>
          <cell r="C1483" t="str">
            <v>CONJUNTO DE UMA (1) PLACA CEGA 4"X2", INCLUSIVE FORNECIMENTO, INSTALAÇÃO, SUPORTE E PLACA</v>
          </cell>
          <cell r="D1483" t="str">
            <v>UN</v>
          </cell>
          <cell r="E1483">
            <v>7.81</v>
          </cell>
          <cell r="F1483" t="str">
            <v>ED-15764</v>
          </cell>
          <cell r="G1483"/>
        </row>
        <row r="1484">
          <cell r="A1484" t="str">
            <v>ED-15781</v>
          </cell>
          <cell r="B1484" t="str">
            <v>-</v>
          </cell>
          <cell r="C1484" t="str">
            <v>CONJUNTO DE UMA (1) PLACA CEGA 4"X4", INCLUSIVE FORNECIMENTO, INSTALAÇÃO, SUPORTE E PLACA</v>
          </cell>
          <cell r="D1484" t="str">
            <v>UN</v>
          </cell>
          <cell r="E1484">
            <v>12.04</v>
          </cell>
          <cell r="F1484" t="str">
            <v>ED-15781</v>
          </cell>
          <cell r="G1484"/>
        </row>
        <row r="1485">
          <cell r="A1485" t="str">
            <v>ED-15753</v>
          </cell>
          <cell r="B1485" t="str">
            <v>-</v>
          </cell>
          <cell r="C1485" t="str">
            <v>CONJUNTO DE UMA (1) TOMADA DE ANTENA (CONECTOR COAXIAL), COM PLACA 4"X2" DE UM (1) POSTO, INCLUSIVE FORNECIMENTO, INSTALAÇÃO, SUPORTE, MÓDULO E PLACA</v>
          </cell>
          <cell r="D1485" t="str">
            <v>UN</v>
          </cell>
          <cell r="E1485">
            <v>22.8</v>
          </cell>
          <cell r="F1485" t="str">
            <v>ED-15753</v>
          </cell>
          <cell r="G1485"/>
        </row>
        <row r="1486">
          <cell r="A1486" t="str">
            <v>ED-15748</v>
          </cell>
          <cell r="B1486" t="str">
            <v>-</v>
          </cell>
          <cell r="C1486" t="str">
            <v>CONJUNTO DE UMA (1) TOMADA PADRÃO, TRÊS (3) POLOS, CORRENTE 10A, TENSÃO 250V, (2P+T/10A-250V), COM PLACA 4"X2" DE UM (1) POSTO, INCLUSIVE FORNECIMENTO, INSTALAÇÃO, SUPORTE, MÓDULO E PLACA</v>
          </cell>
          <cell r="D1486" t="str">
            <v>UN</v>
          </cell>
          <cell r="E1486">
            <v>20.079999999999998</v>
          </cell>
          <cell r="F1486" t="str">
            <v>ED-15748</v>
          </cell>
          <cell r="G1486"/>
        </row>
        <row r="1487">
          <cell r="A1487" t="str">
            <v>ED-15761</v>
          </cell>
          <cell r="B1487" t="str">
            <v>-</v>
          </cell>
          <cell r="C1487" t="str">
            <v>CONJUNTO DE UMA (1) TOMADA PADRÃO, TRÊS (3) POLOS, CORRENTE 10A, TENSÃO 250V, (2P+T/10A-250V) E UMA (1) TOMADA PADRÃO, TRÊS (3) POLOS, CORRENTE 20A, TENSÃO 250V, (2P+T/20A-250V), COM PLACA 4"X2" DE DOIS (2) POSTOS, INCLUSIVE FORNECIMENTO, INSTALAÇÃO, SUPORTE, MÓDULO E PLACA</v>
          </cell>
          <cell r="D1487" t="str">
            <v>UN</v>
          </cell>
          <cell r="E1487">
            <v>33.46</v>
          </cell>
          <cell r="F1487" t="str">
            <v>ED-15761</v>
          </cell>
          <cell r="G1487"/>
        </row>
        <row r="1488">
          <cell r="A1488" t="str">
            <v>ED-15792</v>
          </cell>
          <cell r="B1488" t="str">
            <v>-</v>
          </cell>
          <cell r="C1488" t="str">
            <v>CONJUNTO DE UMA (1) TOMADA PADRÃO, TRÊS (3) POLOS, CORRENTE 10A, TENSÃO 250V, (2P+T/10A-250V) E UMA (1) TOMADA PADRÃO, TRÊS (3) POLOS, CORRENTE 20A, TENSÃO 250V, (2P+T/20A-250V), COM PLACA 4"X4" DE DOIS (2) POSTOS, INCLUSIVE FORNECIMENTO, INSTALAÇÃO, SUPORTE, MÓDULO E PLACA</v>
          </cell>
          <cell r="D1488" t="str">
            <v>UN</v>
          </cell>
          <cell r="E1488">
            <v>36.96</v>
          </cell>
          <cell r="F1488" t="str">
            <v>ED-15792</v>
          </cell>
          <cell r="G1488"/>
        </row>
        <row r="1489">
          <cell r="A1489" t="str">
            <v>ED-15758</v>
          </cell>
          <cell r="B1489" t="str">
            <v>-</v>
          </cell>
          <cell r="C1489" t="str">
            <v>CONJUNTO DE UMA (1) TOMADA PADRÃO, TRÊS (3) POLOS, CORRENTE 10A, TENSÃO 250V, (2P+T/10A-250V) E UMA (1) TOMADA USB (CONECTOR USB TIPO A), CORRENTE 1A, TENSÃO 5V, (1A-5V), COM PLACA 4"X2" DE DOIS (2) POSTOS, INCLUSIVE FORNECIMENTO, INSTALAÇÃO, SUPORTE, MÓDULO E PLACA</v>
          </cell>
          <cell r="D1489" t="str">
            <v>UN</v>
          </cell>
          <cell r="E1489">
            <v>63.39</v>
          </cell>
          <cell r="F1489" t="str">
            <v>ED-15758</v>
          </cell>
          <cell r="G1489"/>
        </row>
        <row r="1490">
          <cell r="A1490" t="str">
            <v>ED-15796</v>
          </cell>
          <cell r="B1490" t="str">
            <v>-</v>
          </cell>
          <cell r="C1490" t="str">
            <v>CONJUNTO DE UMA (1) TOMADA PADRÃO, TRÊS (3) POLOS, CORRENTE 10A, TENSÃO 250V, (2P+T/10A-250V) E UMA (1) TOMADA USB (CONECTOR USB TIPO A), CORRENTE 1A, TENSÃO 5V, (1A-5V), COM PLACA 4"X4" DE DOIS (2) POSTOS, INCLUSIVE FORNECIMENTO, INSTALAÇÃO, SUPORTE, MÓDULO E PLACA</v>
          </cell>
          <cell r="D1490" t="str">
            <v>UN</v>
          </cell>
          <cell r="E1490">
            <v>66.89</v>
          </cell>
          <cell r="F1490" t="str">
            <v>ED-15796</v>
          </cell>
          <cell r="G1490"/>
        </row>
        <row r="1491">
          <cell r="A1491" t="str">
            <v>ED-15749</v>
          </cell>
          <cell r="B1491" t="str">
            <v>-</v>
          </cell>
          <cell r="C1491" t="str">
            <v>CONJUNTO DE UMA (1) TOMADA PADRÃO, TRÊS (3) POLOS, CORRENTE 20A, TENSÃO 250V, (2P+T/20A-250V), COM PLACA 4"X2" DE UM (1) POSTO, INCLUSIVE FORNECIMENTO, INSTALAÇÃO, SUPORTE, MÓDULO E PLACA</v>
          </cell>
          <cell r="D1491" t="str">
            <v>UN</v>
          </cell>
          <cell r="E1491">
            <v>20.89</v>
          </cell>
          <cell r="F1491" t="str">
            <v>ED-15749</v>
          </cell>
          <cell r="G1491"/>
        </row>
        <row r="1492">
          <cell r="A1492" t="str">
            <v>ED-15750</v>
          </cell>
          <cell r="B1492" t="str">
            <v>-</v>
          </cell>
          <cell r="C1492" t="str">
            <v>CONJUNTO DE UMA (1) TOMADA PADRÃO VERMELHA, USO ESPECÍFICO, TRÊS (3) POLOS, CORRENTE 20A, TENSÃO 250V, (2P+T/20A-250V), COM PLACA 4"X2" DE UM (1) POSTO, INCLUSIVE FORNECIMENTO, INSTALAÇÃO, SUPORTE, MÓDULO E PLACA</v>
          </cell>
          <cell r="D1492" t="str">
            <v>UN</v>
          </cell>
          <cell r="E1492">
            <v>21.27</v>
          </cell>
          <cell r="F1492" t="str">
            <v>ED-15750</v>
          </cell>
          <cell r="G1492"/>
        </row>
        <row r="1493">
          <cell r="A1493" t="str">
            <v>ED-15754</v>
          </cell>
          <cell r="B1493" t="str">
            <v>-</v>
          </cell>
          <cell r="C1493" t="str">
            <v>CONJUNTO DE UMA (1) TOMADA USB (CONECTOR USB TIPO A), CORRENTE 1A, TENSÃO 5V, (1A-5V), COM PLACA 4"X2" DE UM (1) POSTO, INCLUSIVE FORNECIMENTO, INSTALAÇÃO, SUPORTE, MÓDULO E PLACA</v>
          </cell>
          <cell r="D1493" t="str">
            <v>UN</v>
          </cell>
          <cell r="E1493">
            <v>50.82</v>
          </cell>
          <cell r="F1493" t="str">
            <v>ED-15754</v>
          </cell>
          <cell r="G1493"/>
        </row>
        <row r="1494">
          <cell r="A1494" t="str">
            <v>ED-49535</v>
          </cell>
          <cell r="B1494" t="str">
            <v>ELE-TOM-035</v>
          </cell>
          <cell r="C1494" t="str">
            <v>CONJUNTO DE 1 TOMADA + 1 INTERRUPTOR COM PLACA</v>
          </cell>
          <cell r="D1494" t="str">
            <v>CJ</v>
          </cell>
          <cell r="E1494">
            <v>30.65</v>
          </cell>
          <cell r="F1494" t="str">
            <v>ED-49535</v>
          </cell>
          <cell r="G1494"/>
        </row>
        <row r="1495">
          <cell r="A1495" t="str">
            <v>ED-49536</v>
          </cell>
          <cell r="B1495" t="str">
            <v>ELE-TOM-040</v>
          </cell>
          <cell r="C1495" t="str">
            <v>CONJUNTO DE 1 TOMADA + 1 INTERRUPTOR SEM PLACA</v>
          </cell>
          <cell r="D1495" t="str">
            <v>CJ</v>
          </cell>
          <cell r="E1495">
            <v>25.38</v>
          </cell>
          <cell r="F1495" t="str">
            <v>ED-49536</v>
          </cell>
          <cell r="G1495"/>
        </row>
        <row r="1496">
          <cell r="A1496" t="str">
            <v>ED-49115</v>
          </cell>
          <cell r="B1496" t="str">
            <v>ELE-CON-190</v>
          </cell>
          <cell r="C1496" t="str">
            <v>CONJUNTO PARA CONDULETE DE 3/4" (20MM) COM UM (1) INTERRUPTOR PARALELO, CORRENTE 10A, TENSÃO 250V, (10A-250V) E PLACA DE UM (1) POSTO, INCLUSIVE FORNECIMENTO, INSTALAÇÃO, SUPORTE, MÓDULO E PLACA, EXCLUSIVE CONDULETE</v>
          </cell>
          <cell r="D1496" t="str">
            <v>UN</v>
          </cell>
          <cell r="E1496">
            <v>31.58</v>
          </cell>
          <cell r="F1496" t="str">
            <v>ED-49115</v>
          </cell>
          <cell r="G1496"/>
        </row>
        <row r="1497">
          <cell r="A1497" t="str">
            <v>ED-49114</v>
          </cell>
          <cell r="B1497" t="str">
            <v>ELE-CON-185</v>
          </cell>
          <cell r="C1497" t="str">
            <v>CONJUNTO PARA CONDULETE DE 3/4" (20MM) COM UM (1) INTERRUPTOR SIMPLES, CORRENTE 10A, TENSÃO 250V, (10A-250V) E PLACA DE UM (1) POSTO, INCLUSIVE FORNECIMENTO, INSTALAÇÃO, SUPORTE, MÓDULO E PLACA, EXCLUSIVE CONDULETE</v>
          </cell>
          <cell r="D1497" t="str">
            <v>UN</v>
          </cell>
          <cell r="E1497">
            <v>23.36</v>
          </cell>
          <cell r="F1497" t="str">
            <v>ED-49114</v>
          </cell>
          <cell r="G1497"/>
        </row>
        <row r="1498">
          <cell r="A1498" t="str">
            <v>ED-49116</v>
          </cell>
          <cell r="B1498" t="str">
            <v>ELE-CON-195</v>
          </cell>
          <cell r="C1498" t="str">
            <v>CONJUNTO PARA CONDULETE DE 3/4" (20MM) COM UMA (1) TOMADA PADRÃO, TRÊS (3) POLOS, CORRENTE 10A, TENSÃO 250V, (2P+T/10A-250V) E PLACA DE UM (1) POSTO, INCLUSIVE FORNECIMENTO, INSTALAÇÃO, SUPORTE, MÓDULO E PLACA, EXCLUSIVE CONDULETE</v>
          </cell>
          <cell r="D1498" t="str">
            <v>UN</v>
          </cell>
          <cell r="E1498">
            <v>26.82</v>
          </cell>
          <cell r="F1498" t="str">
            <v>ED-49116</v>
          </cell>
          <cell r="G1498"/>
        </row>
        <row r="1499">
          <cell r="A1499" t="str">
            <v>ED-49355</v>
          </cell>
          <cell r="B1499" t="str">
            <v>ELE-INT-060</v>
          </cell>
          <cell r="C1499" t="str">
            <v>CONJUNTO 1 INTERRUPTOR PARALELO + 1 TOMADA 2P, UNIVERSAL, SEM PLACAS</v>
          </cell>
          <cell r="D1499" t="str">
            <v>CJ</v>
          </cell>
          <cell r="E1499">
            <v>35.79</v>
          </cell>
          <cell r="F1499" t="str">
            <v>ED-49355</v>
          </cell>
          <cell r="G1499"/>
        </row>
        <row r="1500">
          <cell r="A1500" t="str">
            <v>ED-49360</v>
          </cell>
          <cell r="B1500" t="str">
            <v>ELE-INT-085</v>
          </cell>
          <cell r="C1500" t="str">
            <v>CONJUNTO 1 INTERRUPTOR SIMPLES + 1 INTERRUPTOR PARALELO + 1TOMADA 2P, UNIVERSAL, RETANGULAR, SEM PLACA</v>
          </cell>
          <cell r="D1500" t="str">
            <v>CJ</v>
          </cell>
          <cell r="E1500">
            <v>34.090000000000003</v>
          </cell>
          <cell r="F1500" t="str">
            <v>ED-49360</v>
          </cell>
          <cell r="G1500"/>
        </row>
        <row r="1501">
          <cell r="A1501" t="str">
            <v>ED-49352</v>
          </cell>
          <cell r="B1501" t="str">
            <v>ELE-INT-030</v>
          </cell>
          <cell r="C1501" t="str">
            <v>CONJUNTO 1 INTERRUPTOR SIMPLES + 1 INTERRUPTOR PARALELO, COM PLACA</v>
          </cell>
          <cell r="D1501" t="str">
            <v>CJ</v>
          </cell>
          <cell r="E1501">
            <v>28.21</v>
          </cell>
          <cell r="F1501" t="str">
            <v>ED-49352</v>
          </cell>
          <cell r="G1501"/>
        </row>
        <row r="1502">
          <cell r="A1502" t="str">
            <v>ED-49357</v>
          </cell>
          <cell r="B1502" t="str">
            <v>ELE-INT-070</v>
          </cell>
          <cell r="C1502" t="str">
            <v>CONJUNTO 1 INTERRUPTOR SIMPLES + 2 INTERRUPTORES PARALELOS SEM PLACA</v>
          </cell>
          <cell r="D1502" t="str">
            <v>CJ</v>
          </cell>
          <cell r="E1502">
            <v>38.909999999999997</v>
          </cell>
          <cell r="F1502" t="str">
            <v>ED-49357</v>
          </cell>
          <cell r="G1502"/>
        </row>
        <row r="1503">
          <cell r="A1503" t="str">
            <v>ED-49361</v>
          </cell>
          <cell r="B1503" t="str">
            <v>ELE-INT-090</v>
          </cell>
          <cell r="C1503" t="str">
            <v>CONJUNTO 2 INTERRUPTORES PARALELOS + 1TOMADA 2P, UNIVERSAL, RETANGULAR, SEM PLACA</v>
          </cell>
          <cell r="D1503" t="str">
            <v>CJ</v>
          </cell>
          <cell r="E1503">
            <v>38.659999999999997</v>
          </cell>
          <cell r="F1503" t="str">
            <v>ED-49361</v>
          </cell>
          <cell r="G1503"/>
        </row>
        <row r="1504">
          <cell r="A1504" t="str">
            <v>ED-49353</v>
          </cell>
          <cell r="B1504" t="str">
            <v>ELE-INT-035</v>
          </cell>
          <cell r="C1504" t="str">
            <v>CONJUNTO 2 INTERRUPTORES PARALELOS COM PLACA</v>
          </cell>
          <cell r="D1504" t="str">
            <v>CJ</v>
          </cell>
          <cell r="E1504">
            <v>28.55</v>
          </cell>
          <cell r="F1504" t="str">
            <v>ED-49353</v>
          </cell>
          <cell r="G1504"/>
        </row>
        <row r="1505">
          <cell r="A1505" t="str">
            <v>ED-49356</v>
          </cell>
          <cell r="B1505" t="str">
            <v>ELE-INT-065</v>
          </cell>
          <cell r="C1505" t="str">
            <v>CONJUNTO 2 INTERRUPTORES SIMPLES + 1 INTERRUPTOR PARALELO, COM PLACAS</v>
          </cell>
          <cell r="D1505" t="str">
            <v>CJ</v>
          </cell>
          <cell r="E1505">
            <v>41.95</v>
          </cell>
          <cell r="F1505" t="str">
            <v>ED-49356</v>
          </cell>
          <cell r="G1505"/>
        </row>
        <row r="1506">
          <cell r="A1506" t="str">
            <v>ED-49359</v>
          </cell>
          <cell r="B1506" t="str">
            <v>ELE-INT-080</v>
          </cell>
          <cell r="C1506" t="str">
            <v>CONJUNTO 2 INTERRUPTORES SIMPLES + 1 TOMADA 2P UNIVERSAL RETANGULAR SEM PLACA</v>
          </cell>
          <cell r="D1506" t="str">
            <v>CJ</v>
          </cell>
          <cell r="E1506">
            <v>30.37</v>
          </cell>
          <cell r="F1506" t="str">
            <v>ED-49359</v>
          </cell>
          <cell r="G1506"/>
        </row>
        <row r="1507">
          <cell r="A1507" t="str">
            <v>ED-49351</v>
          </cell>
          <cell r="B1507" t="str">
            <v>ELE-INT-026</v>
          </cell>
          <cell r="C1507" t="str">
            <v>CONJUNTO 2 INTERRUPTORES SIMPLES COM PLACA</v>
          </cell>
          <cell r="D1507" t="str">
            <v>CJ</v>
          </cell>
          <cell r="E1507">
            <v>23.45</v>
          </cell>
          <cell r="F1507" t="str">
            <v>ED-49351</v>
          </cell>
          <cell r="G1507"/>
        </row>
        <row r="1508">
          <cell r="A1508" t="str">
            <v>ED-49350</v>
          </cell>
          <cell r="B1508" t="str">
            <v>ELE-INT-025</v>
          </cell>
          <cell r="C1508" t="str">
            <v>CONJUNTO 2 INTERRUPTORES SIMPLES SEM PLACA</v>
          </cell>
          <cell r="D1508" t="str">
            <v>CJ</v>
          </cell>
          <cell r="E1508">
            <v>23.05</v>
          </cell>
          <cell r="F1508" t="str">
            <v>ED-49350</v>
          </cell>
          <cell r="G1508"/>
        </row>
        <row r="1509">
          <cell r="A1509" t="str">
            <v>ED-49354</v>
          </cell>
          <cell r="B1509" t="str">
            <v>ELE-INT-040</v>
          </cell>
          <cell r="C1509" t="str">
            <v>CONJUNTO 2 TOMADAS RETANGULARES 2P UNIVERSAL SEM PLACAS</v>
          </cell>
          <cell r="D1509" t="str">
            <v>CJ</v>
          </cell>
          <cell r="E1509">
            <v>27.87</v>
          </cell>
          <cell r="F1509" t="str">
            <v>ED-49354</v>
          </cell>
          <cell r="G1509"/>
        </row>
        <row r="1510">
          <cell r="A1510" t="str">
            <v>ED-49358</v>
          </cell>
          <cell r="B1510" t="str">
            <v>ELE-INT-075</v>
          </cell>
          <cell r="C1510" t="str">
            <v>CONJUNTO 3 INTERRUPTORES PARALELOS, COM,PLACA</v>
          </cell>
          <cell r="D1510" t="str">
            <v>CJ</v>
          </cell>
          <cell r="E1510">
            <v>43.24</v>
          </cell>
          <cell r="F1510" t="str">
            <v>ED-49358</v>
          </cell>
          <cell r="G1510"/>
        </row>
        <row r="1511">
          <cell r="A1511" t="str">
            <v>ED-49363</v>
          </cell>
          <cell r="B1511" t="str">
            <v>ELE-INT-100</v>
          </cell>
          <cell r="C1511" t="str">
            <v>INTERRUPTOR , DUAS TECLAS PARALELO 10 A - 250 V</v>
          </cell>
          <cell r="D1511" t="str">
            <v>UN</v>
          </cell>
          <cell r="E1511">
            <v>31.83</v>
          </cell>
          <cell r="F1511" t="str">
            <v>ED-49363</v>
          </cell>
          <cell r="G1511"/>
        </row>
        <row r="1512">
          <cell r="A1512" t="str">
            <v>ED-49366</v>
          </cell>
          <cell r="B1512" t="str">
            <v>ELE-INT-115</v>
          </cell>
          <cell r="C1512" t="str">
            <v>INTERRUPTOR , DUAS TECLAS SIMPLES E UMA TECLA PARALELO 10 A - 250 V</v>
          </cell>
          <cell r="D1512" t="str">
            <v>UN</v>
          </cell>
          <cell r="E1512">
            <v>38.08</v>
          </cell>
          <cell r="F1512" t="str">
            <v>ED-49366</v>
          </cell>
          <cell r="G1512"/>
        </row>
        <row r="1513">
          <cell r="A1513" t="str">
            <v>ED-49362</v>
          </cell>
          <cell r="B1513" t="str">
            <v>ELE-INT-095</v>
          </cell>
          <cell r="C1513" t="str">
            <v>INTERRUPTOR , DUAS TECLAS SIMPLES 10 A - 250 V</v>
          </cell>
          <cell r="D1513" t="str">
            <v>UN</v>
          </cell>
          <cell r="E1513">
            <v>22.46</v>
          </cell>
          <cell r="F1513" t="str">
            <v>ED-49362</v>
          </cell>
          <cell r="G1513"/>
        </row>
        <row r="1514">
          <cell r="A1514" t="str">
            <v>ED-49367</v>
          </cell>
          <cell r="B1514" t="str">
            <v>ELE-INT-120</v>
          </cell>
          <cell r="C1514" t="str">
            <v>INTERRUPTOR , TRÊS TECLAS PARALELO 10 A - 250 V</v>
          </cell>
          <cell r="D1514" t="str">
            <v>UN</v>
          </cell>
          <cell r="E1514">
            <v>48.19</v>
          </cell>
          <cell r="F1514" t="str">
            <v>ED-49367</v>
          </cell>
          <cell r="G1514"/>
        </row>
        <row r="1515">
          <cell r="A1515" t="str">
            <v>ED-49368</v>
          </cell>
          <cell r="B1515" t="str">
            <v>ELE-INT-125</v>
          </cell>
          <cell r="C1515" t="str">
            <v>INTERRUPTOR , TRÊS TECLAS SIMPLES 10 A - 250 V</v>
          </cell>
          <cell r="D1515" t="str">
            <v>UN</v>
          </cell>
          <cell r="E1515">
            <v>32.56</v>
          </cell>
          <cell r="F1515" t="str">
            <v>ED-49368</v>
          </cell>
          <cell r="G1515"/>
        </row>
        <row r="1516">
          <cell r="A1516" t="str">
            <v>ED-49348</v>
          </cell>
          <cell r="B1516" t="str">
            <v>ELE-INT-021</v>
          </cell>
          <cell r="C1516" t="str">
            <v>INTERRUPTOR , UMA TECLA BIPOLAR PARALELA 20 A - 250 V</v>
          </cell>
          <cell r="D1516" t="str">
            <v>UN</v>
          </cell>
          <cell r="E1516">
            <v>39.64</v>
          </cell>
          <cell r="F1516" t="str">
            <v>ED-49348</v>
          </cell>
          <cell r="G1516"/>
        </row>
        <row r="1517">
          <cell r="A1517" t="str">
            <v>ED-49349</v>
          </cell>
          <cell r="B1517" t="str">
            <v>ELE-INT-022</v>
          </cell>
          <cell r="C1517" t="str">
            <v>INTERRUPTOR , UMA TECLA DUPLA BIPOLAR SIMPLES 10 A - 250 V</v>
          </cell>
          <cell r="D1517" t="str">
            <v>UN</v>
          </cell>
          <cell r="E1517">
            <v>29.67</v>
          </cell>
          <cell r="F1517" t="str">
            <v>ED-49349</v>
          </cell>
          <cell r="G1517"/>
        </row>
        <row r="1518">
          <cell r="A1518" t="str">
            <v>ED-49364</v>
          </cell>
          <cell r="B1518" t="str">
            <v>ELE-INT-105</v>
          </cell>
          <cell r="C1518" t="str">
            <v>INTERRUPTOR , UMA TECLA SIMPLES E DUAS TECLAS PARALELO 10 A - 250 V</v>
          </cell>
          <cell r="D1518" t="str">
            <v>UN</v>
          </cell>
          <cell r="E1518">
            <v>42.9</v>
          </cell>
          <cell r="F1518" t="str">
            <v>ED-49364</v>
          </cell>
          <cell r="G1518"/>
        </row>
        <row r="1519">
          <cell r="A1519" t="str">
            <v>ED-49365</v>
          </cell>
          <cell r="B1519" t="str">
            <v>ELE-INT-110</v>
          </cell>
          <cell r="C1519" t="str">
            <v>INTERRUPTOR , UMA TECLA SIMPLES E UMA TECLA PARALELO 10 A - 250 V</v>
          </cell>
          <cell r="D1519" t="str">
            <v>UN</v>
          </cell>
          <cell r="E1519">
            <v>26.98</v>
          </cell>
          <cell r="F1519" t="str">
            <v>ED-49365</v>
          </cell>
          <cell r="G1519"/>
        </row>
        <row r="1520">
          <cell r="A1520" t="str">
            <v>ED-49347</v>
          </cell>
          <cell r="B1520" t="str">
            <v>ELE-INT-020</v>
          </cell>
          <cell r="C1520" t="str">
            <v>INTERRUPTOR, BIPOLAR SIMPLES 10 A - 250 V, COM PLACA</v>
          </cell>
          <cell r="D1520" t="str">
            <v>UN</v>
          </cell>
          <cell r="E1520">
            <v>33.340000000000003</v>
          </cell>
          <cell r="F1520" t="str">
            <v>ED-49347</v>
          </cell>
          <cell r="G1520"/>
        </row>
        <row r="1521">
          <cell r="A1521" t="str">
            <v>ED-49345</v>
          </cell>
          <cell r="B1521" t="str">
            <v>ELE-INT-010</v>
          </cell>
          <cell r="C1521" t="str">
            <v>INTERRUPTOR, UMA TECLA PARALELO 10 A - 250 V, SEM PLACA</v>
          </cell>
          <cell r="D1521" t="str">
            <v>UN</v>
          </cell>
          <cell r="E1521">
            <v>15.05</v>
          </cell>
          <cell r="F1521" t="str">
            <v>ED-49345</v>
          </cell>
          <cell r="G1521"/>
        </row>
        <row r="1522">
          <cell r="A1522" t="str">
            <v>ED-49346</v>
          </cell>
          <cell r="B1522" t="str">
            <v>ELE-INT-015</v>
          </cell>
          <cell r="C1522" t="str">
            <v>INTERRUPTOR UMA TECLA SIMPLES 10 A - 250 V, COM PLACA</v>
          </cell>
          <cell r="D1522" t="str">
            <v>UN</v>
          </cell>
          <cell r="E1522">
            <v>14.2</v>
          </cell>
          <cell r="F1522" t="str">
            <v>ED-49346</v>
          </cell>
          <cell r="G1522"/>
        </row>
        <row r="1523">
          <cell r="A1523" t="str">
            <v>ED-49344</v>
          </cell>
          <cell r="B1523" t="str">
            <v>ELE-INT-005</v>
          </cell>
          <cell r="C1523" t="str">
            <v>INTERRUPTOR, UMA TECLA SIMPLES 10 A - 250 V, SEM PLACA</v>
          </cell>
          <cell r="D1523" t="str">
            <v>UN</v>
          </cell>
          <cell r="E1523">
            <v>10.52</v>
          </cell>
          <cell r="F1523" t="str">
            <v>ED-49344</v>
          </cell>
          <cell r="G1523"/>
        </row>
        <row r="1524">
          <cell r="A1524" t="str">
            <v>ED-5633</v>
          </cell>
          <cell r="B1524" t="str">
            <v>-</v>
          </cell>
          <cell r="C1524" t="str">
            <v>MÓDULO CEGO, INCLUSIVE FORNECIMENTO E INSTALAÇÃO, EXCLUSIVE PLACA E SUPORTE</v>
          </cell>
          <cell r="D1524" t="str">
            <v>UN</v>
          </cell>
          <cell r="E1524">
            <v>1.27</v>
          </cell>
          <cell r="F1524" t="str">
            <v>ED-5633</v>
          </cell>
          <cell r="G1524"/>
        </row>
        <row r="1525">
          <cell r="A1525" t="str">
            <v>ED-5634</v>
          </cell>
          <cell r="B1525" t="str">
            <v>-</v>
          </cell>
          <cell r="C1525" t="str">
            <v>MÓDULO COM FURO PARA SAÍDA DE FIO Ø 10MM, INCLUSIVE FORNECIMENTO E INSTALAÇÃO, EXCLUSIVE PLACA E SUPORTE</v>
          </cell>
          <cell r="D1525" t="str">
            <v>UN</v>
          </cell>
          <cell r="E1525">
            <v>1.46</v>
          </cell>
          <cell r="F1525" t="str">
            <v>ED-5634</v>
          </cell>
          <cell r="G1525"/>
        </row>
        <row r="1526">
          <cell r="A1526" t="str">
            <v>ED-15726</v>
          </cell>
          <cell r="B1526" t="str">
            <v>-</v>
          </cell>
          <cell r="C1526" t="str">
            <v>MÓDULO INTERRUPTOR BIPOLAR SIMPLES, CORRENTE 10A, TENSÃO 250V, (10A-250V), INCLUSIVE FORNECIMENTO E INSTALAÇÃO, EXCLUSIVE PLACA E SUPORTE</v>
          </cell>
          <cell r="D1526" t="str">
            <v>UN</v>
          </cell>
          <cell r="E1526">
            <v>22.26</v>
          </cell>
          <cell r="F1526" t="str">
            <v>ED-15726</v>
          </cell>
          <cell r="G1526"/>
        </row>
        <row r="1527">
          <cell r="A1527" t="str">
            <v>ED-15712</v>
          </cell>
          <cell r="B1527" t="str">
            <v>-</v>
          </cell>
          <cell r="C1527" t="str">
            <v>MÓDULO INTERRUPTOR INTERMEDIÁRIO, CORRENTE 10A, TENSÃO 250V, (10A-250V), INCLUSIVE FORNECIMENTO E INSTALAÇÃO, EXCLUSIVE PLACA E SUPORTE</v>
          </cell>
          <cell r="D1527" t="str">
            <v>UN</v>
          </cell>
          <cell r="E1527">
            <v>25.53</v>
          </cell>
          <cell r="F1527" t="str">
            <v>ED-15712</v>
          </cell>
          <cell r="G1527"/>
        </row>
        <row r="1528">
          <cell r="A1528" t="str">
            <v>ED-5616</v>
          </cell>
          <cell r="B1528" t="str">
            <v>-</v>
          </cell>
          <cell r="C1528" t="str">
            <v>MÓDULO INTERRUPTOR PARALELO, CORRENTE 10A, TENSÃO 250V, (10A-250V), INCLUSIVE FORNECIMENTO E INSTALAÇÃO, EXCLUSIVE PLACA E SUPORTE</v>
          </cell>
          <cell r="D1528" t="str">
            <v>UN</v>
          </cell>
          <cell r="E1528">
            <v>12.07</v>
          </cell>
          <cell r="F1528" t="str">
            <v>ED-5616</v>
          </cell>
          <cell r="G1528"/>
        </row>
        <row r="1529">
          <cell r="A1529" t="str">
            <v>ED-5615</v>
          </cell>
          <cell r="B1529" t="str">
            <v>-</v>
          </cell>
          <cell r="C1529" t="str">
            <v>MÓDULO INTERRUPTOR SIMPLES, CORRENTE 10A, TENSÃO 250V, (10A-250V), INCLUSIVE FORNECIMENTO E INSTALAÇÃO, EXCLUSIVE PLACA E SUPORTE</v>
          </cell>
          <cell r="D1529" t="str">
            <v>UN</v>
          </cell>
          <cell r="E1529">
            <v>10.83</v>
          </cell>
          <cell r="F1529" t="str">
            <v>ED-5615</v>
          </cell>
          <cell r="G1529"/>
        </row>
        <row r="1530">
          <cell r="A1530" t="str">
            <v>ED-5632</v>
          </cell>
          <cell r="B1530" t="str">
            <v>-</v>
          </cell>
          <cell r="C1530" t="str">
            <v>MÓDULO PARA ANTENA (CONECTOR COAXIAL) PARA CABO COAXIAL DE 75 OHMS, INCLUSIVE FORNECIMENTO E INSTALAÇÃO, EXCLUSIVE PLACA E SUPORTE</v>
          </cell>
          <cell r="D1530" t="str">
            <v>UN</v>
          </cell>
          <cell r="E1530">
            <v>14.84</v>
          </cell>
          <cell r="F1530" t="str">
            <v>ED-5632</v>
          </cell>
          <cell r="G1530"/>
        </row>
        <row r="1531">
          <cell r="A1531" t="str">
            <v>ED-5617</v>
          </cell>
          <cell r="B1531" t="str">
            <v>-</v>
          </cell>
          <cell r="C1531" t="str">
            <v>MÓDULO PULSADOR CAMPAINHA, CORRENTE 10A, TENSÃO 250V, (10A-250V), INCLUSIVE FORNECIMENTO E INSTALAÇÃO, EXCLUSIVE PLACA E SUPORTE</v>
          </cell>
          <cell r="D1531" t="str">
            <v>UN</v>
          </cell>
          <cell r="E1531">
            <v>11.59</v>
          </cell>
          <cell r="F1531" t="str">
            <v>ED-5617</v>
          </cell>
          <cell r="G1531"/>
        </row>
        <row r="1532">
          <cell r="A1532" t="str">
            <v>ED-5626</v>
          </cell>
          <cell r="B1532" t="str">
            <v>-</v>
          </cell>
          <cell r="C1532" t="str">
            <v>MÓDULO TOMADA PADRÃO, TRÊS (3) POLOS, CORRENTE 10A, TENSÃO 250V, (2P+T/10A-250V), INCLUSIVE FORNECIMENTO E INSTALAÇÃO, EXCLUSIVE PLACA E SUPORTE</v>
          </cell>
          <cell r="D1532" t="str">
            <v>UN</v>
          </cell>
          <cell r="E1532">
            <v>12.12</v>
          </cell>
          <cell r="F1532" t="str">
            <v>ED-5626</v>
          </cell>
          <cell r="G1532"/>
        </row>
        <row r="1533">
          <cell r="A1533" t="str">
            <v>ED-5627</v>
          </cell>
          <cell r="B1533" t="str">
            <v>-</v>
          </cell>
          <cell r="C1533" t="str">
            <v>MÓDULO TOMADA PADRÃO, TRÊS (3) POLOS, CORRENTE 20A, TENSÃO 250V, (2P+T/20A-250V), INCLUSIVE FORNECIMENTO E INSTALAÇÃO, EXCLUSIVE PLACA E SUPORTE</v>
          </cell>
          <cell r="D1533" t="str">
            <v>UN</v>
          </cell>
          <cell r="E1533">
            <v>12.93</v>
          </cell>
          <cell r="F1533" t="str">
            <v>ED-5627</v>
          </cell>
          <cell r="G1533"/>
        </row>
        <row r="1534">
          <cell r="A1534" t="str">
            <v>ED-15727</v>
          </cell>
          <cell r="B1534" t="str">
            <v>-</v>
          </cell>
          <cell r="C1534" t="str">
            <v>MÓDULO TOMADA PADRÃO VERMELHA, USO ESPECÍFICO, TRÊS (3) POLOS, CORRENTE 20A, TENSÃO 250V, (2P+T/20A-250V), INCLUSIVE FORNECIMENTO E INSTALAÇÃO, EXCLUSIVE PLACA E SUPORTE</v>
          </cell>
          <cell r="D1534" t="str">
            <v>UN</v>
          </cell>
          <cell r="E1534">
            <v>13.31</v>
          </cell>
          <cell r="F1534" t="str">
            <v>ED-15727</v>
          </cell>
          <cell r="G1534"/>
        </row>
        <row r="1535">
          <cell r="A1535" t="str">
            <v>ED-5628</v>
          </cell>
          <cell r="B1535" t="str">
            <v>-</v>
          </cell>
          <cell r="C1535" t="str">
            <v xml:space="preserve">MÓDULO TOMADA USB (CONECTOR USB TIPO A), CORRENTE 1A, TENSÃO 5V, (1A-5V), INCLUSIVE FORNECIMENTO E INSTALAÇÃO, EXCLUSIVE PLACA E SUPORTE
</v>
          </cell>
          <cell r="D1535" t="str">
            <v>UN</v>
          </cell>
          <cell r="E1535">
            <v>42.86</v>
          </cell>
          <cell r="F1535" t="str">
            <v>ED-5628</v>
          </cell>
          <cell r="G1535"/>
        </row>
        <row r="1536">
          <cell r="A1536" t="str">
            <v>ED-49486</v>
          </cell>
          <cell r="B1536" t="str">
            <v>ELE-PLA-020</v>
          </cell>
          <cell r="C1536" t="str">
            <v>PLACA CEGA PARA CAIXA , 2" X 4"</v>
          </cell>
          <cell r="D1536" t="str">
            <v>UN</v>
          </cell>
          <cell r="E1536">
            <v>5.55</v>
          </cell>
          <cell r="F1536" t="str">
            <v>ED-49486</v>
          </cell>
          <cell r="G1536"/>
        </row>
        <row r="1537">
          <cell r="A1537" t="str">
            <v>ED-49487</v>
          </cell>
          <cell r="B1537" t="str">
            <v>ELE-PLA-025</v>
          </cell>
          <cell r="C1537" t="str">
            <v>PLACA CEGA PARA CAIXA , 4" X 4"</v>
          </cell>
          <cell r="D1537" t="str">
            <v>UN</v>
          </cell>
          <cell r="E1537">
            <v>10.32</v>
          </cell>
          <cell r="F1537" t="str">
            <v>ED-49487</v>
          </cell>
          <cell r="G1537"/>
        </row>
        <row r="1538">
          <cell r="A1538" t="str">
            <v>ED-49484</v>
          </cell>
          <cell r="B1538" t="str">
            <v>ELE-PLA-010</v>
          </cell>
          <cell r="C1538" t="str">
            <v>PLACA (ESPELHO) PARA CAIXA , 2" X 4"</v>
          </cell>
          <cell r="D1538" t="str">
            <v>UN</v>
          </cell>
          <cell r="E1538">
            <v>3.6</v>
          </cell>
          <cell r="F1538" t="str">
            <v>ED-49484</v>
          </cell>
          <cell r="G1538"/>
        </row>
        <row r="1539">
          <cell r="A1539" t="str">
            <v>ED-49483</v>
          </cell>
          <cell r="B1539" t="str">
            <v>ELE-PLA-005</v>
          </cell>
          <cell r="C1539" t="str">
            <v>PLACA (ESPELHO) PARA CAIXA , 3" X 3"</v>
          </cell>
          <cell r="D1539" t="str">
            <v>UN</v>
          </cell>
          <cell r="E1539">
            <v>5.19</v>
          </cell>
          <cell r="F1539" t="str">
            <v>ED-49483</v>
          </cell>
          <cell r="G1539"/>
        </row>
        <row r="1540">
          <cell r="A1540" t="str">
            <v>ED-49485</v>
          </cell>
          <cell r="B1540" t="str">
            <v>ELE-PLA-015</v>
          </cell>
          <cell r="C1540" t="str">
            <v>PLACA (ESPELHO) PARA CAIXA , 4" X 4"</v>
          </cell>
          <cell r="D1540" t="str">
            <v>UN</v>
          </cell>
          <cell r="E1540">
            <v>6.11</v>
          </cell>
          <cell r="F1540" t="str">
            <v>ED-49485</v>
          </cell>
          <cell r="G1540"/>
        </row>
        <row r="1541">
          <cell r="A1541" t="str">
            <v>ED-49495</v>
          </cell>
          <cell r="B1541" t="str">
            <v>ELE-PLA-065</v>
          </cell>
          <cell r="C1541" t="str">
            <v>PLACA PARA CAIXA 2" X 4", COM FURO CENTRAL</v>
          </cell>
          <cell r="D1541" t="str">
            <v>UN</v>
          </cell>
          <cell r="E1541">
            <v>3.51</v>
          </cell>
          <cell r="F1541" t="str">
            <v>ED-49495</v>
          </cell>
          <cell r="G1541"/>
        </row>
        <row r="1542">
          <cell r="A1542" t="str">
            <v>ED-49488</v>
          </cell>
          <cell r="B1542" t="str">
            <v>ELE-PLA-030</v>
          </cell>
          <cell r="C1542" t="str">
            <v>PLACA PARA CAIXA 2" X 4" PARA SAÍDA DE FIO</v>
          </cell>
          <cell r="D1542" t="str">
            <v>UN</v>
          </cell>
          <cell r="E1542">
            <v>8.49</v>
          </cell>
          <cell r="F1542" t="str">
            <v>ED-49488</v>
          </cell>
          <cell r="G1542"/>
        </row>
        <row r="1543">
          <cell r="A1543" t="str">
            <v>ED-49490</v>
          </cell>
          <cell r="B1543" t="str">
            <v>ELE-PLA-040</v>
          </cell>
          <cell r="C1543" t="str">
            <v>PLACA PARA CAIXA 2" X 4", 1 POSTO</v>
          </cell>
          <cell r="D1543" t="str">
            <v>UN</v>
          </cell>
          <cell r="E1543">
            <v>3.53</v>
          </cell>
          <cell r="F1543" t="str">
            <v>ED-49490</v>
          </cell>
          <cell r="G1543"/>
        </row>
        <row r="1544">
          <cell r="A1544" t="str">
            <v>ED-49494</v>
          </cell>
          <cell r="B1544" t="str">
            <v>ELE-PLA-060</v>
          </cell>
          <cell r="C1544" t="str">
            <v>PLACA PARA CAIXA 2" X 4", 3 POSTOS</v>
          </cell>
          <cell r="D1544" t="str">
            <v>UN</v>
          </cell>
          <cell r="E1544">
            <v>3.51</v>
          </cell>
          <cell r="F1544" t="str">
            <v>ED-49494</v>
          </cell>
          <cell r="G1544"/>
        </row>
        <row r="1545">
          <cell r="A1545" t="str">
            <v>ED-49491</v>
          </cell>
          <cell r="B1545" t="str">
            <v>ELE-PLA-045</v>
          </cell>
          <cell r="C1545" t="str">
            <v>PLACA PARA CAIXA 4" X 4", 1 + 1 POSTO</v>
          </cell>
          <cell r="D1545" t="str">
            <v>UN</v>
          </cell>
          <cell r="E1545">
            <v>6.44</v>
          </cell>
          <cell r="F1545" t="str">
            <v>ED-49491</v>
          </cell>
          <cell r="G1545"/>
        </row>
        <row r="1546">
          <cell r="A1546" t="str">
            <v>ED-49493</v>
          </cell>
          <cell r="B1546" t="str">
            <v>ELE-PLA-055</v>
          </cell>
          <cell r="C1546" t="str">
            <v>PLACA PARA CAIXA 4" X 4", 2 + 2 POSTOS REDONDOS</v>
          </cell>
          <cell r="D1546" t="str">
            <v>UN</v>
          </cell>
          <cell r="E1546">
            <v>6.44</v>
          </cell>
          <cell r="F1546" t="str">
            <v>ED-49493</v>
          </cell>
          <cell r="G1546"/>
        </row>
        <row r="1547">
          <cell r="A1547" t="str">
            <v>ED-49489</v>
          </cell>
          <cell r="B1547" t="str">
            <v>ELE-PLA-035</v>
          </cell>
          <cell r="C1547" t="str">
            <v>PLACA PARA CAIXA 4" X 4", 2 POSTOS REDONDOS</v>
          </cell>
          <cell r="D1547" t="str">
            <v>UN</v>
          </cell>
          <cell r="E1547">
            <v>5.48</v>
          </cell>
          <cell r="F1547" t="str">
            <v>ED-49489</v>
          </cell>
          <cell r="G1547"/>
        </row>
        <row r="1548">
          <cell r="A1548" t="str">
            <v>ED-49492</v>
          </cell>
          <cell r="B1548" t="str">
            <v>ELE-PLA-050</v>
          </cell>
          <cell r="C1548" t="str">
            <v>PLACA PARA CAIXA 4" X 4", 2 POSTOS SEPARADOS</v>
          </cell>
          <cell r="D1548" t="str">
            <v>UN</v>
          </cell>
          <cell r="E1548">
            <v>6.44</v>
          </cell>
          <cell r="F1548" t="str">
            <v>ED-49492</v>
          </cell>
          <cell r="G1548"/>
        </row>
        <row r="1549">
          <cell r="A1549" t="str">
            <v>ED-5618</v>
          </cell>
          <cell r="B1549" t="str">
            <v>-</v>
          </cell>
          <cell r="C1549" t="str">
            <v>PLACA 4"X2" CEGA, INCLUSIVE FORNECIMENTO E INSTALAÇÃO, EXCLUSIVE SUPORTE</v>
          </cell>
          <cell r="D1549" t="str">
            <v>UN</v>
          </cell>
          <cell r="E1549">
            <v>3.5</v>
          </cell>
          <cell r="F1549" t="str">
            <v>ED-5618</v>
          </cell>
          <cell r="G1549"/>
        </row>
        <row r="1550">
          <cell r="A1550" t="str">
            <v>ED-5621</v>
          </cell>
          <cell r="B1550" t="str">
            <v>-</v>
          </cell>
          <cell r="C1550" t="str">
            <v>PLACA 4"X2" PARA DOIS (2) MÓDULOS, INCLUSIVE FORNECIMENTO E INSTALAÇÃO, EXCLUSIVE SUPORTE E MÓDULO</v>
          </cell>
          <cell r="D1550" t="str">
            <v>UN</v>
          </cell>
          <cell r="E1550">
            <v>4.0999999999999996</v>
          </cell>
          <cell r="F1550" t="str">
            <v>ED-5621</v>
          </cell>
          <cell r="G1550"/>
        </row>
        <row r="1551">
          <cell r="A1551" t="str">
            <v>ED-5622</v>
          </cell>
          <cell r="B1551" t="str">
            <v>-</v>
          </cell>
          <cell r="C1551" t="str">
            <v>PLACA 4"X2" PARA TRÊS (3) MÓDULOS, INCLUSIVE FORNECIMENTO E INSTALAÇÃO, EXCLUSIVE SUPORTE E MÓDULO</v>
          </cell>
          <cell r="D1551" t="str">
            <v>UN</v>
          </cell>
          <cell r="E1551">
            <v>4.41</v>
          </cell>
          <cell r="F1551" t="str">
            <v>ED-5622</v>
          </cell>
          <cell r="G1551"/>
        </row>
        <row r="1552">
          <cell r="A1552" t="str">
            <v>ED-5620</v>
          </cell>
          <cell r="B1552" t="str">
            <v>-</v>
          </cell>
          <cell r="C1552" t="str">
            <v>PLACA 4"X2" PARA UM (1) MÓDULO, INCLUSIVE FORNECIMENTO E INSTALAÇÃO, EXCLUSIVE SUPORTE E MÓDULO</v>
          </cell>
          <cell r="D1552" t="str">
            <v>UN</v>
          </cell>
          <cell r="E1552">
            <v>3.65</v>
          </cell>
          <cell r="F1552" t="str">
            <v>ED-5620</v>
          </cell>
          <cell r="G1552"/>
        </row>
        <row r="1553">
          <cell r="A1553" t="str">
            <v>ED-5619</v>
          </cell>
          <cell r="B1553" t="str">
            <v>-</v>
          </cell>
          <cell r="C1553" t="str">
            <v>PLACA 4"X4" CEGA, INCLUSIVE FORNECIMENTO E INSTALAÇÃO, EXCLUSIVE SUPORTE</v>
          </cell>
          <cell r="D1553" t="str">
            <v>UN</v>
          </cell>
          <cell r="E1553">
            <v>5.53</v>
          </cell>
          <cell r="F1553" t="str">
            <v>ED-5619</v>
          </cell>
          <cell r="G1553"/>
        </row>
        <row r="1554">
          <cell r="A1554" t="str">
            <v>ED-5623</v>
          </cell>
          <cell r="B1554" t="str">
            <v>-</v>
          </cell>
          <cell r="C1554" t="str">
            <v>PLACA 4"X4" PARA DOIS (2) MÓDULOS, INCLUSIVE FORNECIMENTO E INSTALAÇÃO, EXCLUSIVE SUPORTE E MÓDULO</v>
          </cell>
          <cell r="D1554" t="str">
            <v>UN</v>
          </cell>
          <cell r="E1554">
            <v>5.4</v>
          </cell>
          <cell r="F1554" t="str">
            <v>ED-5623</v>
          </cell>
          <cell r="G1554"/>
        </row>
        <row r="1555">
          <cell r="A1555" t="str">
            <v>ED-5624</v>
          </cell>
          <cell r="B1555" t="str">
            <v>-</v>
          </cell>
          <cell r="C1555" t="str">
            <v>PLACA 4"X4" PARA QUATRO (4) MÓDULOS, INCLUSIVE FORNECIMENTO E INSTALAÇÃO, EXCLUSIVE SUPORTE E MÓDULO</v>
          </cell>
          <cell r="D1555" t="str">
            <v>UN</v>
          </cell>
          <cell r="E1555">
            <v>5.53</v>
          </cell>
          <cell r="F1555" t="str">
            <v>ED-5624</v>
          </cell>
          <cell r="G1555"/>
        </row>
        <row r="1556">
          <cell r="A1556" t="str">
            <v>ED-5625</v>
          </cell>
          <cell r="B1556" t="str">
            <v>-</v>
          </cell>
          <cell r="C1556" t="str">
            <v>PLACA 4"X4" PARA SEIS (6) MÓDULOS, INCLUSIVE FORNECIMENTO E INSTALAÇÃO, EXCLUSIVE SUPORTE E MÓDULO</v>
          </cell>
          <cell r="D1556" t="str">
            <v>UN</v>
          </cell>
          <cell r="E1556">
            <v>5.77</v>
          </cell>
          <cell r="F1556" t="str">
            <v>ED-5625</v>
          </cell>
          <cell r="G1556"/>
        </row>
        <row r="1557">
          <cell r="A1557" t="str">
            <v>ED-5614</v>
          </cell>
          <cell r="B1557" t="str">
            <v>-</v>
          </cell>
          <cell r="C1557" t="str">
            <v>SUPORTE PARA PLACA 4"X2" PARA TRÊS (3) MÓDULOS, INCLUSIVE PARAFUSOS PARA FIXAÇÃO, FORNECIMENTO E INSTALAÇÃO, EXCLUSIVE PLACA E MÓDULO</v>
          </cell>
          <cell r="D1557" t="str">
            <v>UN</v>
          </cell>
          <cell r="E1557">
            <v>4.3099999999999996</v>
          </cell>
          <cell r="F1557" t="str">
            <v>ED-5614</v>
          </cell>
          <cell r="G1557"/>
        </row>
        <row r="1558">
          <cell r="A1558" t="str">
            <v>ED-5613</v>
          </cell>
          <cell r="B1558" t="str">
            <v>-</v>
          </cell>
          <cell r="C1558" t="str">
            <v>SUPORTE PARA PLACA 4"X4" PARA SEIS (6) MÓDULOS, INCLUSIVE PARAFUSOS PARA FIXAÇÃO, FORNECIMENTO E INSTALAÇÃO, EXCLUSIVE PLACA E MÓDULO</v>
          </cell>
          <cell r="D1558" t="str">
            <v>UN</v>
          </cell>
          <cell r="E1558">
            <v>6.51</v>
          </cell>
          <cell r="F1558" t="str">
            <v>ED-5613</v>
          </cell>
          <cell r="G1558"/>
        </row>
        <row r="1559">
          <cell r="A1559" t="str">
            <v>ED-49533</v>
          </cell>
          <cell r="B1559" t="str">
            <v>ELE-TOM-025</v>
          </cell>
          <cell r="C1559" t="str">
            <v>TOMADA DUPLA - 2P + T - 20A COM PLACA</v>
          </cell>
          <cell r="D1559" t="str">
            <v>CJ</v>
          </cell>
          <cell r="E1559">
            <v>24.95</v>
          </cell>
          <cell r="F1559" t="str">
            <v>ED-49533</v>
          </cell>
          <cell r="G1559"/>
        </row>
        <row r="1560">
          <cell r="A1560" t="str">
            <v>ED-49534</v>
          </cell>
          <cell r="B1560" t="str">
            <v>ELE-TOM-030</v>
          </cell>
          <cell r="C1560" t="str">
            <v>TOMADA DUPLA - 2P + T - 20A SEM PLACA</v>
          </cell>
          <cell r="D1560" t="str">
            <v>CJ</v>
          </cell>
          <cell r="E1560">
            <v>24.15</v>
          </cell>
          <cell r="F1560" t="str">
            <v>ED-49534</v>
          </cell>
          <cell r="G1560"/>
        </row>
        <row r="1561">
          <cell r="A1561" t="str">
            <v>ED-49537</v>
          </cell>
          <cell r="B1561" t="str">
            <v>ELE-TOM-045</v>
          </cell>
          <cell r="C1561" t="str">
            <v>TOMADA PARA PINO JACK 1/4, SOM E TV COM PLACA 4" X 2"</v>
          </cell>
          <cell r="D1561" t="str">
            <v>UN</v>
          </cell>
          <cell r="E1561">
            <v>26.14</v>
          </cell>
          <cell r="F1561" t="str">
            <v>ED-49537</v>
          </cell>
          <cell r="G1561"/>
        </row>
        <row r="1562">
          <cell r="A1562" t="str">
            <v>ED-49529</v>
          </cell>
          <cell r="B1562" t="str">
            <v>ELE-TOM-005</v>
          </cell>
          <cell r="C1562" t="str">
            <v>TOMADA SIMPLES - 2P + T - 10A COM PLACA</v>
          </cell>
          <cell r="D1562" t="str">
            <v>UN</v>
          </cell>
          <cell r="E1562">
            <v>24.1</v>
          </cell>
          <cell r="F1562" t="str">
            <v>ED-49529</v>
          </cell>
          <cell r="G1562"/>
        </row>
        <row r="1563">
          <cell r="A1563" t="str">
            <v>ED-49530</v>
          </cell>
          <cell r="B1563" t="str">
            <v>ELE-TOM-010</v>
          </cell>
          <cell r="C1563" t="str">
            <v>TOMADA SIMPLES - 2P + T - 10A SEM PLACA</v>
          </cell>
          <cell r="D1563" t="str">
            <v>UN</v>
          </cell>
          <cell r="E1563">
            <v>20.09</v>
          </cell>
          <cell r="F1563" t="str">
            <v>ED-49530</v>
          </cell>
          <cell r="G1563"/>
        </row>
        <row r="1564">
          <cell r="A1564" t="str">
            <v>ED-49531</v>
          </cell>
          <cell r="B1564" t="str">
            <v>ELE-TOM-015</v>
          </cell>
          <cell r="C1564" t="str">
            <v>TOMADA SIMPLES - 2P + T - 20A COM PLACA</v>
          </cell>
          <cell r="D1564" t="str">
            <v>UN</v>
          </cell>
          <cell r="E1564">
            <v>24.1</v>
          </cell>
          <cell r="F1564" t="str">
            <v>ED-49531</v>
          </cell>
          <cell r="G1564"/>
        </row>
        <row r="1565">
          <cell r="A1565" t="str">
            <v>ED-49532</v>
          </cell>
          <cell r="B1565" t="str">
            <v>ELE-TOM-020</v>
          </cell>
          <cell r="C1565" t="str">
            <v>TOMADA SIMPLES - 2P + T - 20A SEM PLACA</v>
          </cell>
          <cell r="D1565" t="str">
            <v>UN</v>
          </cell>
          <cell r="E1565">
            <v>20.11</v>
          </cell>
          <cell r="F1565" t="str">
            <v>ED-49532</v>
          </cell>
          <cell r="G1565"/>
        </row>
        <row r="1566">
          <cell r="A1566" t="str">
            <v>20.09</v>
          </cell>
          <cell r="B1566">
            <v>8923</v>
          </cell>
          <cell r="C1566" t="str">
            <v>MANGUEIRA PVC FLEXÍVEL CORRUGADO</v>
          </cell>
          <cell r="D1566" t="str">
            <v/>
          </cell>
          <cell r="E1566"/>
          <cell r="F1566" t="str">
            <v>20.09</v>
          </cell>
          <cell r="G1566"/>
        </row>
        <row r="1567">
          <cell r="A1567" t="str">
            <v>ED-49415</v>
          </cell>
          <cell r="B1567" t="str">
            <v>ELE-MAN-025</v>
          </cell>
          <cell r="C1567" t="str">
            <v>ELETRODUTO FLEXÍVEL CORRUGADO, PVC, ANTI-CHAMA, DN 32MM (1"), APLICADO EM ALVENARIA, INCLUSIVE RASGO</v>
          </cell>
          <cell r="D1567" t="str">
            <v>M</v>
          </cell>
          <cell r="E1567">
            <v>9.52</v>
          </cell>
          <cell r="F1567" t="str">
            <v>ED-49415</v>
          </cell>
          <cell r="G1567"/>
        </row>
        <row r="1568">
          <cell r="A1568" t="str">
            <v>20.10</v>
          </cell>
          <cell r="B1568">
            <v>8924</v>
          </cell>
          <cell r="C1568" t="str">
            <v>CONDULETE EM ALUMÍNIO</v>
          </cell>
          <cell r="D1568" t="str">
            <v/>
          </cell>
          <cell r="E1568"/>
          <cell r="F1568" t="str">
            <v>20.10</v>
          </cell>
          <cell r="G1568"/>
        </row>
        <row r="1569">
          <cell r="A1569" t="str">
            <v>ED-17955</v>
          </cell>
          <cell r="B1569" t="str">
            <v>-</v>
          </cell>
          <cell r="C1569" t="str">
            <v>CONDULETE DE ALUMÍNIO, TIPO "B", DIÂMETRO DE SAÍDA 1" (25MM), EXCLUSIVE MÓDULO E PLACA, INCLUSIVE FIXAÇÃO</v>
          </cell>
          <cell r="D1569" t="str">
            <v>UN</v>
          </cell>
          <cell r="E1569">
            <v>26.21</v>
          </cell>
          <cell r="F1569" t="str">
            <v>ED-17955</v>
          </cell>
          <cell r="G1569"/>
        </row>
        <row r="1570">
          <cell r="A1570" t="str">
            <v>ED-17957</v>
          </cell>
          <cell r="B1570" t="str">
            <v>-</v>
          </cell>
          <cell r="C1570" t="str">
            <v>CONDULETE DE ALUMÍNIO, TIPO "B", DIÂMETRO DE SAÍDA 1.1/2" (40MM), EXCLUSIVE MÓDULO E PLACA, INCLUSIVE FIXAÇÃO</v>
          </cell>
          <cell r="D1570" t="str">
            <v>UN</v>
          </cell>
          <cell r="E1570">
            <v>43.08</v>
          </cell>
          <cell r="F1570" t="str">
            <v>ED-17957</v>
          </cell>
          <cell r="G1570"/>
        </row>
        <row r="1571">
          <cell r="A1571" t="str">
            <v>ED-17956</v>
          </cell>
          <cell r="B1571" t="str">
            <v>-</v>
          </cell>
          <cell r="C1571" t="str">
            <v>CONDULETE DE ALUMÍNIO, TIPO "B", DIÂMETRO DE SAÍDA 1.1/4" (32MM), EXCLUSIVE MÓDULO E PLACA, INCLUSIVE FIXAÇÃO</v>
          </cell>
          <cell r="D1571" t="str">
            <v>UN</v>
          </cell>
          <cell r="E1571">
            <v>35.35</v>
          </cell>
          <cell r="F1571" t="str">
            <v>ED-17956</v>
          </cell>
          <cell r="G1571"/>
        </row>
        <row r="1572">
          <cell r="A1572" t="str">
            <v>ED-17958</v>
          </cell>
          <cell r="B1572" t="str">
            <v>-</v>
          </cell>
          <cell r="C1572" t="str">
            <v>CONDULETE DE ALUMÍNIO, TIPO "B", DIÂMETRO DE SAÍDA 2" (50MM), EXCLUSIVE MÓDULO E PLACA, INCLUSIVE FIXAÇÃO</v>
          </cell>
          <cell r="D1572" t="str">
            <v>UN</v>
          </cell>
          <cell r="E1572">
            <v>56.74</v>
          </cell>
          <cell r="F1572" t="str">
            <v>ED-17958</v>
          </cell>
          <cell r="G1572"/>
        </row>
        <row r="1573">
          <cell r="A1573" t="str">
            <v>ED-17954</v>
          </cell>
          <cell r="B1573" t="str">
            <v>-</v>
          </cell>
          <cell r="C1573" t="str">
            <v>CONDULETE DE ALUMÍNIO, TIPO "B", DIÂMETRO DE SAÍDA 3/4" (20MM), EXCLUSIVE MÓDULO E PLACA, INCLUSIVE FIXAÇÃO</v>
          </cell>
          <cell r="D1573" t="str">
            <v>UN</v>
          </cell>
          <cell r="E1573">
            <v>23.24</v>
          </cell>
          <cell r="F1573" t="str">
            <v>ED-17954</v>
          </cell>
          <cell r="G1573"/>
        </row>
        <row r="1574">
          <cell r="A1574" t="str">
            <v>ED-3021</v>
          </cell>
          <cell r="B1574" t="str">
            <v>-</v>
          </cell>
          <cell r="C1574" t="str">
            <v>CONDULETE DE ALUMÍNIO, TIPO "B" OU "E", DIÂMETRO DE SAÍDA 1" (25MM), EXCLUSIVE INSTALAÇÃO, MÓDULO E PLACA (FORNECIMENTO)</v>
          </cell>
          <cell r="D1574" t="str">
            <v>UN</v>
          </cell>
          <cell r="E1574">
            <v>11.41</v>
          </cell>
          <cell r="F1574" t="str">
            <v>ED-3021</v>
          </cell>
          <cell r="G1574"/>
        </row>
        <row r="1575">
          <cell r="A1575" t="str">
            <v>ED-2922</v>
          </cell>
          <cell r="B1575" t="str">
            <v>-</v>
          </cell>
          <cell r="C1575" t="str">
            <v>CONDULETE DE ALUMÍNIO, TIPO "B" OU "E", DIÂMETRO DE SAÍDA 1.1/2" (40MM), EXCLUSIVE INSTALAÇÃO, MÓDULO E PLACA (FORNECIMENTO)</v>
          </cell>
          <cell r="D1575" t="str">
            <v>UN</v>
          </cell>
          <cell r="E1575">
            <v>28.28</v>
          </cell>
          <cell r="F1575" t="str">
            <v>ED-2922</v>
          </cell>
          <cell r="G1575"/>
        </row>
        <row r="1576">
          <cell r="A1576" t="str">
            <v>ED-2926</v>
          </cell>
          <cell r="B1576" t="str">
            <v>-</v>
          </cell>
          <cell r="C1576" t="str">
            <v>CONDULETE DE ALUMÍNIO, TIPO "B" OU "E", DIÂMETRO DE SAÍDA 1.1/4" (32MM), EXCLUSIVE INSTALAÇÃO, MÓDULO E PLACA (FORNECIMENTO)</v>
          </cell>
          <cell r="D1576" t="str">
            <v>UN</v>
          </cell>
          <cell r="E1576">
            <v>20.55</v>
          </cell>
          <cell r="F1576" t="str">
            <v>ED-2926</v>
          </cell>
          <cell r="G1576"/>
        </row>
        <row r="1577">
          <cell r="A1577" t="str">
            <v>ED-2924</v>
          </cell>
          <cell r="B1577" t="str">
            <v>-</v>
          </cell>
          <cell r="C1577" t="str">
            <v>CONDULETE DE ALUMÍNIO, TIPO "B" OU "E", DIÂMETRO DE SAÍDA 2" (50MM), EXCLUSIVE INSTALAÇÃO, MÓDULO E PLACA (FORNECIMENTO)</v>
          </cell>
          <cell r="D1577" t="str">
            <v>UN</v>
          </cell>
          <cell r="E1577">
            <v>41.94</v>
          </cell>
          <cell r="F1577" t="str">
            <v>ED-2924</v>
          </cell>
          <cell r="G1577"/>
        </row>
        <row r="1578">
          <cell r="A1578" t="str">
            <v>ED-2930</v>
          </cell>
          <cell r="B1578" t="str">
            <v>-</v>
          </cell>
          <cell r="C1578" t="str">
            <v>CONDULETE DE ALUMÍNIO, TIPO "B" OU "E", DIÂMETRO DE SAÍDA 3/4" (20MM), EXCLUSIVE INSTALAÇÃO, MÓDULO E PLACA (FORNECIMENTO)</v>
          </cell>
          <cell r="D1578" t="str">
            <v>UN</v>
          </cell>
          <cell r="E1578">
            <v>8.44</v>
          </cell>
          <cell r="F1578" t="str">
            <v>ED-2930</v>
          </cell>
          <cell r="G1578"/>
        </row>
        <row r="1579">
          <cell r="A1579" t="str">
            <v>ED-49071</v>
          </cell>
          <cell r="B1579" t="str">
            <v>ELE-CON-015</v>
          </cell>
          <cell r="C1579" t="str">
            <v>CONDULETE DE ALUMÍNIO, TIPO "C", DIÂMETRO DE SAÍDA 1" (25MM), EXCLUSIVE MÓDULO E PLACA, INCLUSIVE FIXAÇÃO</v>
          </cell>
          <cell r="D1579" t="str">
            <v>UN</v>
          </cell>
          <cell r="E1579">
            <v>28.23</v>
          </cell>
          <cell r="F1579" t="str">
            <v>ED-49071</v>
          </cell>
          <cell r="G1579"/>
        </row>
        <row r="1580">
          <cell r="A1580" t="str">
            <v>ED-49073</v>
          </cell>
          <cell r="B1580" t="str">
            <v>ELE-CON-017</v>
          </cell>
          <cell r="C1580" t="str">
            <v>CONDULETE DE ALUMÍNIO, TIPO "C", DIÂMETRO DE SAÍDA 1.1/2" (40MM), EXCLUSIVE MÓDULO E PLACA, INCLUSIVE FIXAÇÃO</v>
          </cell>
          <cell r="D1580" t="str">
            <v>UN</v>
          </cell>
          <cell r="E1580">
            <v>47.69</v>
          </cell>
          <cell r="F1580" t="str">
            <v>ED-49073</v>
          </cell>
          <cell r="G1580"/>
        </row>
        <row r="1581">
          <cell r="A1581" t="str">
            <v>ED-49072</v>
          </cell>
          <cell r="B1581" t="str">
            <v>ELE-CON-016</v>
          </cell>
          <cell r="C1581" t="str">
            <v>CONDULETE DE ALUMÍNIO, TIPO "C", DIÂMETRO DE SAÍDA 1.1/4" (32MM), EXCLUSIVE MÓDULO E PLACA, INCLUSIVE FIXAÇÃO</v>
          </cell>
          <cell r="D1581" t="str">
            <v>UN</v>
          </cell>
          <cell r="E1581">
            <v>39.36</v>
          </cell>
          <cell r="F1581" t="str">
            <v>ED-49072</v>
          </cell>
          <cell r="G1581"/>
        </row>
        <row r="1582">
          <cell r="A1582" t="str">
            <v>ED-49074</v>
          </cell>
          <cell r="B1582" t="str">
            <v>ELE-CON-018</v>
          </cell>
          <cell r="C1582" t="str">
            <v>CONDULETE DE ALUMÍNIO, TIPO "C", DIÂMETRO DE SAÍDA 2" (50MM), EXCLUSIVE MÓDULO E PLACA, INCLUSIVE FIXAÇÃO</v>
          </cell>
          <cell r="D1582" t="str">
            <v>UN</v>
          </cell>
          <cell r="E1582">
            <v>62.85</v>
          </cell>
          <cell r="F1582" t="str">
            <v>ED-49074</v>
          </cell>
          <cell r="G1582"/>
        </row>
        <row r="1583">
          <cell r="A1583" t="str">
            <v>ED-49070</v>
          </cell>
          <cell r="B1583" t="str">
            <v>ELE-CON-010</v>
          </cell>
          <cell r="C1583" t="str">
            <v>CONDULETE DE ALUMÍNIO, TIPO "C", DIÂMETRO DE SAÍDA 3/4" (20MM), EXCLUSIVE MÓDULO E PLACA, INCLUSIVE FIXAÇÃO</v>
          </cell>
          <cell r="D1583" t="str">
            <v>UN</v>
          </cell>
          <cell r="E1583">
            <v>24.9</v>
          </cell>
          <cell r="F1583" t="str">
            <v>ED-49070</v>
          </cell>
          <cell r="G1583"/>
        </row>
        <row r="1584">
          <cell r="A1584" t="str">
            <v>ED-2915</v>
          </cell>
          <cell r="B1584" t="str">
            <v>-</v>
          </cell>
          <cell r="C1584" t="str">
            <v>CONDULETE DE ALUMÍNIO, TIPO "C" OU "LB" OU "LL" OU "LR", DIÂMETRO DE SAÍDA 1" (25MM), EXCLUSIVE INSTALAÇÃO, MÓDULO E PLACA (FORNECIMENTO)</v>
          </cell>
          <cell r="D1584" t="str">
            <v>UN</v>
          </cell>
          <cell r="E1584">
            <v>13.43</v>
          </cell>
          <cell r="F1584" t="str">
            <v>ED-2915</v>
          </cell>
          <cell r="G1584"/>
        </row>
        <row r="1585">
          <cell r="A1585" t="str">
            <v>ED-4121</v>
          </cell>
          <cell r="B1585" t="str">
            <v>-</v>
          </cell>
          <cell r="C1585" t="str">
            <v>CONDULETE DE ALUMÍNIO, TIPO "C" OU "LB" OU "LL" OU "LR", DIÂMETRO DE SAÍDA 1.1/2" (40MM), EXCLUSIVE INSTALAÇÃO, MÓDULO E PLACA (FORNECIMENTO)</v>
          </cell>
          <cell r="D1585" t="str">
            <v>UN</v>
          </cell>
          <cell r="E1585">
            <v>32.89</v>
          </cell>
          <cell r="F1585" t="str">
            <v>ED-4121</v>
          </cell>
          <cell r="G1585"/>
        </row>
        <row r="1586">
          <cell r="A1586" t="str">
            <v>ED-2925</v>
          </cell>
          <cell r="B1586" t="str">
            <v>-</v>
          </cell>
          <cell r="C1586" t="str">
            <v>CONDULETE DE ALUMÍNIO, TIPO "C" OU "LB" OU "LL" OU "LR", DIÂMETRO DE SAÍDA 1.1/4" (32MM), EXCLUSIVE INSTALAÇÃO, MÓDULO E PLACA (FORNECIMENTO)</v>
          </cell>
          <cell r="D1586" t="str">
            <v>UN</v>
          </cell>
          <cell r="E1586">
            <v>24.56</v>
          </cell>
          <cell r="F1586" t="str">
            <v>ED-2925</v>
          </cell>
          <cell r="G1586"/>
        </row>
        <row r="1587">
          <cell r="A1587" t="str">
            <v>ED-4498</v>
          </cell>
          <cell r="B1587" t="str">
            <v>-</v>
          </cell>
          <cell r="C1587" t="str">
            <v>CONDULETE DE ALUMÍNIO, TIPO "C" OU "LB" OU "LL" OU "LR", DIÂMETRO DE SAÍDA 2" (50MM), EXCLUSIVE INSTALAÇÃO, MÓDULO E PLACA (FORNECIMENTO)</v>
          </cell>
          <cell r="D1587" t="str">
            <v>UN</v>
          </cell>
          <cell r="E1587">
            <v>48.05</v>
          </cell>
          <cell r="F1587" t="str">
            <v>ED-4498</v>
          </cell>
          <cell r="G1587"/>
        </row>
        <row r="1588">
          <cell r="A1588" t="str">
            <v>ED-2923</v>
          </cell>
          <cell r="B1588" t="str">
            <v>-</v>
          </cell>
          <cell r="C1588" t="str">
            <v>CONDULETE DE ALUMÍNIO, TIPO "C" OU "LB" OU "LL" OU "LR", DIÂMETRO DE SAÍDA 3/4" (20MM), EXCLUSIVE INSTALAÇÃO, MÓDULO E PLACA (FORNECIMENTO)</v>
          </cell>
          <cell r="D1588" t="str">
            <v>UN</v>
          </cell>
          <cell r="E1588">
            <v>10.1</v>
          </cell>
          <cell r="F1588" t="str">
            <v>ED-2923</v>
          </cell>
          <cell r="G1588"/>
        </row>
        <row r="1589">
          <cell r="A1589" t="str">
            <v>ED-49080</v>
          </cell>
          <cell r="B1589" t="str">
            <v>ELE-CON-035</v>
          </cell>
          <cell r="C1589" t="str">
            <v>CONDULETE DE ALUMÍNIO, TIPO "E", DIÂMETRO DE SAÍDA 1" (25MM), EXCLUSIVE MÓDULO E PLACA, INCLUSIVE FIXAÇÃO</v>
          </cell>
          <cell r="D1589" t="str">
            <v>UN</v>
          </cell>
          <cell r="E1589">
            <v>26.21</v>
          </cell>
          <cell r="F1589" t="str">
            <v>ED-49080</v>
          </cell>
          <cell r="G1589"/>
        </row>
        <row r="1590">
          <cell r="A1590" t="str">
            <v>ED-49082</v>
          </cell>
          <cell r="B1590" t="str">
            <v>ELE-CON-040</v>
          </cell>
          <cell r="C1590" t="str">
            <v>CONDULETE DE ALUMÍNIO, TIPO "E", DIÂMETRO DE SAÍDA 1.1/2" (40MM), EXCLUSIVE MÓDULO E PLACA, INCLUSIVE FIXAÇÃO</v>
          </cell>
          <cell r="D1590" t="str">
            <v>UN</v>
          </cell>
          <cell r="E1590">
            <v>43.08</v>
          </cell>
          <cell r="F1590" t="str">
            <v>ED-49082</v>
          </cell>
          <cell r="G1590"/>
        </row>
        <row r="1591">
          <cell r="A1591" t="str">
            <v>ED-49081</v>
          </cell>
          <cell r="B1591" t="str">
            <v>ELE-CON-036</v>
          </cell>
          <cell r="C1591" t="str">
            <v>CONDULETE DE ALUMÍNIO, TIPO "E", DIÂMETRO DE SAÍDA 1.1/4" (32MM), EXCLUSIVE MÓDULO E PLACA, INCLUSIVE FIXAÇÃO</v>
          </cell>
          <cell r="D1591" t="str">
            <v>UN</v>
          </cell>
          <cell r="E1591">
            <v>35.35</v>
          </cell>
          <cell r="F1591" t="str">
            <v>ED-49081</v>
          </cell>
          <cell r="G1591"/>
        </row>
        <row r="1592">
          <cell r="A1592" t="str">
            <v>ED-49083</v>
          </cell>
          <cell r="B1592" t="str">
            <v>ELE-CON-045</v>
          </cell>
          <cell r="C1592" t="str">
            <v>CONDULETE DE ALUMÍNIO, TIPO "E", DIÂMETRO DE SAÍDA 2" (50MM), EXCLUSIVE MÓDULO E PLACA, INCLUSIVE FIXAÇÃO</v>
          </cell>
          <cell r="D1592" t="str">
            <v>UN</v>
          </cell>
          <cell r="E1592">
            <v>56.74</v>
          </cell>
          <cell r="F1592" t="str">
            <v>ED-49083</v>
          </cell>
          <cell r="G1592"/>
        </row>
        <row r="1593">
          <cell r="A1593" t="str">
            <v>ED-49079</v>
          </cell>
          <cell r="B1593" t="str">
            <v>ELE-CON-030</v>
          </cell>
          <cell r="C1593" t="str">
            <v>CONDULETE DE ALUMÍNIO, TIPO "E", DIÂMETRO DE SAÍDA 3/4" (20MM), EXCLUSIVE MÓDULO E PLACA, INCLUSIVE FIXAÇÃO</v>
          </cell>
          <cell r="D1593" t="str">
            <v>UN</v>
          </cell>
          <cell r="E1593">
            <v>23.24</v>
          </cell>
          <cell r="F1593" t="str">
            <v>ED-49079</v>
          </cell>
          <cell r="G1593"/>
        </row>
        <row r="1594">
          <cell r="A1594" t="str">
            <v>ED-17960</v>
          </cell>
          <cell r="B1594" t="str">
            <v>-</v>
          </cell>
          <cell r="C1594" t="str">
            <v>CONDULETE DE ALUMÍNIO, TIPO "LB", DIÂMETRO DE SAÍDA 1" (25MM), EXCLUSIVE MÓDULO E PLACA, INCLUSIVE FIXAÇÃO</v>
          </cell>
          <cell r="D1594" t="str">
            <v>UN</v>
          </cell>
          <cell r="E1594">
            <v>28.23</v>
          </cell>
          <cell r="F1594" t="str">
            <v>ED-17960</v>
          </cell>
          <cell r="G1594"/>
        </row>
        <row r="1595">
          <cell r="A1595" t="str">
            <v>ED-17962</v>
          </cell>
          <cell r="B1595" t="str">
            <v>-</v>
          </cell>
          <cell r="C1595" t="str">
            <v>CONDULETE DE ALUMÍNIO, TIPO "LB", DIÂMETRO DE SAÍDA 1.1/2" (40MM), EXCLUSIVE MÓDULO E PLACA, INCLUSIVE FIXAÇÃO</v>
          </cell>
          <cell r="D1595" t="str">
            <v>UN</v>
          </cell>
          <cell r="E1595">
            <v>47.69</v>
          </cell>
          <cell r="F1595" t="str">
            <v>ED-17962</v>
          </cell>
          <cell r="G1595"/>
        </row>
        <row r="1596">
          <cell r="A1596" t="str">
            <v>ED-17961</v>
          </cell>
          <cell r="B1596" t="str">
            <v>-</v>
          </cell>
          <cell r="C1596" t="str">
            <v>CONDULETE DE ALUMÍNIO, TIPO "LB", DIÂMETRO DE SAÍDA 1.1/4" (32MM), EXCLUSIVE MÓDULO E PLACA, INCLUSIVE FIXAÇÃO</v>
          </cell>
          <cell r="D1596" t="str">
            <v>UN</v>
          </cell>
          <cell r="E1596">
            <v>39.36</v>
          </cell>
          <cell r="F1596" t="str">
            <v>ED-17961</v>
          </cell>
          <cell r="G1596"/>
        </row>
        <row r="1597">
          <cell r="A1597" t="str">
            <v>ED-17963</v>
          </cell>
          <cell r="B1597" t="str">
            <v>-</v>
          </cell>
          <cell r="C1597" t="str">
            <v>CONDULETE DE ALUMÍNIO, TIPO "LB", DIÂMETRO DE SAÍDA 2" (50MM), EXCLUSIVE MÓDULO E PLACA, INCLUSIVE FIXAÇÃO</v>
          </cell>
          <cell r="D1597" t="str">
            <v>UN</v>
          </cell>
          <cell r="E1597">
            <v>62.85</v>
          </cell>
          <cell r="F1597" t="str">
            <v>ED-17963</v>
          </cell>
          <cell r="G1597"/>
        </row>
        <row r="1598">
          <cell r="A1598" t="str">
            <v>ED-17959</v>
          </cell>
          <cell r="B1598" t="str">
            <v>-</v>
          </cell>
          <cell r="C1598" t="str">
            <v>CONDULETE DE ALUMÍNIO, TIPO "LB", DIÂMETRO DE SAÍDA 3/4" (20MM), EXCLUSIVE MÓDULO E PLACA, INCLUSIVE FIXAÇÃO</v>
          </cell>
          <cell r="D1598" t="str">
            <v>UN</v>
          </cell>
          <cell r="E1598">
            <v>24.9</v>
          </cell>
          <cell r="F1598" t="str">
            <v>ED-17959</v>
          </cell>
          <cell r="G1598"/>
        </row>
        <row r="1599">
          <cell r="A1599" t="str">
            <v>ED-49122</v>
          </cell>
          <cell r="B1599" t="str">
            <v>ELE-CON-225</v>
          </cell>
          <cell r="C1599" t="str">
            <v>CONDULETE DE ALUMÍNIO, TIPO "LL", DIÂMETRO DE SAÍDA 1" (25MM), EXCLUSIVE MÓDULO E PLACA, INCLUSIVE FIXAÇÃO</v>
          </cell>
          <cell r="D1599" t="str">
            <v>UN</v>
          </cell>
          <cell r="E1599">
            <v>28.23</v>
          </cell>
          <cell r="F1599" t="str">
            <v>ED-49122</v>
          </cell>
          <cell r="G1599"/>
        </row>
        <row r="1600">
          <cell r="A1600" t="str">
            <v>ED-49124</v>
          </cell>
          <cell r="B1600" t="str">
            <v>ELE-CON-235</v>
          </cell>
          <cell r="C1600" t="str">
            <v>CONDULETE DE ALUMÍNIO, TIPO "LL", DIÂMETRO DE SAÍDA 1.1/2" (40MM), EXCLUSIVE MÓDULO E PLACA, INCLUSIVE FIXAÇÃO</v>
          </cell>
          <cell r="D1600" t="str">
            <v>UN</v>
          </cell>
          <cell r="E1600">
            <v>47.69</v>
          </cell>
          <cell r="F1600" t="str">
            <v>ED-49124</v>
          </cell>
          <cell r="G1600"/>
        </row>
        <row r="1601">
          <cell r="A1601" t="str">
            <v>ED-49123</v>
          </cell>
          <cell r="B1601" t="str">
            <v>ELE-CON-230</v>
          </cell>
          <cell r="C1601" t="str">
            <v>CONDULETE DE ALUMÍNIO, TIPO "LL", DIÂMETRO DE SAÍDA 1.1/4" (32MM), EXCLUSIVE MÓDULO E PLACA, INCLUSIVE FIXAÇÃO</v>
          </cell>
          <cell r="D1601" t="str">
            <v>UN</v>
          </cell>
          <cell r="E1601">
            <v>39.36</v>
          </cell>
          <cell r="F1601" t="str">
            <v>ED-49123</v>
          </cell>
          <cell r="G1601"/>
        </row>
        <row r="1602">
          <cell r="A1602" t="str">
            <v>ED-49125</v>
          </cell>
          <cell r="B1602" t="str">
            <v>ELE-CON-240</v>
          </cell>
          <cell r="C1602" t="str">
            <v>CONDULETE DE ALUMÍNIO, TIPO "LL", DIÂMETRO DE SAÍDA 2" (50MM), EXCLUSIVE MÓDULO E PLACA, INCLUSIVE FIXAÇÃO</v>
          </cell>
          <cell r="D1602" t="str">
            <v>UN</v>
          </cell>
          <cell r="E1602">
            <v>62.85</v>
          </cell>
          <cell r="F1602" t="str">
            <v>ED-49125</v>
          </cell>
          <cell r="G1602"/>
        </row>
        <row r="1603">
          <cell r="A1603" t="str">
            <v>ED-49121</v>
          </cell>
          <cell r="B1603" t="str">
            <v>ELE-CON-220</v>
          </cell>
          <cell r="C1603" t="str">
            <v>CONDULETE DE ALUMÍNIO, TIPO "LL", DIÂMETRO DE SAÍDA 3/4" (20MM), EXCLUSIVE MÓDULO E PLACA, INCLUSIVE FIXAÇÃO</v>
          </cell>
          <cell r="D1603" t="str">
            <v>UN</v>
          </cell>
          <cell r="E1603">
            <v>24.9</v>
          </cell>
          <cell r="F1603" t="str">
            <v>ED-49121</v>
          </cell>
          <cell r="G1603"/>
        </row>
        <row r="1604">
          <cell r="A1604" t="str">
            <v>ED-49107</v>
          </cell>
          <cell r="B1604" t="str">
            <v>ELE-CON-150</v>
          </cell>
          <cell r="C1604" t="str">
            <v>CONDULETE DE ALUMÍNIO, TIPO "LR", DIÂMETRO DE SAÍDA 1" (25MM), EXCLUSIVE MÓDULO E PLACA, INCLUSIVE FIXAÇÃO</v>
          </cell>
          <cell r="D1604" t="str">
            <v>UN</v>
          </cell>
          <cell r="E1604">
            <v>28.23</v>
          </cell>
          <cell r="F1604" t="str">
            <v>ED-49107</v>
          </cell>
          <cell r="G1604"/>
        </row>
        <row r="1605">
          <cell r="A1605" t="str">
            <v>ED-49109</v>
          </cell>
          <cell r="B1605" t="str">
            <v>ELE-CON-160</v>
          </cell>
          <cell r="C1605" t="str">
            <v>CONDULETE DE ALUMÍNIO, TIPO "LR", DIÂMETRO DE SAÍDA 1.1/2" (40MM), EXCLUSIVE MÓDULO E PLACA, INCLUSIVE FIXAÇÃO</v>
          </cell>
          <cell r="D1605" t="str">
            <v>UN</v>
          </cell>
          <cell r="E1605">
            <v>47.69</v>
          </cell>
          <cell r="F1605" t="str">
            <v>ED-49109</v>
          </cell>
          <cell r="G1605"/>
        </row>
        <row r="1606">
          <cell r="A1606" t="str">
            <v>ED-49108</v>
          </cell>
          <cell r="B1606" t="str">
            <v>ELE-CON-155</v>
          </cell>
          <cell r="C1606" t="str">
            <v>CONDULETE DE ALUMÍNIO, TIPO "LR", DIÂMETRO DE SAÍDA 1.1/4" (32MM), EXCLUSIVE MÓDULO E PLACA, INCLUSIVE FIXAÇÃO</v>
          </cell>
          <cell r="D1606" t="str">
            <v>UN</v>
          </cell>
          <cell r="E1606">
            <v>39.36</v>
          </cell>
          <cell r="F1606" t="str">
            <v>ED-49108</v>
          </cell>
          <cell r="G1606"/>
        </row>
        <row r="1607">
          <cell r="A1607" t="str">
            <v>ED-49110</v>
          </cell>
          <cell r="B1607" t="str">
            <v>ELE-CON-170</v>
          </cell>
          <cell r="C1607" t="str">
            <v>CONDULETE DE ALUMÍNIO, TIPO "LR", DIÂMETRO DE SAÍDA 2" (50MM), EXCLUSIVE MÓDULO E PLACA, INCLUSIVE FIXAÇÃO</v>
          </cell>
          <cell r="D1607" t="str">
            <v>UN</v>
          </cell>
          <cell r="E1607">
            <v>62.85</v>
          </cell>
          <cell r="F1607" t="str">
            <v>ED-49110</v>
          </cell>
          <cell r="G1607"/>
        </row>
        <row r="1608">
          <cell r="A1608" t="str">
            <v>ED-49106</v>
          </cell>
          <cell r="B1608" t="str">
            <v>ELE-CON-145</v>
          </cell>
          <cell r="C1608" t="str">
            <v>CONDULETE DE ALUMÍNIO, TIPO "LR", DIÂMETRO DE SAÍDA 3/4" (20MM), EXCLUSIVE MÓDULO E PLACA, INCLUSIVE FIXAÇÃO</v>
          </cell>
          <cell r="D1608" t="str">
            <v>UN</v>
          </cell>
          <cell r="E1608">
            <v>24.9</v>
          </cell>
          <cell r="F1608" t="str">
            <v>ED-49106</v>
          </cell>
          <cell r="G1608"/>
        </row>
        <row r="1609">
          <cell r="A1609" t="str">
            <v>ED-49089</v>
          </cell>
          <cell r="B1609" t="str">
            <v>ELE-CON-070</v>
          </cell>
          <cell r="C1609" t="str">
            <v>CONDULETE DE ALUMÍNIO, TIPO "T", DIÂMETRO DE SAÍDA 1" (25MM), EXCLUSIVE MÓDULO E PLACA, INCLUSIVE FIXAÇÃO</v>
          </cell>
          <cell r="D1609" t="str">
            <v>UN</v>
          </cell>
          <cell r="E1609">
            <v>30.25</v>
          </cell>
          <cell r="F1609" t="str">
            <v>ED-49089</v>
          </cell>
          <cell r="G1609"/>
        </row>
        <row r="1610">
          <cell r="A1610" t="str">
            <v>ED-49091</v>
          </cell>
          <cell r="B1610" t="str">
            <v>ELE-CON-080</v>
          </cell>
          <cell r="C1610" t="str">
            <v>CONDULETE DE ALUMÍNIO, TIPO "T", DIÂMETRO DE SAÍDA 1.1/2" (40MM), EXCLUSIVE MÓDULO E PLACA, INCLUSIVE FIXAÇÃO</v>
          </cell>
          <cell r="D1610" t="str">
            <v>UN</v>
          </cell>
          <cell r="E1610">
            <v>52.3</v>
          </cell>
          <cell r="F1610" t="str">
            <v>ED-49091</v>
          </cell>
          <cell r="G1610"/>
        </row>
        <row r="1611">
          <cell r="A1611" t="str">
            <v>ED-49090</v>
          </cell>
          <cell r="B1611" t="str">
            <v>ELE-CON-075</v>
          </cell>
          <cell r="C1611" t="str">
            <v>CONDULETE DE ALUMÍNIO, TIPO "T", DIÂMETRO DE SAÍDA 1.1/4" (32MM), EXCLUSIVE MÓDULO E PLACA, INCLUSIVE FIXAÇÃO</v>
          </cell>
          <cell r="D1611" t="str">
            <v>UN</v>
          </cell>
          <cell r="E1611">
            <v>43.37</v>
          </cell>
          <cell r="F1611" t="str">
            <v>ED-49090</v>
          </cell>
          <cell r="G1611"/>
        </row>
        <row r="1612">
          <cell r="A1612" t="str">
            <v>ED-49092</v>
          </cell>
          <cell r="B1612" t="str">
            <v>ELE-CON-085</v>
          </cell>
          <cell r="C1612" t="str">
            <v>CONDULETE DE ALUMÍNIO, TIPO "T", DIÂMETRO DE SAÍDA 2" (50MM), EXCLUSIVE MÓDULO E PLACA, INCLUSIVE FIXAÇÃO</v>
          </cell>
          <cell r="D1612" t="str">
            <v>UN</v>
          </cell>
          <cell r="E1612">
            <v>68.959999999999994</v>
          </cell>
          <cell r="F1612" t="str">
            <v>ED-49092</v>
          </cell>
          <cell r="G1612"/>
        </row>
        <row r="1613">
          <cell r="A1613" t="str">
            <v>ED-49088</v>
          </cell>
          <cell r="B1613" t="str">
            <v>ELE-CON-065</v>
          </cell>
          <cell r="C1613" t="str">
            <v>CONDULETE DE ALUMÍNIO, TIPO "T", DIÂMETRO DE SAÍDA 3/4" (20MM), EXCLUSIVE MÓDULO E PLACA, INCLUSIVE FIXAÇÃO</v>
          </cell>
          <cell r="D1613" t="str">
            <v>UN</v>
          </cell>
          <cell r="E1613">
            <v>26.56</v>
          </cell>
          <cell r="F1613" t="str">
            <v>ED-49088</v>
          </cell>
          <cell r="G1613"/>
        </row>
        <row r="1614">
          <cell r="A1614" t="str">
            <v>ED-17969</v>
          </cell>
          <cell r="B1614" t="str">
            <v>-</v>
          </cell>
          <cell r="C1614" t="str">
            <v>CONDULETE DE ALUMÍNIO, TIPO "T" OU "TB", DIÂMETRO DE SAÍDA 1" (25MM), EXCLUSIVE INSTALAÇÃO, MÓDULO E PLACA (FORNECIMENTO)</v>
          </cell>
          <cell r="D1614" t="str">
            <v>UN</v>
          </cell>
          <cell r="E1614">
            <v>15.45</v>
          </cell>
          <cell r="F1614" t="str">
            <v>ED-17969</v>
          </cell>
          <cell r="G1614"/>
        </row>
        <row r="1615">
          <cell r="A1615" t="str">
            <v>ED-17971</v>
          </cell>
          <cell r="B1615" t="str">
            <v>-</v>
          </cell>
          <cell r="C1615" t="str">
            <v>CONDULETE DE ALUMÍNIO, TIPO "T" OU "TB", DIÂMETRO DE SAÍDA 1.1/2" (40MM), EXCLUSIVE INSTALAÇÃO, MÓDULO E PLACA (FORNECIMENTO)</v>
          </cell>
          <cell r="D1615" t="str">
            <v>UN</v>
          </cell>
          <cell r="E1615">
            <v>37.5</v>
          </cell>
          <cell r="F1615" t="str">
            <v>ED-17971</v>
          </cell>
          <cell r="G1615"/>
        </row>
        <row r="1616">
          <cell r="A1616" t="str">
            <v>ED-17970</v>
          </cell>
          <cell r="B1616" t="str">
            <v>-</v>
          </cell>
          <cell r="C1616" t="str">
            <v>CONDULETE DE ALUMÍNIO, TIPO "T" OU "TB", DIÂMETRO DE SAÍDA 1.1/4" (32MM), EXCLUSIVE INSTALAÇÃO, MÓDULO E PLACA (FORNECIMENTO)</v>
          </cell>
          <cell r="D1616" t="str">
            <v>UN</v>
          </cell>
          <cell r="E1616">
            <v>28.57</v>
          </cell>
          <cell r="F1616" t="str">
            <v>ED-17970</v>
          </cell>
          <cell r="G1616"/>
        </row>
        <row r="1617">
          <cell r="A1617" t="str">
            <v>ED-17972</v>
          </cell>
          <cell r="B1617" t="str">
            <v>-</v>
          </cell>
          <cell r="C1617" t="str">
            <v>CONDULETE DE ALUMÍNIO, TIPO "T" OU "TB", DIÂMETRO DE SAÍDA 2" (50MM), EXCLUSIVE INSTALAÇÃO, MÓDULO E PLACA (FORNECIMENTO)</v>
          </cell>
          <cell r="D1617" t="str">
            <v>UN</v>
          </cell>
          <cell r="E1617">
            <v>54.16</v>
          </cell>
          <cell r="F1617" t="str">
            <v>ED-17972</v>
          </cell>
          <cell r="G1617"/>
        </row>
        <row r="1618">
          <cell r="A1618" t="str">
            <v>ED-4499</v>
          </cell>
          <cell r="B1618" t="str">
            <v>-</v>
          </cell>
          <cell r="C1618" t="str">
            <v xml:space="preserve">CONDULETE DE ALUMÍNIO, TIPO "T" OU "TB", DIÂMETRO DE SAÍDA 3/4" (20MM), EXCLUSIVE INSTALAÇÃO, MÓDULO E PLACA (FORNECIMENTO)
</v>
          </cell>
          <cell r="D1618" t="str">
            <v>UN</v>
          </cell>
          <cell r="E1618">
            <v>11.76</v>
          </cell>
          <cell r="F1618" t="str">
            <v>ED-4499</v>
          </cell>
          <cell r="G1618"/>
        </row>
        <row r="1619">
          <cell r="A1619" t="str">
            <v>ED-17965</v>
          </cell>
          <cell r="B1619" t="str">
            <v>-</v>
          </cell>
          <cell r="C1619" t="str">
            <v>CONDULETE DE ALUMÍNIO, TIPO "TB", DIÂMETRO DE SAÍDA 1" (25MM), EXCLUSIVE MÓDULO E PLACA, INCLUSIVE FIXAÇÃO</v>
          </cell>
          <cell r="D1619" t="str">
            <v>UN</v>
          </cell>
          <cell r="E1619">
            <v>30.25</v>
          </cell>
          <cell r="F1619" t="str">
            <v>ED-17965</v>
          </cell>
          <cell r="G1619"/>
        </row>
        <row r="1620">
          <cell r="A1620" t="str">
            <v>ED-17967</v>
          </cell>
          <cell r="B1620" t="str">
            <v>-</v>
          </cell>
          <cell r="C1620" t="str">
            <v>CONDULETE DE ALUMÍNIO, TIPO "TB", DIÂMETRO DE SAÍDA 1.1/2" (40MM), EXCLUSIVE MÓDULO E PLACA, INCLUSIVE FIXAÇÃO</v>
          </cell>
          <cell r="D1620" t="str">
            <v>UN</v>
          </cell>
          <cell r="E1620">
            <v>52.3</v>
          </cell>
          <cell r="F1620" t="str">
            <v>ED-17967</v>
          </cell>
          <cell r="G1620"/>
        </row>
        <row r="1621">
          <cell r="A1621" t="str">
            <v>ED-17966</v>
          </cell>
          <cell r="B1621" t="str">
            <v>-</v>
          </cell>
          <cell r="C1621" t="str">
            <v>CONDULETE DE ALUMÍNIO, TIPO "TB", DIÂMETRO DE SAÍDA 1.1/4" (32MM), EXCLUSIVE MÓDULO E PLACA, INCLUSIVE FIXAÇÃO</v>
          </cell>
          <cell r="D1621" t="str">
            <v>UN</v>
          </cell>
          <cell r="E1621">
            <v>43.37</v>
          </cell>
          <cell r="F1621" t="str">
            <v>ED-17966</v>
          </cell>
          <cell r="G1621"/>
        </row>
        <row r="1622">
          <cell r="A1622" t="str">
            <v>ED-17968</v>
          </cell>
          <cell r="B1622" t="str">
            <v>-</v>
          </cell>
          <cell r="C1622" t="str">
            <v>CONDULETE DE ALUMÍNIO, TIPO "TB", DIÂMETRO DE SAÍDA 2" (50MM), EXCLUSIVE MÓDULO E PLACA, INCLUSIVE FIXAÇÃO</v>
          </cell>
          <cell r="D1622" t="str">
            <v>UN</v>
          </cell>
          <cell r="E1622">
            <v>68.959999999999994</v>
          </cell>
          <cell r="F1622" t="str">
            <v>ED-17968</v>
          </cell>
          <cell r="G1622"/>
        </row>
        <row r="1623">
          <cell r="A1623" t="str">
            <v>ED-17964</v>
          </cell>
          <cell r="B1623" t="str">
            <v>-</v>
          </cell>
          <cell r="C1623" t="str">
            <v>CONDULETE DE ALUMÍNIO, TIPO "TB", DIÂMETRO DE SAÍDA 3/4" (20MM), EXCLUSIVE MÓDULO E PLACA, INCLUSIVE FIXAÇÃO</v>
          </cell>
          <cell r="D1623" t="str">
            <v>UN</v>
          </cell>
          <cell r="E1623">
            <v>26.56</v>
          </cell>
          <cell r="F1623" t="str">
            <v>ED-17964</v>
          </cell>
          <cell r="G1623"/>
        </row>
        <row r="1624">
          <cell r="A1624" t="str">
            <v>ED-17974</v>
          </cell>
          <cell r="B1624" t="str">
            <v>-</v>
          </cell>
          <cell r="C1624" t="str">
            <v>CONDULETE DE ALUMÍNIO, TIPO "X", DIÂMETRO DE SAÍDA 1" (25MM), EXCLUSIVE INSTALAÇÃO, MÓDULO E PLACA (FORNECIMENTO)</v>
          </cell>
          <cell r="D1624" t="str">
            <v>UN</v>
          </cell>
          <cell r="E1624">
            <v>17.47</v>
          </cell>
          <cell r="F1624" t="str">
            <v>ED-17974</v>
          </cell>
          <cell r="G1624"/>
        </row>
        <row r="1625">
          <cell r="A1625" t="str">
            <v>ED-49098</v>
          </cell>
          <cell r="B1625" t="str">
            <v>ELE-CON-110</v>
          </cell>
          <cell r="C1625" t="str">
            <v>CONDULETE DE ALUMÍNIO, TIPO "X", DIÂMETRO DE SAÍDA 1" (25MM), EXCLUSIVE MÓDULO E PLACA, INCLUSIVE FIXAÇÃO</v>
          </cell>
          <cell r="D1625" t="str">
            <v>UN</v>
          </cell>
          <cell r="E1625">
            <v>32.270000000000003</v>
          </cell>
          <cell r="F1625" t="str">
            <v>ED-49098</v>
          </cell>
          <cell r="G1625"/>
        </row>
        <row r="1626">
          <cell r="A1626" t="str">
            <v>ED-17976</v>
          </cell>
          <cell r="B1626" t="str">
            <v>-</v>
          </cell>
          <cell r="C1626" t="str">
            <v>CONDULETE DE ALUMÍNIO, TIPO "X", DIÂMETRO DE SAÍDA 1.1/2" (40MM), EXCLUSIVE INSTALAÇÃO, MÓDULO E PLACA (FORNECIMENTO)</v>
          </cell>
          <cell r="D1626" t="str">
            <v>UN</v>
          </cell>
          <cell r="E1626">
            <v>42.11</v>
          </cell>
          <cell r="F1626" t="str">
            <v>ED-17976</v>
          </cell>
          <cell r="G1626"/>
        </row>
        <row r="1627">
          <cell r="A1627" t="str">
            <v>ED-49100</v>
          </cell>
          <cell r="B1627" t="str">
            <v>ELE-CON-120</v>
          </cell>
          <cell r="C1627" t="str">
            <v>CONDULETE DE ALUMÍNIO, TIPO "X", DIÂMETRO DE SAÍDA 1.1/2" (40MM), EXCLUSIVE MÓDULO E PLACA, INCLUSIVE FIXAÇÃO</v>
          </cell>
          <cell r="D1627" t="str">
            <v>UN</v>
          </cell>
          <cell r="E1627">
            <v>56.91</v>
          </cell>
          <cell r="F1627" t="str">
            <v>ED-49100</v>
          </cell>
          <cell r="G1627"/>
        </row>
        <row r="1628">
          <cell r="A1628" t="str">
            <v>ED-17975</v>
          </cell>
          <cell r="B1628" t="str">
            <v>-</v>
          </cell>
          <cell r="C1628" t="str">
            <v>CONDULETE DE ALUMÍNIO, TIPO "X", DIÂMETRO DE SAÍDA 1.1/4" (32MM), EXCLUSIVE INSTALAÇÃO, MÓDULO E PLACA (FORNECIMENTO)</v>
          </cell>
          <cell r="D1628" t="str">
            <v>UN</v>
          </cell>
          <cell r="E1628">
            <v>32.58</v>
          </cell>
          <cell r="F1628" t="str">
            <v>ED-17975</v>
          </cell>
          <cell r="G1628"/>
        </row>
        <row r="1629">
          <cell r="A1629" t="str">
            <v>ED-49099</v>
          </cell>
          <cell r="B1629" t="str">
            <v>ELE-CON-115</v>
          </cell>
          <cell r="C1629" t="str">
            <v>CONDULETE DE ALUMÍNIO, TIPO "X", DIÂMETRO DE SAÍDA 1.1/4" (32MM), EXCLUSIVE MÓDULO E PLACA, INCLUSIVE FIXAÇÃO</v>
          </cell>
          <cell r="D1629" t="str">
            <v>UN</v>
          </cell>
          <cell r="E1629">
            <v>47.38</v>
          </cell>
          <cell r="F1629" t="str">
            <v>ED-49099</v>
          </cell>
          <cell r="G1629"/>
        </row>
        <row r="1630">
          <cell r="A1630" t="str">
            <v>ED-17977</v>
          </cell>
          <cell r="B1630" t="str">
            <v>-</v>
          </cell>
          <cell r="C1630" t="str">
            <v>CONDULETE DE ALUMÍNIO, TIPO "X", DIÂMETRO DE SAÍDA 2" (50MM), EXCLUSIVE INSTALAÇÃO, MÓDULO E PLACA (FORNECIMENTO)</v>
          </cell>
          <cell r="D1630" t="str">
            <v>UN</v>
          </cell>
          <cell r="E1630">
            <v>60.27</v>
          </cell>
          <cell r="F1630" t="str">
            <v>ED-17977</v>
          </cell>
          <cell r="G1630"/>
        </row>
        <row r="1631">
          <cell r="A1631" t="str">
            <v>ED-49101</v>
          </cell>
          <cell r="B1631" t="str">
            <v>ELE-CON-125</v>
          </cell>
          <cell r="C1631" t="str">
            <v>CONDULETE DE ALUMÍNIO, TIPO "X", DIÂMETRO DE SAÍDA 2" (50MM), EXCLUSIVE MÓDULO E PLACA, INCLUSIVE FIXAÇÃO</v>
          </cell>
          <cell r="D1631" t="str">
            <v>UN</v>
          </cell>
          <cell r="E1631">
            <v>75.069999999999993</v>
          </cell>
          <cell r="F1631" t="str">
            <v>ED-49101</v>
          </cell>
          <cell r="G1631"/>
        </row>
        <row r="1632">
          <cell r="A1632" t="str">
            <v>ED-17973</v>
          </cell>
          <cell r="B1632" t="str">
            <v>-</v>
          </cell>
          <cell r="C1632" t="str">
            <v>CONDULETE DE ALUMÍNIO, TIPO "X", DIÂMETRO DE SAÍDA 3/4" (20MM), EXCLUSIVE INSTALAÇÃO, MÓDULO E PLACA (FORNECIMENTO)</v>
          </cell>
          <cell r="D1632" t="str">
            <v>UN</v>
          </cell>
          <cell r="E1632">
            <v>13.42</v>
          </cell>
          <cell r="F1632" t="str">
            <v>ED-17973</v>
          </cell>
          <cell r="G1632"/>
        </row>
        <row r="1633">
          <cell r="A1633" t="str">
            <v>ED-49097</v>
          </cell>
          <cell r="B1633" t="str">
            <v>ELE-CON-105</v>
          </cell>
          <cell r="C1633" t="str">
            <v>CONDULETE DE ALUMÍNIO, TIPO "X", DIÂMETRO DE SAÍDA 3/4" (20MM), EXCLUSIVE MÓDULO E PLACA, INCLUSIVE FIXAÇÃO</v>
          </cell>
          <cell r="D1633" t="str">
            <v>UN</v>
          </cell>
          <cell r="E1633">
            <v>28.22</v>
          </cell>
          <cell r="F1633" t="str">
            <v>ED-49097</v>
          </cell>
          <cell r="G1633"/>
        </row>
        <row r="1634">
          <cell r="A1634" t="str">
            <v>ED-17985</v>
          </cell>
          <cell r="B1634" t="str">
            <v>-</v>
          </cell>
          <cell r="C1634" t="str">
            <v>CONJUNTO PARA CONDULETE DE 1" (25MM) COM DUAS (2) TOMADA DE DADOS OU TELEFONIA (CONECTOR RJ45 CAT.6E OU RJ11) E PLACA DE DOIS (2) POSTOS, INCLUSIVE FORNECIMENTO, INSTALAÇÃO, SUPORTE, MÓDULO E PLACA, EXCLUSIVE CONDULETE</v>
          </cell>
          <cell r="D1634" t="str">
            <v>UN</v>
          </cell>
          <cell r="E1634">
            <v>50.24</v>
          </cell>
          <cell r="F1634" t="str">
            <v>ED-17985</v>
          </cell>
          <cell r="G1634"/>
        </row>
        <row r="1635">
          <cell r="A1635" t="str">
            <v>ED-17981</v>
          </cell>
          <cell r="B1635" t="str">
            <v>-</v>
          </cell>
          <cell r="C1635" t="str">
            <v>CONJUNTO PARA CONDULETE DE 1" (25MM) COM UM (1) INTERRUPTOR PARALELO, CORRENTE 10A, TENSÃO 250V, (10A-250V) E PLACA DE UM (1) POSTO, INCLUSIVE FORNECIMENTO, INSTALAÇÃO, SUPORTE, MÓDULO E PLACA, EXCLUSIVE CONDULETE</v>
          </cell>
          <cell r="D1635" t="str">
            <v>UN</v>
          </cell>
          <cell r="E1635">
            <v>33.049999999999997</v>
          </cell>
          <cell r="F1635" t="str">
            <v>ED-17981</v>
          </cell>
          <cell r="G1635"/>
        </row>
        <row r="1636">
          <cell r="A1636" t="str">
            <v>ED-17980</v>
          </cell>
          <cell r="B1636" t="str">
            <v>-</v>
          </cell>
          <cell r="C1636" t="str">
            <v>CONJUNTO PARA CONDULETE DE 1" (25MM) COM UM (1) INTERRUPTOR SIMPLES, CORRENTE 10A, TENSÃO 250V, (10A-250V) E PLACA DE UM (1) POSTO, INCLUSIVE FORNECIMENTO, INSTALAÇÃO, SUPORTE, MÓDULO E PLACA, EXCLUSIVE CONDULETE</v>
          </cell>
          <cell r="D1636" t="str">
            <v>UN</v>
          </cell>
          <cell r="E1636">
            <v>24.83</v>
          </cell>
          <cell r="F1636" t="str">
            <v>ED-17980</v>
          </cell>
          <cell r="G1636"/>
        </row>
        <row r="1637">
          <cell r="A1637" t="str">
            <v>ED-17983</v>
          </cell>
          <cell r="B1637" t="str">
            <v>-</v>
          </cell>
          <cell r="C1637" t="str">
            <v>CONJUNTO PARA CONDULETE DE 1" (25MM) COM UMA (1) TOMADA DE DADOS OU TELEFONIA (CONECTOR RJ45 CAT.6E OU RJ11) E PLACA DE UM (1) POSTO, INCLUSIVE FORNECIMENTO, INSTALAÇÃO, SUPORTE, MÓDULO E PLACA, EXCLUSIVE CONDULETE</v>
          </cell>
          <cell r="D1637" t="str">
            <v>UN</v>
          </cell>
          <cell r="E1637">
            <v>32.020000000000003</v>
          </cell>
          <cell r="F1637" t="str">
            <v>ED-17983</v>
          </cell>
          <cell r="G1637"/>
        </row>
        <row r="1638">
          <cell r="A1638" t="str">
            <v>ED-17982</v>
          </cell>
          <cell r="B1638" t="str">
            <v>-</v>
          </cell>
          <cell r="C1638" t="str">
            <v>CONJUNTO PARA CONDULETE DE 1" (25MM) COM UMA (1) TOMADA PADRÃO, TRÊS (3) POLOS, CORRENTE 10A, TENSÃO 250V, (2P+T/10A-250V) E PLACA DE UM (1) POSTO, INCLUSIVE FORNECIMENTO, INSTALAÇÃO, SUPORTE, MÓDULO E PLACA, EXCLUSIVE CONDULETE</v>
          </cell>
          <cell r="D1638" t="str">
            <v>UN</v>
          </cell>
          <cell r="E1638">
            <v>28.37</v>
          </cell>
          <cell r="F1638" t="str">
            <v>ED-17982</v>
          </cell>
          <cell r="G1638"/>
        </row>
        <row r="1639">
          <cell r="A1639" t="str">
            <v>ED-17984</v>
          </cell>
          <cell r="B1639" t="str">
            <v>-</v>
          </cell>
          <cell r="C1639" t="str">
            <v>CONJUNTO PARA CONDULETE DE 1" (25MM) COM UMA (1) TOMADA PADRÃO, TRÊS (3) POLOS, CORRENTE 20A, TENSÃO 250V, (2P+T/20A-250V) E PLACA DE UM (1) POSTO, INCLUSIVE FORNECIMENTO, INSTALAÇÃO, SUPORTE, MÓDULO E PLACA, EXCLUSIVE CONDULETE</v>
          </cell>
          <cell r="D1639" t="str">
            <v>UN</v>
          </cell>
          <cell r="E1639">
            <v>34.97</v>
          </cell>
          <cell r="F1639" t="str">
            <v>ED-17984</v>
          </cell>
          <cell r="G1639"/>
        </row>
        <row r="1640">
          <cell r="A1640" t="str">
            <v>ED-17979</v>
          </cell>
          <cell r="B1640" t="str">
            <v>-</v>
          </cell>
          <cell r="C1640" t="str">
            <v>CONJUNTO PARA CONDULETE DE 3/4" (20MM) COM DUAS (2) TOMADA DE DADOS OU TELEFONIA (CONECTOR RJ45 CAT.6E OU RJ11) E PLACA DE DOIS (2) POSTOS, INCLUSIVE FORNECIMENTO, INSTALAÇÃO, SUPORTE, MÓDULO E PLACA, EXCLUSIVE CONDULETE</v>
          </cell>
          <cell r="D1640" t="str">
            <v>UN</v>
          </cell>
          <cell r="E1640">
            <v>49.26</v>
          </cell>
          <cell r="F1640" t="str">
            <v>ED-17979</v>
          </cell>
          <cell r="G1640"/>
        </row>
        <row r="1641">
          <cell r="A1641" t="str">
            <v>ED-17978</v>
          </cell>
          <cell r="B1641" t="str">
            <v>-</v>
          </cell>
          <cell r="C1641" t="str">
            <v>CONJUNTO PARA CONDULETE DE 3/4" (20MM) COM UMA (1) TOMADA PADRÃO, TRÊS (3) POLOS, CORRENTE 20A, TENSÃO 250V, (2P+T/20A-250V) E PLACA DE UM (1) POSTO, INCLUSIVE FORNECIMENTO, INSTALAÇÃO, SUPORTE, MÓDULO E PLACA, EXCLUSIVE CONDULETE</v>
          </cell>
          <cell r="D1641" t="str">
            <v>UN</v>
          </cell>
          <cell r="E1641">
            <v>33.42</v>
          </cell>
          <cell r="F1641" t="str">
            <v>ED-17978</v>
          </cell>
          <cell r="G1641"/>
        </row>
        <row r="1642">
          <cell r="A1642" t="str">
            <v>ED-17991</v>
          </cell>
          <cell r="B1642" t="str">
            <v>-</v>
          </cell>
          <cell r="C1642" t="str">
            <v>PLACA CEGA PARA CONDULETE, COM DIÂMETRO DE SAÍDA 1" (25MM), EXCLUSIVE CONDULETE</v>
          </cell>
          <cell r="D1642" t="str">
            <v>UN</v>
          </cell>
          <cell r="E1642">
            <v>4.6399999999999997</v>
          </cell>
          <cell r="F1642" t="str">
            <v>ED-17991</v>
          </cell>
          <cell r="G1642"/>
        </row>
        <row r="1643">
          <cell r="A1643" t="str">
            <v>ED-17993</v>
          </cell>
          <cell r="B1643" t="str">
            <v>-</v>
          </cell>
          <cell r="C1643" t="str">
            <v>PLACA CEGA PARA CONDULETE, COM DIÂMETRO DE SAÍDA 1.1/2" (40MM), EXCLUSIVE CONDULETE</v>
          </cell>
          <cell r="D1643" t="str">
            <v>UN</v>
          </cell>
          <cell r="E1643">
            <v>8.86</v>
          </cell>
          <cell r="F1643" t="str">
            <v>ED-17993</v>
          </cell>
          <cell r="G1643"/>
        </row>
        <row r="1644">
          <cell r="A1644" t="str">
            <v>ED-17992</v>
          </cell>
          <cell r="B1644" t="str">
            <v>-</v>
          </cell>
          <cell r="C1644" t="str">
            <v>PLACA CEGA PARA CONDULETE, COM DIÂMETRO DE SAÍDA 1.1/4" (32MM), EXCLUSIVE CONDULETE</v>
          </cell>
          <cell r="D1644" t="str">
            <v>UN</v>
          </cell>
          <cell r="E1644">
            <v>7.99</v>
          </cell>
          <cell r="F1644" t="str">
            <v>ED-17992</v>
          </cell>
          <cell r="G1644"/>
        </row>
        <row r="1645">
          <cell r="A1645" t="str">
            <v>ED-17994</v>
          </cell>
          <cell r="B1645" t="str">
            <v>-</v>
          </cell>
          <cell r="C1645" t="str">
            <v>PLACA CEGA PARA CONDULETE, COM DIÂMETRO DE SAÍDA 2" (50MM), EXCLUSIVE CONDULETE</v>
          </cell>
          <cell r="D1645" t="str">
            <v>UN</v>
          </cell>
          <cell r="E1645">
            <v>11.49</v>
          </cell>
          <cell r="F1645" t="str">
            <v>ED-17994</v>
          </cell>
          <cell r="G1645"/>
        </row>
        <row r="1646">
          <cell r="A1646" t="str">
            <v>ED-17990</v>
          </cell>
          <cell r="B1646" t="str">
            <v>-</v>
          </cell>
          <cell r="C1646" t="str">
            <v>PLACA CEGA PARA CONDULETE, COM DIÂMETRO DE SAÍDA 3/4" (20MM), EXCLUSIVE CONDULETE</v>
          </cell>
          <cell r="D1646" t="str">
            <v>UN</v>
          </cell>
          <cell r="E1646">
            <v>3.8</v>
          </cell>
          <cell r="F1646" t="str">
            <v>ED-17990</v>
          </cell>
          <cell r="G1646"/>
        </row>
        <row r="1647">
          <cell r="A1647" t="str">
            <v>20.11</v>
          </cell>
          <cell r="B1647">
            <v>8925</v>
          </cell>
          <cell r="C1647" t="str">
            <v>ELETRODUTO FLEXÍVEL</v>
          </cell>
          <cell r="D1647" t="str">
            <v/>
          </cell>
          <cell r="E1647"/>
          <cell r="F1647" t="str">
            <v>20.11</v>
          </cell>
          <cell r="G1647"/>
        </row>
        <row r="1648">
          <cell r="A1648" t="str">
            <v>ED-17950</v>
          </cell>
          <cell r="B1648" t="str">
            <v>-</v>
          </cell>
          <cell r="C1648" t="str">
            <v xml:space="preserve">ELETRODUTO FLEXÍVEL CORRUGADO, PVC, ANTI-CHAMA, DN 16MM, APLICADO EM ALVENARIA, EXCLUSIVE RASGO
</v>
          </cell>
          <cell r="D1648" t="str">
            <v>M</v>
          </cell>
          <cell r="E1648">
            <v>3.56</v>
          </cell>
          <cell r="F1648" t="str">
            <v>ED-17950</v>
          </cell>
          <cell r="G1648"/>
        </row>
        <row r="1649">
          <cell r="A1649" t="str">
            <v>ED-49411</v>
          </cell>
          <cell r="B1649" t="str">
            <v>ELE-MAN-005</v>
          </cell>
          <cell r="C1649" t="str">
            <v>ELETRODUTO FLEXÍVEL CORRUGADO, PVC, ANTI-CHAMA, DN 16MM, APLICADO EM ALVENARIA, INCLUSIVE RASGO</v>
          </cell>
          <cell r="D1649" t="str">
            <v>M</v>
          </cell>
          <cell r="E1649">
            <v>6.35</v>
          </cell>
          <cell r="F1649" t="str">
            <v>ED-49411</v>
          </cell>
          <cell r="G1649"/>
        </row>
        <row r="1650">
          <cell r="A1650" t="str">
            <v>ED-17951</v>
          </cell>
          <cell r="B1650" t="str">
            <v>-</v>
          </cell>
          <cell r="C1650" t="str">
            <v>ELETRODUTO FLEXÍVEL CORRUGADO, PVC, ANTI-CHAMA, DN 20MM (1/2"), APLICADO EM ALVENARIA, EXCLUSIVE RASGO</v>
          </cell>
          <cell r="D1650" t="str">
            <v>M</v>
          </cell>
          <cell r="E1650">
            <v>3.8</v>
          </cell>
          <cell r="F1650" t="str">
            <v>ED-17951</v>
          </cell>
          <cell r="G1650"/>
        </row>
        <row r="1651">
          <cell r="A1651" t="str">
            <v>ED-49413</v>
          </cell>
          <cell r="B1651" t="str">
            <v>ELE-MAN-015</v>
          </cell>
          <cell r="C1651" t="str">
            <v>ELETRODUTO FLEXÍVEL CORRUGADO, PVC, ANTI-CHAMA, DN 20MM (1/2"), APLICADO EM ALVENARIA, INCLUSIVE RASGO</v>
          </cell>
          <cell r="D1651" t="str">
            <v>M</v>
          </cell>
          <cell r="E1651">
            <v>6.59</v>
          </cell>
          <cell r="F1651" t="str">
            <v>ED-49413</v>
          </cell>
          <cell r="G1651"/>
        </row>
        <row r="1652">
          <cell r="A1652" t="str">
            <v>ED-17952</v>
          </cell>
          <cell r="B1652" t="str">
            <v>-</v>
          </cell>
          <cell r="C1652" t="str">
            <v>ELETRODUTO FLEXÍVEL CORRUGADO, PVC, ANTI-CHAMA, DN 25MM (3/4"), APLICADO EM ALVENARIA, EXCLUSIVE RASGO</v>
          </cell>
          <cell r="D1652" t="str">
            <v>M</v>
          </cell>
          <cell r="E1652">
            <v>4.26</v>
          </cell>
          <cell r="F1652" t="str">
            <v>ED-17952</v>
          </cell>
          <cell r="G1652"/>
        </row>
        <row r="1653">
          <cell r="A1653" t="str">
            <v>ED-49414</v>
          </cell>
          <cell r="B1653" t="str">
            <v>ELE-MAN-020</v>
          </cell>
          <cell r="C1653" t="str">
            <v>ELETRODUTO FLEXÍVEL CORRUGADO, PVC, ANTI-CHAMA, DN 25MM (3/4"), APLICADO EM ALVENARIA, INCLUSIVE RASGO</v>
          </cell>
          <cell r="D1653" t="str">
            <v>M</v>
          </cell>
          <cell r="E1653">
            <v>7.05</v>
          </cell>
          <cell r="F1653" t="str">
            <v>ED-49414</v>
          </cell>
          <cell r="G1653"/>
        </row>
        <row r="1654">
          <cell r="A1654" t="str">
            <v>ED-17953</v>
          </cell>
          <cell r="B1654" t="str">
            <v>-</v>
          </cell>
          <cell r="C1654" t="str">
            <v>ELETRODUTO FLEXÍVEL CORRUGADO, PVC, ANTI-CHAMA, DN 32MM (1"), APLICADO EM ALVENARIA, EXCLUSIVE RASGO</v>
          </cell>
          <cell r="D1654" t="str">
            <v>M</v>
          </cell>
          <cell r="E1654">
            <v>5.17</v>
          </cell>
          <cell r="F1654" t="str">
            <v>ED-17953</v>
          </cell>
          <cell r="G1654"/>
        </row>
        <row r="1655">
          <cell r="A1655" t="str">
            <v>ED-7249</v>
          </cell>
          <cell r="B1655" t="str">
            <v>-</v>
          </cell>
          <cell r="C1655" t="str">
            <v>ELETRODUTO FLEXÍVEL, EM AÇO GALVANIZADO, REVESTIDO EXTERNAMENTE COM PVC PRETO (1"), INCLUSIVE CONEXÕES, SUPORTES E FIXAÇÃO</v>
          </cell>
          <cell r="D1655" t="str">
            <v>M</v>
          </cell>
          <cell r="E1655">
            <v>11.14</v>
          </cell>
          <cell r="F1655" t="str">
            <v>ED-7249</v>
          </cell>
          <cell r="G1655"/>
        </row>
        <row r="1656">
          <cell r="A1656" t="str">
            <v>ED-7251</v>
          </cell>
          <cell r="B1656" t="str">
            <v>-</v>
          </cell>
          <cell r="C1656" t="str">
            <v>ELETRODUTO FLEXÍVEL, EM AÇO GALVANIZADO, REVESTIDO EXTERNAMENTE COM PVC PRETO (1.1/2"), INCLUSIVE CONEXÕES, SUPORTES E FIXAÇÃO</v>
          </cell>
          <cell r="D1656" t="str">
            <v>M</v>
          </cell>
          <cell r="E1656">
            <v>19.13</v>
          </cell>
          <cell r="F1656" t="str">
            <v>ED-7251</v>
          </cell>
          <cell r="G1656"/>
        </row>
        <row r="1657">
          <cell r="A1657" t="str">
            <v>ED-7250</v>
          </cell>
          <cell r="B1657" t="str">
            <v>-</v>
          </cell>
          <cell r="C1657" t="str">
            <v>ELETRODUTO FLEXÍVEL, EM AÇO GALVANIZADO, REVESTIDO EXTERNAMENTE COM PVC PRETO (1.1/4"), INCLUSIVE CONEXÕES, SUPORTES E FIXAÇÃO</v>
          </cell>
          <cell r="D1657" t="str">
            <v>M</v>
          </cell>
          <cell r="E1657">
            <v>16.64</v>
          </cell>
          <cell r="F1657" t="str">
            <v>ED-7250</v>
          </cell>
          <cell r="G1657"/>
        </row>
        <row r="1658">
          <cell r="A1658" t="str">
            <v>ED-7252</v>
          </cell>
          <cell r="B1658" t="str">
            <v>-</v>
          </cell>
          <cell r="C1658" t="str">
            <v>ELETRODUTO FLEXÍVEL, EM AÇO GALVANIZADO, REVESTIDO EXTERNAMENTE COM PVC PRETO (2"), INCLUSIVE CONEXÕES, SUPORTES E FIXAÇÃO</v>
          </cell>
          <cell r="D1658" t="str">
            <v>M</v>
          </cell>
          <cell r="E1658">
            <v>26.04</v>
          </cell>
          <cell r="F1658" t="str">
            <v>ED-7252</v>
          </cell>
          <cell r="G1658"/>
        </row>
        <row r="1659">
          <cell r="A1659" t="str">
            <v>ED-7253</v>
          </cell>
          <cell r="B1659" t="str">
            <v>-</v>
          </cell>
          <cell r="C1659" t="str">
            <v>ELETRODUTO FLEXÍVEL, EM AÇO GALVANIZADO, REVESTIDO EXTERNAMENTE COM PVC PRETO (2.1/2"), INCLUSIVE CONEXÕES, SUPORTES E FIXAÇÃO</v>
          </cell>
          <cell r="D1659" t="str">
            <v>M</v>
          </cell>
          <cell r="E1659">
            <v>38.11</v>
          </cell>
          <cell r="F1659" t="str">
            <v>ED-7253</v>
          </cell>
          <cell r="G1659"/>
        </row>
        <row r="1660">
          <cell r="A1660" t="str">
            <v>ED-7248</v>
          </cell>
          <cell r="B1660" t="str">
            <v>-</v>
          </cell>
          <cell r="C1660" t="str">
            <v>ELETRODUTO FLEXÍVEL, EM AÇO GALVANIZADO, REVESTIDO EXTERNAMENTE COM PVC PRETO (3/4"), INCLUSIVE CONEXÕES, SUPORTES E FIXAÇÃO</v>
          </cell>
          <cell r="D1660" t="str">
            <v>M</v>
          </cell>
          <cell r="E1660">
            <v>8.8800000000000008</v>
          </cell>
          <cell r="F1660" t="str">
            <v>ED-7248</v>
          </cell>
          <cell r="G1660"/>
        </row>
        <row r="1661">
          <cell r="A1661" t="str">
            <v>20.12</v>
          </cell>
          <cell r="B1661">
            <v>8926</v>
          </cell>
          <cell r="C1661" t="str">
            <v>ELETRODUTO RÍGIDO EM PVC</v>
          </cell>
          <cell r="D1661" t="str">
            <v/>
          </cell>
          <cell r="E1661"/>
          <cell r="F1661" t="str">
            <v>20.12</v>
          </cell>
          <cell r="G1661"/>
        </row>
        <row r="1662">
          <cell r="A1662" t="str">
            <v>ED-49315</v>
          </cell>
          <cell r="B1662" t="str">
            <v>ELE-ELE-045</v>
          </cell>
          <cell r="C1662" t="str">
            <v>ELETRODUTO DE PVC RÍGIDO ROSCÁVEL, DN 100 MM (4"), INCLUSIVE CONEXÕES, SUPORTES E FIXAÇÃO</v>
          </cell>
          <cell r="D1662" t="str">
            <v>M</v>
          </cell>
          <cell r="E1662">
            <v>50.03</v>
          </cell>
          <cell r="F1662" t="str">
            <v>ED-49315</v>
          </cell>
          <cell r="G1662"/>
        </row>
        <row r="1663">
          <cell r="A1663" t="str">
            <v>ED-49307</v>
          </cell>
          <cell r="B1663" t="str">
            <v>ELE-ELE-005</v>
          </cell>
          <cell r="C1663" t="str">
            <v>ELETRODUTO DE PVC RÍGIDO ROSCÁVEL, DN 16 MM (1/2"), INCLUSIVE CONEXÕES, SUPORTES E FIXAÇÃO</v>
          </cell>
          <cell r="D1663" t="str">
            <v>M</v>
          </cell>
          <cell r="E1663">
            <v>13.72</v>
          </cell>
          <cell r="F1663" t="str">
            <v>ED-49307</v>
          </cell>
          <cell r="G1663"/>
        </row>
        <row r="1664">
          <cell r="A1664" t="str">
            <v>ED-49308</v>
          </cell>
          <cell r="B1664" t="str">
            <v>ELE-ELE-010</v>
          </cell>
          <cell r="C1664" t="str">
            <v>ELETRODUTO DE PVC RÍGIDO ROSCÁVEL, DN 20 MM (3/4"), INCLUSIVE CONEXÕES, SUPORTES E FIXAÇÃO</v>
          </cell>
          <cell r="D1664" t="str">
            <v>M</v>
          </cell>
          <cell r="E1664">
            <v>14.2</v>
          </cell>
          <cell r="F1664" t="str">
            <v>ED-49308</v>
          </cell>
          <cell r="G1664"/>
        </row>
        <row r="1665">
          <cell r="A1665" t="str">
            <v>ED-49309</v>
          </cell>
          <cell r="B1665" t="str">
            <v>ELE-ELE-015</v>
          </cell>
          <cell r="C1665" t="str">
            <v>ELETRODUTO DE PVC RÍGIDO ROSCÁVEL, DN 25 MM (1"), INCLUSIVE CONEXÕES, SUPORTES E FIXAÇÃO</v>
          </cell>
          <cell r="D1665" t="str">
            <v>M</v>
          </cell>
          <cell r="E1665">
            <v>15.59</v>
          </cell>
          <cell r="F1665" t="str">
            <v>ED-49309</v>
          </cell>
          <cell r="G1665"/>
        </row>
        <row r="1666">
          <cell r="A1666" t="str">
            <v>ED-49310</v>
          </cell>
          <cell r="B1666" t="str">
            <v>ELE-ELE-020</v>
          </cell>
          <cell r="C1666" t="str">
            <v>ELETRODUTO DE PVC RÍGIDO ROSCÁVEL, DN 32 MM (1.1/4"), INCLUSIVE CONEXÕES, SUPORTES E FIXAÇÃO</v>
          </cell>
          <cell r="D1666" t="str">
            <v>M</v>
          </cell>
          <cell r="E1666">
            <v>22.72</v>
          </cell>
          <cell r="F1666" t="str">
            <v>ED-49310</v>
          </cell>
          <cell r="G1666"/>
        </row>
        <row r="1667">
          <cell r="A1667" t="str">
            <v>ED-49311</v>
          </cell>
          <cell r="B1667" t="str">
            <v>ELE-ELE-025</v>
          </cell>
          <cell r="C1667" t="str">
            <v>ELETRODUTO DE PVC RÍGIDO ROSCÁVEL, DN 40 MM (1.1/2"), INCLUSIVE CONEXÕES, SUPORTES E FIXAÇÃO</v>
          </cell>
          <cell r="D1667" t="str">
            <v>M</v>
          </cell>
          <cell r="E1667">
            <v>23.23</v>
          </cell>
          <cell r="F1667" t="str">
            <v>ED-49311</v>
          </cell>
          <cell r="G1667"/>
        </row>
        <row r="1668">
          <cell r="A1668" t="str">
            <v>ED-49312</v>
          </cell>
          <cell r="B1668" t="str">
            <v>ELE-ELE-030</v>
          </cell>
          <cell r="C1668" t="str">
            <v>ELETRODUTO DE PVC RÍGIDO ROSCÁVEL, DN 50 MM (2"), INCLUSIVE CONEXÕES, SUPORTES E FIXAÇÃO</v>
          </cell>
          <cell r="D1668" t="str">
            <v>M</v>
          </cell>
          <cell r="E1668">
            <v>26.8</v>
          </cell>
          <cell r="F1668" t="str">
            <v>ED-49312</v>
          </cell>
          <cell r="G1668"/>
        </row>
        <row r="1669">
          <cell r="A1669" t="str">
            <v>ED-49313</v>
          </cell>
          <cell r="B1669" t="str">
            <v>ELE-ELE-035</v>
          </cell>
          <cell r="C1669" t="str">
            <v>ELETRODUTO DE PVC RÍGIDO ROSCÁVEL, DN 60 MM (2.1/2"), INCLUSIVE CONEXÕES, SUPORTES E FIXAÇÃO</v>
          </cell>
          <cell r="D1669" t="str">
            <v>M</v>
          </cell>
          <cell r="E1669">
            <v>36.92</v>
          </cell>
          <cell r="F1669" t="str">
            <v>ED-49313</v>
          </cell>
          <cell r="G1669"/>
        </row>
        <row r="1670">
          <cell r="A1670" t="str">
            <v>ED-49314</v>
          </cell>
          <cell r="B1670" t="str">
            <v>ELE-ELE-040</v>
          </cell>
          <cell r="C1670" t="str">
            <v>ELETRODUTO DE PVC RÍGIDO ROSCÁVEL, DN 75 MM (3"), INCLUSIVE CONEXÕES, SUPORTES E FIXAÇÃO</v>
          </cell>
          <cell r="D1670" t="str">
            <v>M</v>
          </cell>
          <cell r="E1670">
            <v>40.33</v>
          </cell>
          <cell r="F1670" t="str">
            <v>ED-49314</v>
          </cell>
          <cell r="G1670"/>
        </row>
        <row r="1671">
          <cell r="A1671" t="str">
            <v>ED-17935</v>
          </cell>
          <cell r="B1671" t="str">
            <v>-</v>
          </cell>
          <cell r="C1671" t="str">
            <v>SONDAGEM DE ELETRODUTO/DUTOS COM ARAME GALVANIZADO, DIÂMETRO DO FIO 1,24MM, 18 BWG, INCLUSIVE FORNECIMENTO E INSTALAÇÃO</v>
          </cell>
          <cell r="D1671" t="str">
            <v>M</v>
          </cell>
          <cell r="E1671">
            <v>0.73</v>
          </cell>
          <cell r="F1671" t="str">
            <v>ED-17935</v>
          </cell>
          <cell r="G1671"/>
        </row>
        <row r="1672">
          <cell r="A1672" t="str">
            <v>20.13</v>
          </cell>
          <cell r="B1672">
            <v>8927</v>
          </cell>
          <cell r="C1672" t="str">
            <v>ELETRODUTO RÍGIDO EM AÇO GALVANIZADO</v>
          </cell>
          <cell r="D1672" t="str">
            <v/>
          </cell>
          <cell r="E1672"/>
          <cell r="F1672" t="str">
            <v>20.13</v>
          </cell>
          <cell r="G1672"/>
        </row>
        <row r="1673">
          <cell r="A1673" t="str">
            <v>ED-49316</v>
          </cell>
          <cell r="B1673" t="str">
            <v>ELE-ELE-050</v>
          </cell>
          <cell r="C1673" t="str">
            <v>ELETRODUTO DE AÇO GALVANIZADO LEVE, INCLUSIVE CONEXÕES, SUPORTES E FIXAÇÃO DN 15 (1/2")</v>
          </cell>
          <cell r="D1673" t="str">
            <v>M</v>
          </cell>
          <cell r="E1673">
            <v>15.9</v>
          </cell>
          <cell r="F1673" t="str">
            <v>ED-49316</v>
          </cell>
          <cell r="G1673"/>
        </row>
        <row r="1674">
          <cell r="A1674" t="str">
            <v>ED-49317</v>
          </cell>
          <cell r="B1674" t="str">
            <v>ELE-ELE-055</v>
          </cell>
          <cell r="C1674" t="str">
            <v>ELETRODUTO DE AÇO GALVANIZADO LEVE, INCLUSIVE CONEXÕES, SUPORTES E FIXAÇÃO DN 20 (3/4")</v>
          </cell>
          <cell r="D1674" t="str">
            <v>M</v>
          </cell>
          <cell r="E1674">
            <v>17.079999999999998</v>
          </cell>
          <cell r="F1674" t="str">
            <v>ED-49317</v>
          </cell>
          <cell r="G1674"/>
        </row>
        <row r="1675">
          <cell r="A1675" t="str">
            <v>ED-49318</v>
          </cell>
          <cell r="B1675" t="str">
            <v>ELE-ELE-060</v>
          </cell>
          <cell r="C1675" t="str">
            <v>ELETRODUTO DE AÇO GALVANIZADO LEVE, INCLUSIVE CONEXÕES, SUPORTES E FIXAÇÃO DN 25 (1")</v>
          </cell>
          <cell r="D1675" t="str">
            <v>M</v>
          </cell>
          <cell r="E1675">
            <v>23.4</v>
          </cell>
          <cell r="F1675" t="str">
            <v>ED-49318</v>
          </cell>
          <cell r="G1675"/>
        </row>
        <row r="1676">
          <cell r="A1676" t="str">
            <v>ED-49324</v>
          </cell>
          <cell r="B1676" t="str">
            <v>ELE-ELE-090</v>
          </cell>
          <cell r="C1676" t="str">
            <v>ELETRODUTO DE AÇO GALVANIZADO MÉDIO, INCLUSIVE CONEXÕES, SUPORTES E FIXAÇÃO DN 100 (4")</v>
          </cell>
          <cell r="D1676" t="str">
            <v>M</v>
          </cell>
          <cell r="E1676">
            <v>100.24</v>
          </cell>
          <cell r="F1676" t="str">
            <v>ED-49324</v>
          </cell>
          <cell r="G1676"/>
        </row>
        <row r="1677">
          <cell r="A1677" t="str">
            <v>ED-49319</v>
          </cell>
          <cell r="B1677" t="str">
            <v>ELE-ELE-065</v>
          </cell>
          <cell r="C1677" t="str">
            <v>ELETRODUTO DE AÇO GALVANIZADO MÉDIO, INCLUSIVE CONEXÕES, SUPORTES E FIXAÇÃO DN 32 (1.1/4")</v>
          </cell>
          <cell r="D1677" t="str">
            <v>M</v>
          </cell>
          <cell r="E1677">
            <v>31.2</v>
          </cell>
          <cell r="F1677" t="str">
            <v>ED-49319</v>
          </cell>
          <cell r="G1677"/>
        </row>
        <row r="1678">
          <cell r="A1678" t="str">
            <v>ED-49320</v>
          </cell>
          <cell r="B1678" t="str">
            <v>ELE-ELE-070</v>
          </cell>
          <cell r="C1678" t="str">
            <v>ELETRODUTO DE AÇO GALVANIZADO MÉDIO, INCLUSIVE CONEXÕES, SUPORTES E FIXAÇÃO DN 40 (1.1/2")</v>
          </cell>
          <cell r="D1678" t="str">
            <v>M</v>
          </cell>
          <cell r="E1678">
            <v>33.840000000000003</v>
          </cell>
          <cell r="F1678" t="str">
            <v>ED-49320</v>
          </cell>
          <cell r="G1678"/>
        </row>
        <row r="1679">
          <cell r="A1679" t="str">
            <v>ED-49321</v>
          </cell>
          <cell r="B1679" t="str">
            <v>ELE-ELE-075</v>
          </cell>
          <cell r="C1679" t="str">
            <v>ELETRODUTO DE AÇO GALVANIZADO MÉDIO, INCLUSIVE CONEXÕES, SUPORTES E FIXAÇÃO DN 50 (2")</v>
          </cell>
          <cell r="D1679" t="str">
            <v>M</v>
          </cell>
          <cell r="E1679">
            <v>37.28</v>
          </cell>
          <cell r="F1679" t="str">
            <v>ED-49321</v>
          </cell>
          <cell r="G1679"/>
        </row>
        <row r="1680">
          <cell r="A1680" t="str">
            <v>ED-49322</v>
          </cell>
          <cell r="B1680" t="str">
            <v>ELE-ELE-080</v>
          </cell>
          <cell r="C1680" t="str">
            <v>ELETRODUTO DE AÇO GALVANIZADO MÉDIO, INCLUSIVE CONEXÕES, SUPORTES E FIXAÇÃO DN 65 (2.1/2")</v>
          </cell>
          <cell r="D1680" t="str">
            <v>M</v>
          </cell>
          <cell r="E1680">
            <v>58.71</v>
          </cell>
          <cell r="F1680" t="str">
            <v>ED-49322</v>
          </cell>
          <cell r="G1680"/>
        </row>
        <row r="1681">
          <cell r="A1681" t="str">
            <v>ED-49323</v>
          </cell>
          <cell r="B1681" t="str">
            <v>ELE-ELE-085</v>
          </cell>
          <cell r="C1681" t="str">
            <v>ELETRODUTO DE AÇO GALVANIZADO MÉDIO, INCLUSIVE CONEXÕES, SUPORTES E FIXAÇÃO DN 80 (3")</v>
          </cell>
          <cell r="D1681" t="str">
            <v>M</v>
          </cell>
          <cell r="E1681">
            <v>75.06</v>
          </cell>
          <cell r="F1681" t="str">
            <v>ED-49323</v>
          </cell>
          <cell r="G1681"/>
        </row>
        <row r="1682">
          <cell r="A1682" t="str">
            <v>ED-49333</v>
          </cell>
          <cell r="B1682" t="str">
            <v>ELE-ELE-135</v>
          </cell>
          <cell r="C1682" t="str">
            <v>ELETRODUTO DE AÇO GALVANIZADO PESADO, INCLUSIVE CONEXÕES, SUPORTES E FIXAÇÃO DN 100 (4")</v>
          </cell>
          <cell r="D1682" t="str">
            <v>M</v>
          </cell>
          <cell r="E1682">
            <v>104.37</v>
          </cell>
          <cell r="F1682" t="str">
            <v>ED-49333</v>
          </cell>
          <cell r="G1682"/>
        </row>
        <row r="1683">
          <cell r="A1683" t="str">
            <v>ED-49325</v>
          </cell>
          <cell r="B1683" t="str">
            <v>ELE-ELE-095</v>
          </cell>
          <cell r="C1683" t="str">
            <v>ELETRODUTO DE AÇO GALVANIZADO PESADO, INCLUSIVE CONEXÕES, SUPORTES E FIXAÇÃO DN 15 (1/2")</v>
          </cell>
          <cell r="D1683" t="str">
            <v>M</v>
          </cell>
          <cell r="E1683">
            <v>19.13</v>
          </cell>
          <cell r="F1683" t="str">
            <v>ED-49325</v>
          </cell>
          <cell r="G1683"/>
        </row>
        <row r="1684">
          <cell r="A1684" t="str">
            <v>ED-49326</v>
          </cell>
          <cell r="B1684" t="str">
            <v>ELE-ELE-100</v>
          </cell>
          <cell r="C1684" t="str">
            <v>ELETRODUTO DE AÇO GALVANIZADO PESADO, INCLUSIVE CONEXÕES, SUPORTES E FIXAÇÃO DN 20 (3/4")</v>
          </cell>
          <cell r="D1684" t="str">
            <v>M</v>
          </cell>
          <cell r="E1684">
            <v>26.53</v>
          </cell>
          <cell r="F1684" t="str">
            <v>ED-49326</v>
          </cell>
          <cell r="G1684"/>
        </row>
        <row r="1685">
          <cell r="A1685" t="str">
            <v>ED-49327</v>
          </cell>
          <cell r="B1685" t="str">
            <v>ELE-ELE-105</v>
          </cell>
          <cell r="C1685" t="str">
            <v>ELETRODUTO DE AÇO GALVANIZADO PESADO, INCLUSIVE CONEXÕES, SUPORTES E FIXAÇÃO DN 25 (1")</v>
          </cell>
          <cell r="D1685" t="str">
            <v>M</v>
          </cell>
          <cell r="E1685">
            <v>36.92</v>
          </cell>
          <cell r="F1685" t="str">
            <v>ED-49327</v>
          </cell>
          <cell r="G1685"/>
        </row>
        <row r="1686">
          <cell r="A1686" t="str">
            <v>ED-49328</v>
          </cell>
          <cell r="B1686" t="str">
            <v>ELE-ELE-110</v>
          </cell>
          <cell r="C1686" t="str">
            <v>ELETRODUTO DE AÇO GALVANIZADO PESADO, INCLUSIVE CONEXÕES, SUPORTES E FIXAÇÃO DN 32 (1.1/4")</v>
          </cell>
          <cell r="D1686" t="str">
            <v>M</v>
          </cell>
          <cell r="E1686">
            <v>31.2</v>
          </cell>
          <cell r="F1686" t="str">
            <v>ED-49328</v>
          </cell>
          <cell r="G1686"/>
        </row>
        <row r="1687">
          <cell r="A1687" t="str">
            <v>ED-49329</v>
          </cell>
          <cell r="B1687" t="str">
            <v>ELE-ELE-115</v>
          </cell>
          <cell r="C1687" t="str">
            <v>ELETRODUTO DE AÇO GALVANIZADO PESADO, INCLUSIVE CONEXÕES, SUPORTES E FIXAÇÃO DN 40 (1.1/2")</v>
          </cell>
          <cell r="D1687" t="str">
            <v>M</v>
          </cell>
          <cell r="E1687">
            <v>51.8</v>
          </cell>
          <cell r="F1687" t="str">
            <v>ED-49329</v>
          </cell>
          <cell r="G1687"/>
        </row>
        <row r="1688">
          <cell r="A1688" t="str">
            <v>ED-49330</v>
          </cell>
          <cell r="B1688" t="str">
            <v>ELE-ELE-120</v>
          </cell>
          <cell r="C1688" t="str">
            <v>ELETRODUTO DE AÇO GALVANIZADO PESADO, INCLUSIVE CONEXÕES, SUPORTES E FIXAÇÃO DN 50 (2")</v>
          </cell>
          <cell r="D1688" t="str">
            <v>M</v>
          </cell>
          <cell r="E1688">
            <v>68.209999999999994</v>
          </cell>
          <cell r="F1688" t="str">
            <v>ED-49330</v>
          </cell>
          <cell r="G1688"/>
        </row>
        <row r="1689">
          <cell r="A1689" t="str">
            <v>ED-49331</v>
          </cell>
          <cell r="B1689" t="str">
            <v>ELE-ELE-125</v>
          </cell>
          <cell r="C1689" t="str">
            <v>ELETRODUTO DE AÇO GALVANIZADO PESADO, INCLUSIVE CONEXÕES, SUPORTES E FIXAÇÃO DN 65 (2.1/2")</v>
          </cell>
          <cell r="D1689" t="str">
            <v>M</v>
          </cell>
          <cell r="E1689">
            <v>91.84</v>
          </cell>
          <cell r="F1689" t="str">
            <v>ED-49331</v>
          </cell>
          <cell r="G1689"/>
        </row>
        <row r="1690">
          <cell r="A1690" t="str">
            <v>ED-49332</v>
          </cell>
          <cell r="B1690" t="str">
            <v>ELE-ELE-130</v>
          </cell>
          <cell r="C1690" t="str">
            <v>ELETRODUTO DE AÇO GALVANIZADO PESADO, INCLUSIVE CONEXÕES, SUPORTES E FIXAÇÃO DN 80 (3")</v>
          </cell>
          <cell r="D1690" t="str">
            <v>M</v>
          </cell>
          <cell r="E1690">
            <v>126.66</v>
          </cell>
          <cell r="F1690" t="str">
            <v>ED-49332</v>
          </cell>
          <cell r="G1690"/>
        </row>
        <row r="1691">
          <cell r="A1691" t="str">
            <v>20.14</v>
          </cell>
          <cell r="B1691">
            <v>8928</v>
          </cell>
          <cell r="C1691" t="str">
            <v>PERFILADO LISO E PERFURADO</v>
          </cell>
          <cell r="D1691" t="str">
            <v/>
          </cell>
          <cell r="E1691"/>
          <cell r="F1691" t="str">
            <v>20.14</v>
          </cell>
          <cell r="G1691"/>
        </row>
        <row r="1692">
          <cell r="A1692" t="str">
            <v>ED-49463</v>
          </cell>
          <cell r="B1692" t="str">
            <v>ELE-PER-090</v>
          </cell>
          <cell r="C1692" t="str">
            <v>CAIXA DE DERIVAÇÃO TIPO "C" PARA PERFILADO EM CHAPA DE AÇO  COM TRATAMENTO PRÉ-ZINCADO, INCLUSIVE TAMPA E FIXAÇÃO</v>
          </cell>
          <cell r="D1692" t="str">
            <v>UN</v>
          </cell>
          <cell r="E1692">
            <v>25.45</v>
          </cell>
          <cell r="F1692" t="str">
            <v>ED-49463</v>
          </cell>
          <cell r="G1692"/>
        </row>
        <row r="1693">
          <cell r="A1693" t="str">
            <v>ED-49464</v>
          </cell>
          <cell r="B1693" t="str">
            <v>ELE-PER-095</v>
          </cell>
          <cell r="C1693" t="str">
            <v xml:space="preserve">CAIXA DE DERIVAÇÃO TIPO "I" PARA PERFILADO EM CHAPA DE AÇO  COM TRATAMENTO PRÉ-ZINCADO, INCLUSIVE TAMPA E FIXAÇÃO
</v>
          </cell>
          <cell r="D1693" t="str">
            <v>UN</v>
          </cell>
          <cell r="E1693">
            <v>25.45</v>
          </cell>
          <cell r="F1693" t="str">
            <v>ED-49464</v>
          </cell>
          <cell r="G1693"/>
        </row>
        <row r="1694">
          <cell r="A1694" t="str">
            <v>ED-49465</v>
          </cell>
          <cell r="B1694" t="str">
            <v>ELE-PER-100</v>
          </cell>
          <cell r="C1694" t="str">
            <v xml:space="preserve">CAIXA DE DERIVAÇÃO TIPO "L" PARA PERFILADO EM CHAPA DE AÇO  COM TRATAMENTO PRÉ-ZINCADO, INCLUSIVE TAMPA E FIXAÇÃO
</v>
          </cell>
          <cell r="D1694" t="str">
            <v>UN</v>
          </cell>
          <cell r="E1694">
            <v>25.45</v>
          </cell>
          <cell r="F1694" t="str">
            <v>ED-49465</v>
          </cell>
          <cell r="G1694"/>
        </row>
        <row r="1695">
          <cell r="A1695" t="str">
            <v>ED-49466</v>
          </cell>
          <cell r="B1695" t="str">
            <v>ELE-PER-105</v>
          </cell>
          <cell r="C1695" t="str">
            <v xml:space="preserve">CAIXA DE DERIVAÇÃO TIPO "T" PARA PERFILADO EM CHAPA DE AÇO  COM TRATAMENTO PRÉ-ZINCADO, INCLUSIVE TAMPA E FIXAÇÃO
</v>
          </cell>
          <cell r="D1695" t="str">
            <v>UN</v>
          </cell>
          <cell r="E1695">
            <v>26.14</v>
          </cell>
          <cell r="F1695" t="str">
            <v>ED-49466</v>
          </cell>
          <cell r="G1695"/>
        </row>
        <row r="1696">
          <cell r="A1696" t="str">
            <v>ED-49467</v>
          </cell>
          <cell r="B1696" t="str">
            <v>ELE-PER-110</v>
          </cell>
          <cell r="C1696" t="str">
            <v>CAIXA DE DERIVAÇÃO TIPO "X" PARA PERFILADO EM CHAPA DE AÇO  COM TRATAMENTO PRÉ-ZINCADO, INCLUSIVE TAMPA E FIXAÇÃO</v>
          </cell>
          <cell r="D1696" t="str">
            <v>UN</v>
          </cell>
          <cell r="E1696">
            <v>26.83</v>
          </cell>
          <cell r="F1696" t="str">
            <v>ED-49467</v>
          </cell>
          <cell r="G1696"/>
        </row>
        <row r="1697">
          <cell r="A1697" t="str">
            <v>ED-49446</v>
          </cell>
          <cell r="B1697" t="str">
            <v>ELE-PER-005</v>
          </cell>
          <cell r="C1697" t="str">
            <v>PERFILADO LISO (38X19)MM EM CHAPA DE AÇO GALVANIZADO #18, COM TRATAMENTO PRÉ-ZINCADO, INCLUSIVE FIXAÇÃO SUPERIOR, CONEXÕES E ACESSÓRIOS, EXCLUSIVE TAMPA DE ENCAIXE</v>
          </cell>
          <cell r="D1697" t="str">
            <v>M</v>
          </cell>
          <cell r="E1697">
            <v>40.92</v>
          </cell>
          <cell r="F1697" t="str">
            <v>ED-49446</v>
          </cell>
          <cell r="G1697"/>
        </row>
        <row r="1698">
          <cell r="A1698" t="str">
            <v>ED-49447</v>
          </cell>
          <cell r="B1698" t="str">
            <v>ELE-PER-010</v>
          </cell>
          <cell r="C1698" t="str">
            <v>PERFILADO LISO (38X38)MM EM CHAPA DE AÇO GALVANIZADO #18, COM TRATAMENTO PRÉ-ZINCADO, INCLUSIVE FIXAÇÃO SUPERIOR, CONEXÕES E ACESSÓRIOS, EXCLUSIVE TAMPA DE ENCAIXE</v>
          </cell>
          <cell r="D1698" t="str">
            <v>M</v>
          </cell>
          <cell r="E1698">
            <v>51.39</v>
          </cell>
          <cell r="F1698" t="str">
            <v>ED-49447</v>
          </cell>
          <cell r="G1698"/>
        </row>
        <row r="1699">
          <cell r="A1699" t="str">
            <v>ED-49448</v>
          </cell>
          <cell r="B1699" t="str">
            <v>ELE-PER-015</v>
          </cell>
          <cell r="C1699" t="str">
            <v>PERFILADO LISO (38X38)MM EM CHAPA DE AÇO GALVANIZADO #18, COM TRATAMENTO PRÉ-ZINCADO, INCLUSIVE TAMPA DE ENCAIXE, FIXAÇÃO SUPERIOR, CONEXÕES E ACESSÓRIOS</v>
          </cell>
          <cell r="D1699" t="str">
            <v>M</v>
          </cell>
          <cell r="E1699">
            <v>62.27</v>
          </cell>
          <cell r="F1699" t="str">
            <v>ED-49448</v>
          </cell>
          <cell r="G1699"/>
        </row>
        <row r="1700">
          <cell r="A1700" t="str">
            <v>ED-49451</v>
          </cell>
          <cell r="B1700" t="str">
            <v>ELE-PER-030</v>
          </cell>
          <cell r="C1700" t="str">
            <v>PERFILADO PERFURADO (38X38)MM EM CHAPA DE AÇO GALVANIZADO #18, COM TRATAMENTO PRÉ-ZINCADO, INCLUSIVE FIXAÇÃO SUPERIOR, CONEXÕES E ACESSÓRIOS, EXCLUSIVE TAMPA DE ENCAIXE</v>
          </cell>
          <cell r="D1700" t="str">
            <v>M</v>
          </cell>
          <cell r="E1700">
            <v>50.94</v>
          </cell>
          <cell r="F1700" t="str">
            <v>ED-49451</v>
          </cell>
          <cell r="G1700"/>
        </row>
        <row r="1701">
          <cell r="A1701" t="str">
            <v>ED-49450</v>
          </cell>
          <cell r="B1701" t="str">
            <v>ELE-PER-025</v>
          </cell>
          <cell r="C1701" t="str">
            <v>PERFILADO PERFURADO (38X38)MM EM CHAPA DE AÇO GALVANIZADO #18, COM TRATAMENTO PRÉ-ZINCADO, INCLUSIVE TAMPA DE ENCAIXE, FIXAÇÃO SUPERIOR, CONEXÕES E ACESSÓRIOS</v>
          </cell>
          <cell r="D1701" t="str">
            <v>M</v>
          </cell>
          <cell r="E1701">
            <v>61.82</v>
          </cell>
          <cell r="F1701" t="str">
            <v>ED-49450</v>
          </cell>
          <cell r="G1701"/>
        </row>
        <row r="1702">
          <cell r="A1702" t="str">
            <v>ED-49457</v>
          </cell>
          <cell r="B1702" t="str">
            <v>ELE-PER-060</v>
          </cell>
          <cell r="C1702" t="str">
            <v>SUPORTE OU GANCHO DE LUMINÁRIA PARA PERFILADO (38X38)MM, TIPO CURTO, EM CHAPA DE AÇO COM TRATAMENTO PRÉ-ZINCADO, INCLUSIVE ACESSÓRIOS E FIXAÇÃO</v>
          </cell>
          <cell r="D1702" t="str">
            <v>UN</v>
          </cell>
          <cell r="E1702">
            <v>6.09</v>
          </cell>
          <cell r="F1702" t="str">
            <v>ED-49457</v>
          </cell>
          <cell r="G1702"/>
        </row>
        <row r="1703">
          <cell r="A1703" t="str">
            <v>ED-49458</v>
          </cell>
          <cell r="B1703" t="str">
            <v>ELE-PER-065</v>
          </cell>
          <cell r="C1703" t="str">
            <v>SUPORTE OU GANCHO DE LUMINÁRIA PARA PERFILADO (38X38)MM, TIPO LONGO, EM CHAPA DE AÇO COM TRATAMENTO PRÉ-ZINCADO, INCLUSIVE ACESSÓRIOS E FIXAÇÃO</v>
          </cell>
          <cell r="D1703" t="str">
            <v>UN</v>
          </cell>
          <cell r="E1703">
            <v>6.41</v>
          </cell>
          <cell r="F1703" t="str">
            <v>ED-49458</v>
          </cell>
          <cell r="G1703"/>
        </row>
        <row r="1704">
          <cell r="A1704" t="str">
            <v>20.15</v>
          </cell>
          <cell r="B1704">
            <v>8929</v>
          </cell>
          <cell r="C1704" t="str">
            <v>ELETROCALHA LISA</v>
          </cell>
          <cell r="D1704" t="str">
            <v/>
          </cell>
          <cell r="E1704"/>
          <cell r="F1704" t="str">
            <v>20.15</v>
          </cell>
          <cell r="G1704"/>
        </row>
        <row r="1705">
          <cell r="A1705" t="str">
            <v>ED-19511</v>
          </cell>
          <cell r="B1705" t="str">
            <v>-</v>
          </cell>
          <cell r="C1705" t="str">
            <v>ELETROCALHA LISA (100X100)MM EM CHAPA DE AÇO GALVANIZADO #18, COM TRATAMENTO PRÉ-ZINCADO, INCLUSIVE TAMPA DE ENCAIXE, FIXAÇÃO SUPERIOR, CONEXÕES E ACESSÓRIOS</v>
          </cell>
          <cell r="D1705" t="str">
            <v>M</v>
          </cell>
          <cell r="E1705">
            <v>82.12</v>
          </cell>
          <cell r="F1705" t="str">
            <v>ED-19511</v>
          </cell>
          <cell r="G1705"/>
        </row>
        <row r="1706">
          <cell r="A1706" t="str">
            <v>ED-19510</v>
          </cell>
          <cell r="B1706" t="str">
            <v>-</v>
          </cell>
          <cell r="C1706" t="str">
            <v>ELETROCALHA LISA (100X50)MM EM CHAPA DE AÇO GALVANIZADO #18, COM TRATAMENTO PRÉ-ZINCADO, INCLUSIVE TAMPA DE ENCAIXE, FIXAÇÃO SUPERIOR, CONEXÕES E ACESSÓRIOS</v>
          </cell>
          <cell r="D1706" t="str">
            <v>M</v>
          </cell>
          <cell r="E1706">
            <v>67.540000000000006</v>
          </cell>
          <cell r="F1706" t="str">
            <v>ED-19510</v>
          </cell>
          <cell r="G1706"/>
        </row>
        <row r="1707">
          <cell r="A1707" t="str">
            <v>ED-19513</v>
          </cell>
          <cell r="B1707" t="str">
            <v>-</v>
          </cell>
          <cell r="C1707" t="str">
            <v>ELETROCALHA LISA (150X100)MM EM CHAPA DE AÇO GALVANIZADO #18, COM TRATAMENTO PRÉ-ZINCADO, INCLUSIVE TAMPA DE ENCAIXE, FIXAÇÃO SUPERIOR, CONEXÕES E ACESSÓRIOS</v>
          </cell>
          <cell r="D1707" t="str">
            <v>M</v>
          </cell>
          <cell r="E1707">
            <v>91.57</v>
          </cell>
          <cell r="F1707" t="str">
            <v>ED-19513</v>
          </cell>
          <cell r="G1707"/>
        </row>
        <row r="1708">
          <cell r="A1708" t="str">
            <v>ED-19512</v>
          </cell>
          <cell r="B1708" t="str">
            <v>-</v>
          </cell>
          <cell r="C1708" t="str">
            <v>ELETROCALHA LISA (150X50)MM EM CHAPA DE AÇO GALVANIZADO #18, COM TRATAMENTO PRÉ-ZINCADO, INCLUSIVE TAMPA DE ENCAIXE, FIXAÇÃO SUPERIOR, CONEXÕES E ACESSÓRIOS</v>
          </cell>
          <cell r="D1708" t="str">
            <v>M</v>
          </cell>
          <cell r="E1708">
            <v>76.680000000000007</v>
          </cell>
          <cell r="F1708" t="str">
            <v>ED-19512</v>
          </cell>
          <cell r="G1708"/>
        </row>
        <row r="1709">
          <cell r="A1709" t="str">
            <v>ED-19515</v>
          </cell>
          <cell r="B1709" t="str">
            <v>-</v>
          </cell>
          <cell r="C1709" t="str">
            <v>ELETROCALHA LISA (200X100)MM EM CHAPA DE AÇO GALVANIZADO #18, COM TRATAMENTO PRÉ-ZINCADO, INCLUSIVE TAMPA DE ENCAIXE, FIXAÇÃO SUPERIOR, CONEXÕES E ACESSÓRIOS</v>
          </cell>
          <cell r="D1709" t="str">
            <v>M</v>
          </cell>
          <cell r="E1709">
            <v>101.3</v>
          </cell>
          <cell r="F1709" t="str">
            <v>ED-19515</v>
          </cell>
          <cell r="G1709"/>
        </row>
        <row r="1710">
          <cell r="A1710" t="str">
            <v>ED-19514</v>
          </cell>
          <cell r="B1710" t="str">
            <v>-</v>
          </cell>
          <cell r="C1710" t="str">
            <v>ELETROCALHA LISA (200X50)MM EM CHAPA DE AÇO GALVANIZADO #18, COM TRATAMENTO PRÉ-ZINCADO, INCLUSIVE TAMPA DE ENCAIXE, FIXAÇÃO SUPERIOR, CONEXÕES E ACESSÓRIOS</v>
          </cell>
          <cell r="D1710" t="str">
            <v>M</v>
          </cell>
          <cell r="E1710">
            <v>86.87</v>
          </cell>
          <cell r="F1710" t="str">
            <v>ED-19514</v>
          </cell>
          <cell r="G1710"/>
        </row>
        <row r="1711">
          <cell r="A1711" t="str">
            <v>ED-19517</v>
          </cell>
          <cell r="B1711" t="str">
            <v>-</v>
          </cell>
          <cell r="C1711" t="str">
            <v>ELETROCALHA LISA (300X100)MM EM CHAPA DE AÇO GALVANIZADO #18, COM TRATAMENTO PRÉ-ZINCADO, INCLUSIVE TAMPA DE ENCAIXE, FIXAÇÃO SUPERIOR, CONEXÕES E ACESSÓRIOS</v>
          </cell>
          <cell r="D1711" t="str">
            <v>M</v>
          </cell>
          <cell r="E1711">
            <v>123.94</v>
          </cell>
          <cell r="F1711" t="str">
            <v>ED-19517</v>
          </cell>
          <cell r="G1711"/>
        </row>
        <row r="1712">
          <cell r="A1712" t="str">
            <v>ED-19516</v>
          </cell>
          <cell r="B1712" t="str">
            <v>-</v>
          </cell>
          <cell r="C1712" t="str">
            <v>ELETROCALHA LISA (300X50)MM EM CHAPA DE AÇO GALVANIZADO #18, COM TRATAMENTO PRÉ-ZINCADO, INCLUSIVE TAMPA DE ENCAIXE, FIXAÇÃO SUPERIOR, CONEXÕES E ACESSÓRIOS</v>
          </cell>
          <cell r="D1712" t="str">
            <v>M</v>
          </cell>
          <cell r="E1712">
            <v>109.12</v>
          </cell>
          <cell r="F1712" t="str">
            <v>ED-19516</v>
          </cell>
          <cell r="G1712"/>
        </row>
        <row r="1713">
          <cell r="A1713" t="str">
            <v>ED-19518</v>
          </cell>
          <cell r="B1713" t="str">
            <v>-</v>
          </cell>
          <cell r="C1713" t="str">
            <v>ELETROCALHA LISA (400X100)MM EM CHAPA DE AÇO GALVANIZADO #18, COM TRATAMENTO PRÉ-ZINCADO, INCLUSIVE TAMPA DE ENCAIXE, FIXAÇÃO SUPERIOR, CONEXÕES E ACESSÓRIOS</v>
          </cell>
          <cell r="D1713" t="str">
            <v>M</v>
          </cell>
          <cell r="E1713">
            <v>146.88</v>
          </cell>
          <cell r="F1713" t="str">
            <v>ED-19518</v>
          </cell>
          <cell r="G1713"/>
        </row>
        <row r="1714">
          <cell r="A1714" t="str">
            <v>20.16</v>
          </cell>
          <cell r="B1714">
            <v>8930</v>
          </cell>
          <cell r="C1714" t="str">
            <v>ELETROCALHA PERFURADA</v>
          </cell>
          <cell r="D1714" t="str">
            <v/>
          </cell>
          <cell r="E1714"/>
          <cell r="F1714" t="str">
            <v>20.16</v>
          </cell>
          <cell r="G1714"/>
        </row>
        <row r="1715">
          <cell r="A1715" t="str">
            <v>ED-19520</v>
          </cell>
          <cell r="B1715" t="str">
            <v>-</v>
          </cell>
          <cell r="C1715" t="str">
            <v>ELETROCALHA PERFURADA (100X100)MM EM CHAPA DE AÇO GALVANIZADO #18, COM TRATAMENTO PRÉ-ZINCADO, INCLUSIVE TAMPA DE ENCAIXE, FIXAÇÃO SUPERIOR, CONEXÕES E ACESSÓRIOS</v>
          </cell>
          <cell r="D1715" t="str">
            <v>M</v>
          </cell>
          <cell r="E1715">
            <v>82.13</v>
          </cell>
          <cell r="F1715" t="str">
            <v>ED-19520</v>
          </cell>
          <cell r="G1715"/>
        </row>
        <row r="1716">
          <cell r="A1716" t="str">
            <v>ED-19519</v>
          </cell>
          <cell r="B1716" t="str">
            <v>-</v>
          </cell>
          <cell r="C1716" t="str">
            <v>ELETROCALHA PERFURADA (100X50)MM EM CHAPA DE AÇO GALVANIZADO #18, COM TRATAMENTO PRÉ-ZINCADO, INCLUSIVE TAMPA DE ENCAIXE, FIXAÇÃO SUPERIOR, CONEXÕES E ACESSÓRIOS</v>
          </cell>
          <cell r="D1716" t="str">
            <v>M</v>
          </cell>
          <cell r="E1716">
            <v>67.540000000000006</v>
          </cell>
          <cell r="F1716" t="str">
            <v>ED-19519</v>
          </cell>
          <cell r="G1716"/>
        </row>
        <row r="1717">
          <cell r="A1717" t="str">
            <v>ED-19522</v>
          </cell>
          <cell r="B1717" t="str">
            <v>-</v>
          </cell>
          <cell r="C1717" t="str">
            <v>ELETROCALHA PERFURADA (150X100)MM EM CHAPA DE AÇO GALVANIZADO #18, COM TRATAMENTO PRÉ-ZINCADO, INCLUSIVE TAMPA DE ENCAIXE, FIXAÇÃO SUPERIOR, CONEXÕES E ACESSÓRIOS</v>
          </cell>
          <cell r="D1717" t="str">
            <v>M</v>
          </cell>
          <cell r="E1717">
            <v>91.59</v>
          </cell>
          <cell r="F1717" t="str">
            <v>ED-19522</v>
          </cell>
          <cell r="G1717"/>
        </row>
        <row r="1718">
          <cell r="A1718" t="str">
            <v>ED-19521</v>
          </cell>
          <cell r="B1718" t="str">
            <v>-</v>
          </cell>
          <cell r="C1718" t="str">
            <v>ELETROCALHA PERFURADA (150X50)MM EM CHAPA DE AÇO GALVANIZADO #18, COM TRATAMENTO PRÉ-ZINCADO, INCLUSIVE TAMPA DE ENCAIXE, FIXAÇÃO SUPERIOR, CONEXÕES E ACESSÓRIOS</v>
          </cell>
          <cell r="D1718" t="str">
            <v>M</v>
          </cell>
          <cell r="E1718">
            <v>76.69</v>
          </cell>
          <cell r="F1718" t="str">
            <v>ED-19521</v>
          </cell>
          <cell r="G1718"/>
        </row>
        <row r="1719">
          <cell r="A1719" t="str">
            <v>ED-19524</v>
          </cell>
          <cell r="B1719" t="str">
            <v>-</v>
          </cell>
          <cell r="C1719" t="str">
            <v>ELETROCALHA PERFURADA (200X100)MM EM CHAPA DE AÇO GALVANIZADO #18, COM TRATAMENTO PRÉ-ZINCADO, INCLUSIVE TAMPA DE ENCAIXE, FIXAÇÃO SUPERIOR, CONEXÕES E ACESSÓRIOS</v>
          </cell>
          <cell r="D1719" t="str">
            <v>M</v>
          </cell>
          <cell r="E1719">
            <v>101.32</v>
          </cell>
          <cell r="F1719" t="str">
            <v>ED-19524</v>
          </cell>
          <cell r="G1719"/>
        </row>
        <row r="1720">
          <cell r="A1720" t="str">
            <v>ED-19523</v>
          </cell>
          <cell r="B1720" t="str">
            <v>-</v>
          </cell>
          <cell r="C1720" t="str">
            <v>ELETROCALHA PERFURADA (200X50)MM EM CHAPA DE AÇO GALVANIZADO #18, COM TRATAMENTO PRÉ-ZINCADO, INCLUSIVE TAMPA DE ENCAIXE, FIXAÇÃO SUPERIOR, CONEXÕES E ACESSÓRIOS</v>
          </cell>
          <cell r="D1720" t="str">
            <v>M</v>
          </cell>
          <cell r="E1720">
            <v>86.88</v>
          </cell>
          <cell r="F1720" t="str">
            <v>ED-19523</v>
          </cell>
          <cell r="G1720"/>
        </row>
        <row r="1721">
          <cell r="A1721" t="str">
            <v>ED-19526</v>
          </cell>
          <cell r="B1721" t="str">
            <v>-</v>
          </cell>
          <cell r="C1721" t="str">
            <v>ELETROCALHA PERFURADA (300X100)MM EM CHAPA DE AÇO GALVANIZADO #18, COM TRATAMENTO PRÉ-ZINCADO, INCLUSIVE TAMPA DE ENCAIXE, FIXAÇÃO SUPERIOR, CONEXÕES E ACESSÓRIOS</v>
          </cell>
          <cell r="D1721" t="str">
            <v>M</v>
          </cell>
          <cell r="E1721">
            <v>123.96</v>
          </cell>
          <cell r="F1721" t="str">
            <v>ED-19526</v>
          </cell>
          <cell r="G1721"/>
        </row>
        <row r="1722">
          <cell r="A1722" t="str">
            <v>ED-19525</v>
          </cell>
          <cell r="B1722" t="str">
            <v>-</v>
          </cell>
          <cell r="C1722" t="str">
            <v>ELETROCALHA PERFURADA (300X50)MM EM CHAPA DE AÇO GALVANIZADO #18, COM TRATAMENTO PRÉ-ZINCADO, INCLUSIVE TAMPA DE ENCAIXE, FIXAÇÃO SUPERIOR, CONEXÕES E ACESSÓRIOS</v>
          </cell>
          <cell r="D1722" t="str">
            <v>M</v>
          </cell>
          <cell r="E1722">
            <v>109.14</v>
          </cell>
          <cell r="F1722" t="str">
            <v>ED-19525</v>
          </cell>
          <cell r="G1722"/>
        </row>
        <row r="1723">
          <cell r="A1723" t="str">
            <v>ED-19527</v>
          </cell>
          <cell r="B1723" t="str">
            <v>-</v>
          </cell>
          <cell r="C1723" t="str">
            <v>ELETROCALHA PERFURADA (400X100)MM EM CHAPA DE AÇO GALVANIZADO #18, COM TRATAMENTO PRÉ-ZINCADO, INCLUSIVE TAMPA DE ENCAIXE, FIXAÇÃO SUPERIOR, CONEXÕES E ACESSÓRIOS</v>
          </cell>
          <cell r="D1723" t="str">
            <v>M</v>
          </cell>
          <cell r="E1723">
            <v>146.91</v>
          </cell>
          <cell r="F1723" t="str">
            <v>ED-19527</v>
          </cell>
          <cell r="G1723"/>
        </row>
        <row r="1724">
          <cell r="A1724" t="str">
            <v>20.17</v>
          </cell>
          <cell r="B1724">
            <v>8931</v>
          </cell>
          <cell r="C1724" t="str">
            <v>VERGALHÃO DE AÇO COM ROSCA TOTAL</v>
          </cell>
          <cell r="D1724" t="str">
            <v/>
          </cell>
          <cell r="E1724"/>
          <cell r="F1724" t="str">
            <v>20.17</v>
          </cell>
          <cell r="G1724"/>
        </row>
        <row r="1725">
          <cell r="A1725" t="str">
            <v>ED-19508</v>
          </cell>
          <cell r="B1725" t="str">
            <v>-</v>
          </cell>
          <cell r="C1725" t="str">
            <v xml:space="preserve">FIXAÇÃO DE ELETROCALHA/LEITO HORIZONTAL COM LARGURA MAIOR QUE 200 MM E MENOR OU IGUAL A 400 MM EM LAJE, COM SUPORTE EM PERFILADO, INCLUSIVE PERFILADO, VERGALHÃO E ACESSÓRIOS, EXCLUSIVE ELETROCALHA/LEITO
</v>
          </cell>
          <cell r="D1725" t="str">
            <v>M</v>
          </cell>
          <cell r="E1725">
            <v>12.23</v>
          </cell>
          <cell r="F1725" t="str">
            <v>ED-19508</v>
          </cell>
          <cell r="G1725"/>
        </row>
        <row r="1726">
          <cell r="A1726" t="str">
            <v>ED-19507</v>
          </cell>
          <cell r="B1726" t="str">
            <v>-</v>
          </cell>
          <cell r="C1726" t="str">
            <v>FIXAÇÃO DE ELETROCALHA/LEITO HORIZONTAL COM LARGURA MENOR OU IGUAL A 200 MM EM LAJE, COM SUPORTE EM PERFILADO, INCLUSIVE PERFILADO, VERGALHÃO E ACESSÓRIOS, EXCLUSIVE ELETROCALHA/LEITO</v>
          </cell>
          <cell r="D1726" t="str">
            <v>M</v>
          </cell>
          <cell r="E1726">
            <v>10.59</v>
          </cell>
          <cell r="F1726" t="str">
            <v>ED-19507</v>
          </cell>
          <cell r="G1726"/>
        </row>
        <row r="1727">
          <cell r="A1727" t="str">
            <v>ED-49461</v>
          </cell>
          <cell r="B1727" t="str">
            <v>ELE-PER-080</v>
          </cell>
          <cell r="C1727" t="str">
            <v xml:space="preserve">VERGALHÃO DE AÇO COM ROSCA TOTAL PARA PERFILADO, DIÂMETRO 1/4", INCLUSIVE FORNECIMENTO, FIXAÇÃO E INSTALAÇÃO
</v>
          </cell>
          <cell r="D1727" t="str">
            <v>M</v>
          </cell>
          <cell r="E1727">
            <v>10.16</v>
          </cell>
          <cell r="F1727" t="str">
            <v>ED-49461</v>
          </cell>
          <cell r="G1727"/>
        </row>
        <row r="1728">
          <cell r="A1728" t="str">
            <v>ED-15650</v>
          </cell>
          <cell r="B1728" t="str">
            <v>-</v>
          </cell>
          <cell r="C1728" t="str">
            <v>VERGALHÃO DE AÇO COM ROSCA TOTAL PARA PERFILADO, DIÂMETRO 3/8", INCLUSIVE FORNECIMENTO, FIXAÇÃO E INSTALAÇÃO</v>
          </cell>
          <cell r="D1728" t="str">
            <v>M</v>
          </cell>
          <cell r="E1728">
            <v>13.19</v>
          </cell>
          <cell r="F1728" t="str">
            <v>ED-15650</v>
          </cell>
          <cell r="G1728"/>
        </row>
        <row r="1729">
          <cell r="A1729" t="str">
            <v>ED-15970</v>
          </cell>
          <cell r="B1729" t="str">
            <v>-</v>
          </cell>
          <cell r="C1729" t="str">
            <v>VERGALHÃO DE AÇO COM ROSCA TOTAL PARA PERFILADO, DIÂMETRO 5/16", INCLUSIVE FORNECIMENTO, FIXAÇÃO E INSTALAÇÃO</v>
          </cell>
          <cell r="D1729" t="str">
            <v>M</v>
          </cell>
          <cell r="E1729">
            <v>13.63</v>
          </cell>
          <cell r="F1729" t="str">
            <v>ED-15970</v>
          </cell>
          <cell r="G1729"/>
        </row>
        <row r="1730">
          <cell r="A1730" t="str">
            <v>20.18</v>
          </cell>
          <cell r="B1730">
            <v>8932</v>
          </cell>
          <cell r="C1730" t="str">
            <v>LUMINÁRIA</v>
          </cell>
          <cell r="D1730" t="str">
            <v/>
          </cell>
          <cell r="E1730"/>
          <cell r="F1730" t="str">
            <v>20.18</v>
          </cell>
          <cell r="G1730"/>
        </row>
        <row r="1731">
          <cell r="A1731" t="str">
            <v>ED-13345</v>
          </cell>
          <cell r="B1731" t="str">
            <v>-</v>
          </cell>
          <cell r="C1731" t="str">
            <v>LUMINÁRIA ARANDELA TIPO MEIA-LUA COMPLETA, DIÂMETRO 25 CM, PARA UMA (1) LÂMPADA LED, POTÊNCIA 15W, BULBO A65, FORNECIMENTO E INSTALAÇÃO, INCLUSIVE BASE E LÂMPADA</v>
          </cell>
          <cell r="D1731" t="str">
            <v>UN</v>
          </cell>
          <cell r="E1731">
            <v>58.89</v>
          </cell>
          <cell r="F1731" t="str">
            <v>ED-13345</v>
          </cell>
          <cell r="G1731"/>
        </row>
        <row r="1732">
          <cell r="A1732" t="str">
            <v>ED-13346</v>
          </cell>
          <cell r="B1732" t="str">
            <v>-</v>
          </cell>
          <cell r="C1732" t="str">
            <v>LUMINÁRIA ARANDELA TIPO MEIA-LUA COMPLETA, DIÂMETRO 25 CM, PARA UMA (1) LÂMPADA LED, POTÊNCIA 20W, BULBO A70, FORNECIMENTO E INSTALAÇÃO, INCLUSIVE BASE E LÂMPADA</v>
          </cell>
          <cell r="D1732" t="str">
            <v>UN</v>
          </cell>
          <cell r="E1732">
            <v>72.209999999999994</v>
          </cell>
          <cell r="F1732" t="str">
            <v>ED-13346</v>
          </cell>
          <cell r="G1732"/>
        </row>
        <row r="1733">
          <cell r="A1733" t="str">
            <v>ED-9955</v>
          </cell>
          <cell r="B1733" t="str">
            <v>-</v>
          </cell>
          <cell r="C1733" t="str">
            <v>LUMINÁRIA ARANDELA TIPO MEIA-LUA COMPLETA, DIÂMETRO 25 CM, PARA UMA (1) LÂMPADA LED, POTÊNCIA 9W, BULBO A60, FORNECIMENTO E INSTALAÇÃO, INCLUSIVE BASE E LÂMPADA</v>
          </cell>
          <cell r="D1733" t="str">
            <v>UN</v>
          </cell>
          <cell r="E1733">
            <v>54.11</v>
          </cell>
          <cell r="F1733" t="str">
            <v>ED-9955</v>
          </cell>
          <cell r="G1733"/>
        </row>
        <row r="1734">
          <cell r="A1734" t="str">
            <v>ED-9954</v>
          </cell>
          <cell r="B1734" t="str">
            <v>-</v>
          </cell>
          <cell r="C1734" t="str">
            <v>LUMINÁRIA ARANDELA TIPO MEIA-LUA, DIÂMETRO 25 CM, PARA UMA (1) LÂMPADA BASE E-27, FORNECIMENTO E INSTALAÇÃO, INCLUSIVE BASE, EXCLUSIVE LÂMPADA</v>
          </cell>
          <cell r="D1734" t="str">
            <v>UN</v>
          </cell>
          <cell r="E1734">
            <v>41.97</v>
          </cell>
          <cell r="F1734" t="str">
            <v>ED-9954</v>
          </cell>
          <cell r="G1734"/>
        </row>
        <row r="1735">
          <cell r="A1735" t="str">
            <v>ED-49405</v>
          </cell>
          <cell r="B1735" t="str">
            <v>ELE-LUM-053</v>
          </cell>
          <cell r="C1735" t="str">
            <v>LUMINÁRIA ARANDELA TIPO TARTARUGA BLINDADA COMPLETA, PARA UMA (1) LÂMPADA FLUORESCENTE COMPACTA 20W, FORNECIMENTO E INSTALAÇÃO, INCLUSIVE BASE E LÂMPADA</v>
          </cell>
          <cell r="D1735" t="str">
            <v>UN</v>
          </cell>
          <cell r="E1735">
            <v>79.52</v>
          </cell>
          <cell r="F1735" t="str">
            <v>ED-49405</v>
          </cell>
          <cell r="G1735"/>
        </row>
        <row r="1736">
          <cell r="A1736" t="str">
            <v>ED-49404</v>
          </cell>
          <cell r="B1736" t="str">
            <v>ELE-LUM-052</v>
          </cell>
          <cell r="C1736" t="str">
            <v>LUMINÁRIA ARANDELA TIPO TARTARUGA BLINDADA, PARA UMA (1) LÂMPADA BASE E-27, POTÊNCIA MÁXIMA 60W, FORNECIMENTO E INSTALAÇÃO, EXCLUSIVE BASE E LÂMPADA</v>
          </cell>
          <cell r="D1736" t="str">
            <v>UN</v>
          </cell>
          <cell r="E1736">
            <v>58.6</v>
          </cell>
          <cell r="F1736" t="str">
            <v>ED-49404</v>
          </cell>
          <cell r="G1736"/>
        </row>
        <row r="1737">
          <cell r="A1737" t="str">
            <v>ED-49403</v>
          </cell>
          <cell r="B1737" t="str">
            <v>ELE-LUM-051</v>
          </cell>
          <cell r="C1737" t="str">
            <v>LUMINÁRIA ARANDELA TIPO TARTARUGA COMPLETA, PARA UMA (1) LÂMPADA FLUORESCENTE COMPACTA 20W, FORNECIMENTO E INSTALAÇÃO, INCLUSIVE BASE E LÂMPADA</v>
          </cell>
          <cell r="D1737" t="str">
            <v>UN</v>
          </cell>
          <cell r="E1737">
            <v>55.66</v>
          </cell>
          <cell r="F1737" t="str">
            <v>ED-49403</v>
          </cell>
          <cell r="G1737"/>
        </row>
        <row r="1738">
          <cell r="A1738" t="str">
            <v>ED-49402</v>
          </cell>
          <cell r="B1738" t="str">
            <v>ELE-LUM-050</v>
          </cell>
          <cell r="C1738" t="str">
            <v>LUMINÁRIA ARANDELA TIPO TARTARUGA, PARA UMA (1) LÂMPADA BASE E-27, POTÊNCIA MÁXIMA 60W, FORNECIMENTO E INSTALAÇÃO, EXCLUSIVE BASE E LÂMPADA</v>
          </cell>
          <cell r="D1738" t="str">
            <v>UN</v>
          </cell>
          <cell r="E1738">
            <v>34.74</v>
          </cell>
          <cell r="F1738" t="str">
            <v>ED-49402</v>
          </cell>
          <cell r="G1738"/>
        </row>
        <row r="1739">
          <cell r="A1739" t="str">
            <v>ED-49387</v>
          </cell>
          <cell r="B1739" t="str">
            <v>ELE-LUM-011</v>
          </cell>
          <cell r="C1739" t="str">
            <v>LUMINÁRIA COMERCIAL CHANFRADA DE SOBREPOR COMPLETA, PARA DUAS (2) LÂMPADAS TUBULARES FLUORESCENTE 2X16W-ØT8, FORNECIMENTO E INSTALAÇÃO, INCLUSIVE BASE, REATOR E LÂMPADAS</v>
          </cell>
          <cell r="D1739" t="str">
            <v>UN</v>
          </cell>
          <cell r="E1739">
            <v>137.22999999999999</v>
          </cell>
          <cell r="F1739" t="str">
            <v>ED-49387</v>
          </cell>
          <cell r="G1739"/>
        </row>
        <row r="1740">
          <cell r="A1740" t="str">
            <v>ED-49393</v>
          </cell>
          <cell r="B1740" t="str">
            <v>ELE-LUM-026</v>
          </cell>
          <cell r="C1740" t="str">
            <v>LUMINÁRIA COMERCIAL CHANFRADA DE SOBREPOR COMPLETA, PARA DUAS (2) LÂMPADAS TUBULARES FLUORESCENTE 2X32W-ØT8, FORNECIMENTO E INSTALAÇÃO, INCLUSIVE BASE, REATOR E LÂMPADAS</v>
          </cell>
          <cell r="D1740" t="str">
            <v>UN</v>
          </cell>
          <cell r="E1740">
            <v>152.69999999999999</v>
          </cell>
          <cell r="F1740" t="str">
            <v>ED-49393</v>
          </cell>
          <cell r="G1740"/>
        </row>
        <row r="1741">
          <cell r="A1741" t="str">
            <v>ED-13338</v>
          </cell>
          <cell r="B1741" t="str">
            <v>-</v>
          </cell>
          <cell r="C1741" t="str">
            <v>LUMINÁRIA COMERCIAL CHANFRADA DE SOBREPOR COMPLETA, PARA DUAS (2) LÂMPADAS TUBULARES LED 2X18W-ØT8, TEMPERATURA DA COR 6500K, FORNECIMENTO E INSTALAÇÃO, INCLUSIVE BASE E LÂMPADAS</v>
          </cell>
          <cell r="D1741" t="str">
            <v>UN</v>
          </cell>
          <cell r="E1741">
            <v>171.91</v>
          </cell>
          <cell r="F1741" t="str">
            <v>ED-13338</v>
          </cell>
          <cell r="G1741"/>
        </row>
        <row r="1742">
          <cell r="A1742" t="str">
            <v>ED-13337</v>
          </cell>
          <cell r="B1742" t="str">
            <v>-</v>
          </cell>
          <cell r="C1742" t="str">
            <v>LUMINÁRIA COMERCIAL CHANFRADA DE SOBREPOR COMPLETA, PARA DUAS (2) LÂMPADAS TUBULARES LED 2X9W-ØT8, TEMPERATURA DA COR 6500K, FORNECIMENTO E INSTALAÇÃO, INCLUSIVE BASE E LÂMPADAS</v>
          </cell>
          <cell r="D1742" t="str">
            <v>UN</v>
          </cell>
          <cell r="E1742">
            <v>139.03</v>
          </cell>
          <cell r="F1742" t="str">
            <v>ED-13337</v>
          </cell>
          <cell r="G1742"/>
        </row>
        <row r="1743">
          <cell r="A1743" t="str">
            <v>ED-49389</v>
          </cell>
          <cell r="B1743" t="str">
            <v>ELE-LUM-016</v>
          </cell>
          <cell r="C1743" t="str">
            <v>LUMINÁRIA COMERCIAL CHANFRADA DE SOBREPOR COMPLETA, PARA QUATRO (4) LÂMPADAS TUBULARES FLUORESCENTE 4X16W-ØT8, FORNECIMENTO E INSTALAÇÃO, INCLUSIVE BASE, REATOR E LÂMPADAS</v>
          </cell>
          <cell r="D1743" t="str">
            <v>UN</v>
          </cell>
          <cell r="E1743">
            <v>237.74</v>
          </cell>
          <cell r="F1743" t="str">
            <v>ED-49389</v>
          </cell>
          <cell r="G1743"/>
        </row>
        <row r="1744">
          <cell r="A1744" t="str">
            <v>ED-49395</v>
          </cell>
          <cell r="B1744" t="str">
            <v>ELE-LUM-031</v>
          </cell>
          <cell r="C1744" t="str">
            <v>LUMINÁRIA COMERCIAL CHANFRADA DE SOBREPOR COMPLETA, PARA QUATRO (4) LÂMPADAS TUBULARES FLUORESCENTE 4X32W-ØT8, FORNECIMENTO E INSTALAÇÃO, INCLUSIVE BASE, REATOR E LÂMPADAS</v>
          </cell>
          <cell r="D1744" t="str">
            <v>UN</v>
          </cell>
          <cell r="E1744">
            <v>266</v>
          </cell>
          <cell r="F1744" t="str">
            <v>ED-49395</v>
          </cell>
          <cell r="G1744"/>
        </row>
        <row r="1745">
          <cell r="A1745" t="str">
            <v>ED-13340</v>
          </cell>
          <cell r="B1745" t="str">
            <v>-</v>
          </cell>
          <cell r="C1745" t="str">
            <v>LUMINÁRIA COMERCIAL CHANFRADA DE SOBREPOR COMPLETA, PARA QUATRO (4) LÂMPADAS TUBULARES LED 4X18W-ØT8, TEMPERATURA DA COR 6500K, FORNECIMENTO E INSTALAÇÃO, INCLUSIVE BASE E LÂMPADA</v>
          </cell>
          <cell r="D1745" t="str">
            <v>UN</v>
          </cell>
          <cell r="E1745">
            <v>304.42</v>
          </cell>
          <cell r="F1745" t="str">
            <v>ED-13340</v>
          </cell>
          <cell r="G1745"/>
        </row>
        <row r="1746">
          <cell r="A1746" t="str">
            <v>ED-13339</v>
          </cell>
          <cell r="B1746" t="str">
            <v>-</v>
          </cell>
          <cell r="C1746" t="str">
            <v>LUMINÁRIA COMERCIAL CHANFRADA DE SOBREPOR COMPLETA, PARA QUATRO (4) LÂMPADAS TUBULARES LED 4X9W-ØT8, TEMPERATURA DA COR 6500K, FORNECIMENTO E INSTALAÇÃO, INCLUSIVE BASE E LÂMPADAS</v>
          </cell>
          <cell r="D1746" t="str">
            <v>UN</v>
          </cell>
          <cell r="E1746">
            <v>241.34</v>
          </cell>
          <cell r="F1746" t="str">
            <v>ED-13339</v>
          </cell>
          <cell r="G1746"/>
        </row>
        <row r="1747">
          <cell r="A1747" t="str">
            <v>ED-49385</v>
          </cell>
          <cell r="B1747" t="str">
            <v>ELE-LUM-006</v>
          </cell>
          <cell r="C1747" t="str">
            <v>LUMINÁRIA COMERCIAL CHANFRADA DE SOBREPOR COMPLETA, PARA UMA (1) LÂMPADA TUBULAR FLUORESCENTE 1X16W-ØT8, FORNECIMENTO E INSTALAÇÃO, INCLUSIVE BASE, REATOR E LÂMPADA</v>
          </cell>
          <cell r="D1747" t="str">
            <v>UN</v>
          </cell>
          <cell r="E1747">
            <v>105.83</v>
          </cell>
          <cell r="F1747" t="str">
            <v>ED-49385</v>
          </cell>
          <cell r="G1747"/>
        </row>
        <row r="1748">
          <cell r="A1748" t="str">
            <v>ED-49391</v>
          </cell>
          <cell r="B1748" t="str">
            <v>ELE-LUM-021</v>
          </cell>
          <cell r="C1748" t="str">
            <v>LUMINÁRIA COMERCIAL CHANFRADA DE SOBREPOR COMPLETA, PARA UMA (1) LÂMPADA TUBULAR FLUORESCENTE 1X32W-ØT8, FORNECIMENTO E INSTALAÇÃO, INCLUSIVE BASE, REATOR E LÂMPADA</v>
          </cell>
          <cell r="D1748" t="str">
            <v>UN</v>
          </cell>
          <cell r="E1748">
            <v>122.67</v>
          </cell>
          <cell r="F1748" t="str">
            <v>ED-49391</v>
          </cell>
          <cell r="G1748"/>
        </row>
        <row r="1749">
          <cell r="A1749" t="str">
            <v>ED-13336</v>
          </cell>
          <cell r="B1749" t="str">
            <v>-</v>
          </cell>
          <cell r="C1749" t="str">
            <v>LUMINÁRIA COMERCIAL CHANFRADA DE SOBREPOR COMPLETA, PARA UMA (1) LÂMPADA TUBULAR LED 1X18W-ØT8, TEMPERATURA DA COR 6500K, FORNECIMENTO E INSTALAÇÃO, INCLUSIVE BASE E LÂMPADA</v>
          </cell>
          <cell r="D1749" t="str">
            <v>UN</v>
          </cell>
          <cell r="E1749">
            <v>109.61</v>
          </cell>
          <cell r="F1749" t="str">
            <v>ED-13336</v>
          </cell>
          <cell r="G1749"/>
        </row>
        <row r="1750">
          <cell r="A1750" t="str">
            <v>ED-13335</v>
          </cell>
          <cell r="B1750" t="str">
            <v>-</v>
          </cell>
          <cell r="C1750" t="str">
            <v>LUMINÁRIA COMERCIAL CHANFRADA DE SOBREPOR COMPLETA, PARA UMA (1) LÂMPADA TUBULAR LED 1X9W-ØT8, TEMPERATURA DA COR 6500K, FORNECIMENTO E INSTALAÇÃO, INCLUSIVE BASE E LÂMPADA</v>
          </cell>
          <cell r="D1750" t="str">
            <v>UN</v>
          </cell>
          <cell r="E1750">
            <v>93.3</v>
          </cell>
          <cell r="F1750" t="str">
            <v>ED-13335</v>
          </cell>
          <cell r="G1750"/>
        </row>
        <row r="1751">
          <cell r="A1751" t="str">
            <v>ED-49386</v>
          </cell>
          <cell r="B1751" t="str">
            <v>ELE-LUM-010</v>
          </cell>
          <cell r="C1751" t="str">
            <v>LUMINÁRIA COMERCIAL CHANFRADA DE SOBREPOR, PARA DUAS (2) LÂMPADAS TUBULARES FLUORESCENTE 2X16W-ØT8 OU 2X20W-ØT10 OU LED 2X9W-ØT8, FORNECIMENTO E INSTALAÇÃO, EXCLUSIVE BASE, REATOR E LÂMPADAS</v>
          </cell>
          <cell r="D1751" t="str">
            <v>UN</v>
          </cell>
          <cell r="E1751">
            <v>52.71</v>
          </cell>
          <cell r="F1751" t="str">
            <v>ED-49386</v>
          </cell>
          <cell r="G1751"/>
        </row>
        <row r="1752">
          <cell r="A1752" t="str">
            <v>ED-49392</v>
          </cell>
          <cell r="B1752" t="str">
            <v>ELE-LUM-025</v>
          </cell>
          <cell r="C1752" t="str">
            <v>LUMINÁRIA COMERCIAL CHANFRADA DE SOBREPOR, PARA DUAS (2) LÂMPADAS TUBULARES FLUORESCENTE 2X32W-ØT8 OU 2X40W-ØT10 OU LED 2X18W-ØT8, FORNECIMENTO E INSTALAÇÃO, EXCLUSIVE BASE, REATOR E LÂMPADAS</v>
          </cell>
          <cell r="D1752" t="str">
            <v>UN</v>
          </cell>
          <cell r="E1752">
            <v>60.79</v>
          </cell>
          <cell r="F1752" t="str">
            <v>ED-49392</v>
          </cell>
          <cell r="G1752"/>
        </row>
        <row r="1753">
          <cell r="A1753" t="str">
            <v>ED-49388</v>
          </cell>
          <cell r="B1753" t="str">
            <v>ELE-LUM-015</v>
          </cell>
          <cell r="C1753" t="str">
            <v>LUMINÁRIA COMERCIAL CHANFRADA DE SOBREPOR, PARA QUATRO (4) LÂMPADAS TUBULARES FLUORESCENTE 4X16W-ØT8 OU 4X20W-ØT10 OU LED 4X9W-ØT8, FORNECIMENTO E INSTALAÇÃO, EXCLUSIVE BASE, REATOR E LÂMPADAS</v>
          </cell>
          <cell r="D1753" t="str">
            <v>UN</v>
          </cell>
          <cell r="E1753">
            <v>68.7</v>
          </cell>
          <cell r="F1753" t="str">
            <v>ED-49388</v>
          </cell>
          <cell r="G1753"/>
        </row>
        <row r="1754">
          <cell r="A1754" t="str">
            <v>ED-49394</v>
          </cell>
          <cell r="B1754" t="str">
            <v>ELE-LUM-030</v>
          </cell>
          <cell r="C1754" t="str">
            <v>LUMINÁRIA COMERCIAL CHANFRADA DE SOBREPOR, PARA QUATRO (4) LÂMPADAS TUBULARES FLUORESCENTE 4X32W-ØT8 OU 4X40W-ØT10 OU LED 4X18W-ØT8, FORNECIMENTO E INSTALAÇÃO, EXCLUSIVE BASE, REATOR E LÂMPADAS</v>
          </cell>
          <cell r="D1754" t="str">
            <v>UN</v>
          </cell>
          <cell r="E1754">
            <v>82.18</v>
          </cell>
          <cell r="F1754" t="str">
            <v>ED-49394</v>
          </cell>
          <cell r="G1754"/>
        </row>
        <row r="1755">
          <cell r="A1755" t="str">
            <v>ED-49384</v>
          </cell>
          <cell r="B1755" t="str">
            <v>ELE-LUM-005</v>
          </cell>
          <cell r="C1755" t="str">
            <v>LUMINÁRIA COMERCIAL CHANFRADA DE SOBREPOR, PARA UMA (1) LÂMPADA TUBULAR FLUORESCENTE 1X16W-ØT8 OU 1X20W-ØT10 OU LED 1X9W-ØT8, FORNECIMENTO E INSTALAÇÃO, EXCLUSIVE BASE, REATOR E LÂMPADA</v>
          </cell>
          <cell r="D1755" t="str">
            <v>UN</v>
          </cell>
          <cell r="E1755">
            <v>50.14</v>
          </cell>
          <cell r="F1755" t="str">
            <v>ED-49384</v>
          </cell>
          <cell r="G1755"/>
        </row>
        <row r="1756">
          <cell r="A1756" t="str">
            <v>ED-49390</v>
          </cell>
          <cell r="B1756" t="str">
            <v>ELE-LUM-020</v>
          </cell>
          <cell r="C1756" t="str">
            <v>LUMINÁRIA COMERCIAL CHANFRADA DE SOBREPOR, PARA UMA (1) LÂMPADA TUBULAR FLUORESCENTE 1X32W-ØT8 OU 1X40W-ØT10 OU LED 1X18W-ØT8, FORNECIMENTO E INSTALAÇÃO, EXCLUSIVE BASE, REATOR E LÂMPADA</v>
          </cell>
          <cell r="D1756" t="str">
            <v>UN</v>
          </cell>
          <cell r="E1756">
            <v>54.05</v>
          </cell>
          <cell r="F1756" t="str">
            <v>ED-49390</v>
          </cell>
          <cell r="G1756"/>
        </row>
        <row r="1757">
          <cell r="A1757" t="str">
            <v>ED-13357</v>
          </cell>
          <cell r="B1757" t="str">
            <v>-</v>
          </cell>
          <cell r="C1757" t="str">
            <v>LUMINÁRIA PLAFON REDONDO DE VIDRO JATEADO REDONDO COMPLETA, DIÂMETRO 25 CM, PARA UMA (1) LÂMPADA LED, POTÊNCIA 15W, BULBO A65, FORNECIMENTO E INSTALAÇÃO, INCLUSIVE BASE E LÂMPADA</v>
          </cell>
          <cell r="D1757" t="str">
            <v>UN</v>
          </cell>
          <cell r="E1757">
            <v>52.79</v>
          </cell>
          <cell r="F1757" t="str">
            <v>ED-13357</v>
          </cell>
          <cell r="G1757"/>
        </row>
        <row r="1758">
          <cell r="A1758" t="str">
            <v>ED-13356</v>
          </cell>
          <cell r="B1758" t="str">
            <v>-</v>
          </cell>
          <cell r="C1758" t="str">
            <v>LUMINÁRIA PLAFON REDONDO DE VIDRO JATEADO REDONDO COMPLETA, DIÂMETRO 25 CM, PARA UMA (1) LÂMPADA LED, POTÊNCIA 9W, BULBO A60, FORNECIMENTO E INSTALAÇÃO, INCLUSIVE BASE E LÂMPADA</v>
          </cell>
          <cell r="D1758" t="str">
            <v>UN</v>
          </cell>
          <cell r="E1758">
            <v>48.01</v>
          </cell>
          <cell r="F1758" t="str">
            <v>ED-13356</v>
          </cell>
          <cell r="G1758"/>
        </row>
        <row r="1759">
          <cell r="A1759" t="str">
            <v>ED-13355</v>
          </cell>
          <cell r="B1759" t="str">
            <v>-</v>
          </cell>
          <cell r="C1759" t="str">
            <v>LUMINÁRIA PLAFON REDONDO DE VIDRO JATEADO REDONDO, DIÂMETRO 25 CM, PARA UMA (1) LÂMPADA BASE E-27, FORNECIMENTO E INSTALAÇÃO, INCLUSIVE BASE, EXCLUSIVE LÂMPADA</v>
          </cell>
          <cell r="D1759" t="str">
            <v>UN</v>
          </cell>
          <cell r="E1759">
            <v>35.869999999999997</v>
          </cell>
          <cell r="F1759" t="str">
            <v>ED-13355</v>
          </cell>
          <cell r="G1759"/>
        </row>
        <row r="1760">
          <cell r="A1760" t="str">
            <v>ED-49408</v>
          </cell>
          <cell r="B1760" t="str">
            <v>ELE-LUM-065</v>
          </cell>
          <cell r="C1760" t="str">
            <v>LUMINÁRIA REFLETORA PARA ILUMINAÇÃO PÚBLICA COM LÂMPADA VAPOR DE MERCÚRIO, 2 REFLETORES DE 250W EM POSTE DE CONCRETO COM 9 M DE ALTURA (COMPLETA)</v>
          </cell>
          <cell r="D1760" t="str">
            <v>UN</v>
          </cell>
          <cell r="E1760">
            <v>1697.34</v>
          </cell>
          <cell r="F1760" t="str">
            <v>ED-49408</v>
          </cell>
          <cell r="G1760"/>
        </row>
        <row r="1761">
          <cell r="A1761" t="str">
            <v>ED-49410</v>
          </cell>
          <cell r="B1761" t="str">
            <v>ELE-LUM-075</v>
          </cell>
          <cell r="C1761" t="str">
            <v>LUMINÁRIA REFLETORA PARA ILUMINAÇÃO PÚBLICA COM LÂMPADA VAPOR DE MERCÚRIO, 3 REFLETORES DE 400W EM POSTE DE CONCRETO COM 11 M DE ALTURA (COMPLETA)</v>
          </cell>
          <cell r="D1761" t="str">
            <v>UN</v>
          </cell>
          <cell r="E1761">
            <v>2547.5</v>
          </cell>
          <cell r="F1761" t="str">
            <v>ED-49410</v>
          </cell>
          <cell r="G1761"/>
        </row>
        <row r="1762">
          <cell r="A1762" t="str">
            <v>ED-49409</v>
          </cell>
          <cell r="B1762" t="str">
            <v>ELE-LUM-070</v>
          </cell>
          <cell r="C1762" t="str">
            <v>LUMINÁRIA REFLETORA PARA ILUMINAÇÃO PÚBLICA COM LÂMPADA VAPOR DE MERCÚRIO, 6 REFLETORES DE 400W EM POSTE DE CONCRETO COM 9 M DE ALTURA (COMPLETA)</v>
          </cell>
          <cell r="D1762" t="str">
            <v>UN</v>
          </cell>
          <cell r="E1762">
            <v>1723.96</v>
          </cell>
          <cell r="F1762" t="str">
            <v>ED-49409</v>
          </cell>
          <cell r="G1762"/>
        </row>
        <row r="1763">
          <cell r="A1763" t="str">
            <v>ED-49406</v>
          </cell>
          <cell r="B1763" t="str">
            <v>ELE-LUM-055</v>
          </cell>
          <cell r="C1763" t="str">
            <v>LUMINÁRIA REFLETORA PARA ILUMINAÇÃO PÚBLICA PARA LÂMPADA VAPOR DE MERCÚRIO, SÓDIO E METÁLICA, 1 PÉTALA, POSTE DE AÇO GALVANIZADO COM 10 M DE ALTURA LIVRE (COMPLETA)</v>
          </cell>
          <cell r="D1763" t="str">
            <v>UN</v>
          </cell>
          <cell r="E1763">
            <v>2120.27</v>
          </cell>
          <cell r="F1763" t="str">
            <v>ED-49406</v>
          </cell>
          <cell r="G1763"/>
        </row>
        <row r="1764">
          <cell r="A1764" t="str">
            <v>ED-49407</v>
          </cell>
          <cell r="B1764" t="str">
            <v>ELE-LUM-060</v>
          </cell>
          <cell r="C1764" t="str">
            <v>LUMINÁRIA REFLETORA PARA ILUMINAÇÃO PÚBLICA PARA LÂMPADA VAPOR DE MERCÚRIO, SÓDIO E METÁLICA, 2 PÉTALAS, POSTE DE AÇO GALVANIZADO COM 10 M DE ALTURA LIVRE (COMPLETA)</v>
          </cell>
          <cell r="D1764" t="str">
            <v>UN</v>
          </cell>
          <cell r="E1764">
            <v>2564.52</v>
          </cell>
          <cell r="F1764" t="str">
            <v>ED-49407</v>
          </cell>
          <cell r="G1764"/>
        </row>
        <row r="1765">
          <cell r="A1765" t="str">
            <v>ED-49401</v>
          </cell>
          <cell r="B1765" t="str">
            <v>ELE-LUM-046</v>
          </cell>
          <cell r="C1765" t="str">
            <v>LUMINÁRIA TIPO DROPS COM BASE SUPORTE GALVANIZADA E GLOBO LEITOSO COMPLETA, PARA UMA (1) LÂMPADA FLUORESCENTE COMPACTA DE 20W, FORNECIMENTO E INSTALAÇÃO, INCLUSIVE BASE E LÂMPADA</v>
          </cell>
          <cell r="D1765" t="str">
            <v>UN</v>
          </cell>
          <cell r="E1765">
            <v>69.84</v>
          </cell>
          <cell r="F1765" t="str">
            <v>ED-49401</v>
          </cell>
          <cell r="G1765"/>
        </row>
        <row r="1766">
          <cell r="A1766" t="str">
            <v>ED-13354</v>
          </cell>
          <cell r="B1766" t="str">
            <v>-</v>
          </cell>
          <cell r="C1766" t="str">
            <v>LUMINÁRIA TIPO DROPS COM BASE SUPORTE GALVANIZADA E GLOBO LEITOSO COMPLETA, PARA UMA (1) LÂMPADA LED, POTÊNCIA 15W, BULBO A65, FORNECIMENTO E INSTALAÇÃO, INCLUSIVE BASE E LÂMPADA</v>
          </cell>
          <cell r="D1766" t="str">
            <v>UN</v>
          </cell>
          <cell r="E1766">
            <v>73.88</v>
          </cell>
          <cell r="F1766" t="str">
            <v>ED-13354</v>
          </cell>
          <cell r="G1766"/>
        </row>
        <row r="1767">
          <cell r="A1767" t="str">
            <v>ED-13353</v>
          </cell>
          <cell r="B1767" t="str">
            <v>-</v>
          </cell>
          <cell r="C1767" t="str">
            <v>LUMINÁRIA TIPO DROPS COM BASE SUPORTE GALVANIZADA E GLOBO LEITOSO COMPLETA, PARA UMA (1) LÂMPADA LED, POTÊNCIA 9W, BULBO A60, FORNECIMENTO E INSTALAÇÃO, INCLUSIVE BASE E LÂMPADA</v>
          </cell>
          <cell r="D1767" t="str">
            <v>UN</v>
          </cell>
          <cell r="E1767">
            <v>69.099999999999994</v>
          </cell>
          <cell r="F1767" t="str">
            <v>ED-13353</v>
          </cell>
          <cell r="G1767"/>
        </row>
        <row r="1768">
          <cell r="A1768" t="str">
            <v>ED-49400</v>
          </cell>
          <cell r="B1768" t="str">
            <v>ELE-LUM-045</v>
          </cell>
          <cell r="C1768" t="str">
            <v>LUMINÁRIA TIPO DROPS COM BASE SUPORTE GALVANIZADA E GLOBO LEITOSO, PARA UMA (1) LÂMPADA BASE E-27, FORNECIMENTO E INSTALAÇÃO, EXCLUSIVE BASE E LÂMPADA</v>
          </cell>
          <cell r="D1768" t="str">
            <v>UN</v>
          </cell>
          <cell r="E1768">
            <v>48.92</v>
          </cell>
          <cell r="F1768" t="str">
            <v>ED-49400</v>
          </cell>
          <cell r="G1768"/>
        </row>
        <row r="1769">
          <cell r="A1769" t="str">
            <v>ED-49496</v>
          </cell>
          <cell r="B1769" t="str">
            <v>ELE-PRO-005</v>
          </cell>
          <cell r="C1769" t="str">
            <v>PROJETOR EXTERNO PARA LÂMPADA A VAPOR DE MERCÚRIO , DE IODETO METÁLICO OU DE SÓDIO, COM ÂNGULO REGULÁVEL, COM ALOJAMENTO PARA REATOR, COMPLETO</v>
          </cell>
          <cell r="D1769" t="str">
            <v>UN</v>
          </cell>
          <cell r="E1769">
            <v>432.73</v>
          </cell>
          <cell r="F1769" t="str">
            <v>ED-49496</v>
          </cell>
          <cell r="G1769"/>
        </row>
        <row r="1770">
          <cell r="A1770" t="str">
            <v>20.19</v>
          </cell>
          <cell r="B1770">
            <v>8933</v>
          </cell>
          <cell r="C1770" t="str">
            <v>REATOR ELETRÔNICO</v>
          </cell>
          <cell r="D1770" t="str">
            <v/>
          </cell>
          <cell r="E1770"/>
          <cell r="F1770" t="str">
            <v>20.19</v>
          </cell>
          <cell r="G1770"/>
        </row>
        <row r="1771">
          <cell r="A1771" t="str">
            <v>ED-49514</v>
          </cell>
          <cell r="B1771" t="str">
            <v>ELE-REA-010</v>
          </cell>
          <cell r="C1771" t="str">
            <v>REATOR ELETRÔNICO, ALTO FATOR DE POTÊNCIA (A.F.P), PARTIDA RÁPIDA, PARA DUAS (2) LÂMPADAS TUBULARES, POTÊNCIA 16W, FORNECIMENTO E INSTALAÇÃO</v>
          </cell>
          <cell r="D1771" t="str">
            <v>UN</v>
          </cell>
          <cell r="E1771">
            <v>30.08</v>
          </cell>
          <cell r="F1771" t="str">
            <v>ED-49514</v>
          </cell>
          <cell r="G1771"/>
        </row>
        <row r="1772">
          <cell r="A1772" t="str">
            <v>ED-49518</v>
          </cell>
          <cell r="B1772" t="str">
            <v>ELE-REA-030</v>
          </cell>
          <cell r="C1772" t="str">
            <v>REATOR ELETRÔNICO, ALTO FATOR DE POTÊNCIA (A.F.P), PARTIDA RÁPIDA, PARA DUAS (2) LÂMPADAS TUBULARES, POTÊNCIA 20W, FORNECIMENTO E INSTALAÇÃO</v>
          </cell>
          <cell r="D1772" t="str">
            <v>UN</v>
          </cell>
          <cell r="E1772">
            <v>32.47</v>
          </cell>
          <cell r="F1772" t="str">
            <v>ED-49518</v>
          </cell>
          <cell r="G1772"/>
        </row>
        <row r="1773">
          <cell r="A1773" t="str">
            <v>ED-49516</v>
          </cell>
          <cell r="B1773" t="str">
            <v>ELE-REA-020</v>
          </cell>
          <cell r="C1773" t="str">
            <v>REATOR ELETRÔNICO, ALTO FATOR DE POTÊNCIA (A.F.P), PARTIDA RÁPIDA, PARA DUAS (2) LÂMPADAS TUBULARES, POTÊNCIA 32W, FORNECIMENTO E INSTALAÇÃO</v>
          </cell>
          <cell r="D1773" t="str">
            <v>UN</v>
          </cell>
          <cell r="E1773">
            <v>36.81</v>
          </cell>
          <cell r="F1773" t="str">
            <v>ED-49516</v>
          </cell>
          <cell r="G1773"/>
        </row>
        <row r="1774">
          <cell r="A1774" t="str">
            <v>ED-49520</v>
          </cell>
          <cell r="B1774" t="str">
            <v>ELE-REA-040</v>
          </cell>
          <cell r="C1774" t="str">
            <v>REATOR ELETRÔNICO, ALTO FATOR DE POTÊNCIA (A.F.P), PARTIDA RÁPIDA, PARA DUAS (2) LÂMPADAS TUBULARES, POTÊNCIA 40W, FORNECIMENTO E INSTALAÇÃO</v>
          </cell>
          <cell r="D1774" t="str">
            <v>UN</v>
          </cell>
          <cell r="E1774">
            <v>34.69</v>
          </cell>
          <cell r="F1774" t="str">
            <v>ED-49520</v>
          </cell>
          <cell r="G1774"/>
        </row>
        <row r="1775">
          <cell r="A1775" t="str">
            <v>ED-49513</v>
          </cell>
          <cell r="B1775" t="str">
            <v>ELE-REA-005</v>
          </cell>
          <cell r="C1775" t="str">
            <v>REATOR ELETRÔNICO, ALTO FATOR DE POTÊNCIA (A.F.P), PARTIDA RÁPIDA, PARA UMA (1) LÂMPADA TUBULAR, POTÊNCIA 16W, FORNECIMENTO E INSTALAÇÃO</v>
          </cell>
          <cell r="D1775" t="str">
            <v>UN</v>
          </cell>
          <cell r="E1775">
            <v>28.47</v>
          </cell>
          <cell r="F1775" t="str">
            <v>ED-49513</v>
          </cell>
          <cell r="G1775"/>
        </row>
        <row r="1776">
          <cell r="A1776" t="str">
            <v>ED-49517</v>
          </cell>
          <cell r="B1776" t="str">
            <v>ELE-REA-025</v>
          </cell>
          <cell r="C1776" t="str">
            <v>REATOR ELETRÔNICO, ALTO FATOR DE POTÊNCIA (A.F.P), PARTIDA RÁPIDA, PARA UMA (1) LÂMPADA TUBULAR, POTÊNCIA 20W, FORNECIMENTO E INSTALAÇÃO</v>
          </cell>
          <cell r="D1776" t="str">
            <v>UN</v>
          </cell>
          <cell r="E1776">
            <v>26.88</v>
          </cell>
          <cell r="F1776" t="str">
            <v>ED-49517</v>
          </cell>
          <cell r="G1776"/>
        </row>
        <row r="1777">
          <cell r="A1777" t="str">
            <v>ED-49515</v>
          </cell>
          <cell r="B1777" t="str">
            <v>ELE-REA-015</v>
          </cell>
          <cell r="C1777" t="str">
            <v>REATOR ELETRÔNICO, ALTO FATOR DE POTÊNCIA (A.F.P), PARTIDA RÁPIDA, PARA UMA (1) LÂMPADA TUBULAR, POTÊNCIA 32W, FORNECIMENTO E INSTALAÇÃO</v>
          </cell>
          <cell r="D1777" t="str">
            <v>UN</v>
          </cell>
          <cell r="E1777">
            <v>41.07</v>
          </cell>
          <cell r="F1777" t="str">
            <v>ED-49515</v>
          </cell>
          <cell r="G1777"/>
        </row>
        <row r="1778">
          <cell r="A1778" t="str">
            <v>ED-49519</v>
          </cell>
          <cell r="B1778" t="str">
            <v>ELE-REA-035</v>
          </cell>
          <cell r="C1778" t="str">
            <v>REATOR ELETRÔNICO, ALTO FATOR DE POTÊNCIA (A.F.P), PARTIDA RÁPIDA, PARA UMA (1) LÂMPADA TUBULAR, POTÊNCIA 40W, FORNECIMENTO E INSTALAÇÃO</v>
          </cell>
          <cell r="D1778" t="str">
            <v>UN</v>
          </cell>
          <cell r="E1778">
            <v>26.88</v>
          </cell>
          <cell r="F1778" t="str">
            <v>ED-49519</v>
          </cell>
          <cell r="G1778"/>
        </row>
        <row r="1779">
          <cell r="A1779" t="str">
            <v>20.20</v>
          </cell>
          <cell r="B1779">
            <v>8934</v>
          </cell>
          <cell r="C1779" t="str">
            <v>LÂMPADA E ACESSÓRIOS</v>
          </cell>
          <cell r="D1779" t="str">
            <v/>
          </cell>
          <cell r="E1779"/>
          <cell r="F1779" t="str">
            <v>20.20</v>
          </cell>
          <cell r="G1779"/>
        </row>
        <row r="1780">
          <cell r="A1780" t="str">
            <v>ED-49371</v>
          </cell>
          <cell r="B1780" t="str">
            <v>ELE-LAM-025</v>
          </cell>
          <cell r="C1780" t="str">
            <v>LÂMPADA COMPACTADA ELETRÔNICA FLUORESCENTE, BASE E27, POTÊNCIA 11W, TENSÃO 110-127V, FORNECIMENTO E INSTALAÇÃO, EXCLUSIVE LUMINÁRIA</v>
          </cell>
          <cell r="D1780" t="str">
            <v>UN</v>
          </cell>
          <cell r="E1780">
            <v>10.86</v>
          </cell>
          <cell r="F1780" t="str">
            <v>ED-49371</v>
          </cell>
          <cell r="G1780"/>
        </row>
        <row r="1781">
          <cell r="A1781" t="str">
            <v>ED-49372</v>
          </cell>
          <cell r="B1781" t="str">
            <v>ELE-LAM-030</v>
          </cell>
          <cell r="C1781" t="str">
            <v>LÂMPADA COMPACTADA ELETRÔNICA FLUORESCENTE, BASE E27, POTÊNCIA 15W, TENSÃO 110-127V, FORNECIMENTO E INSTALAÇÃO, EXCLUSIVE LUMINÁRIA</v>
          </cell>
          <cell r="D1781" t="str">
            <v>UN</v>
          </cell>
          <cell r="E1781">
            <v>11.23</v>
          </cell>
          <cell r="F1781" t="str">
            <v>ED-49372</v>
          </cell>
          <cell r="G1781"/>
        </row>
        <row r="1782">
          <cell r="A1782" t="str">
            <v>ED-49373</v>
          </cell>
          <cell r="B1782" t="str">
            <v>ELE-LAM-035</v>
          </cell>
          <cell r="C1782" t="str">
            <v>LÂMPADA COMPACTADA ELETRÔNICA FLUORESCENTE, BASE E27, POTÊNCIA 20W, TENSÃO 110-127V, FORNECIMENTO E INSTALAÇÃO, EXCLUSIVE LUMINÁRIA</v>
          </cell>
          <cell r="D1782" t="str">
            <v>UN</v>
          </cell>
          <cell r="E1782">
            <v>12.88</v>
          </cell>
          <cell r="F1782" t="str">
            <v>ED-49373</v>
          </cell>
          <cell r="G1782"/>
        </row>
        <row r="1783">
          <cell r="A1783" t="str">
            <v>ED-49374</v>
          </cell>
          <cell r="B1783" t="str">
            <v>ELE-LAM-040</v>
          </cell>
          <cell r="C1783" t="str">
            <v>LÂMPADA COMPACTADA ELETRÔNICA FLUORESCENTE, BASE E27, POTÊNCIA 23W, TENSÃO 110-127V, FORNECIMENTO E INSTALAÇÃO, EXCLUSIVE LUMINÁRIA</v>
          </cell>
          <cell r="D1783" t="str">
            <v>UN</v>
          </cell>
          <cell r="E1783">
            <v>13.16</v>
          </cell>
          <cell r="F1783" t="str">
            <v>ED-49374</v>
          </cell>
          <cell r="G1783"/>
        </row>
        <row r="1784">
          <cell r="A1784" t="str">
            <v>ED-49370</v>
          </cell>
          <cell r="B1784" t="str">
            <v>ELE-LAM-020</v>
          </cell>
          <cell r="C1784" t="str">
            <v>LÂMPADA COMPACTADA ELETRÔNICA FLUORESCENTE, BASE E27, POTÊNCIA 9W, TENSÃO 110-127V, FORNECIMENTO E INSTALAÇÃO, EXCLUSIVE LUMINÁRIA</v>
          </cell>
          <cell r="D1784" t="str">
            <v>UN</v>
          </cell>
          <cell r="E1784">
            <v>10.94</v>
          </cell>
          <cell r="F1784" t="str">
            <v>ED-49370</v>
          </cell>
          <cell r="G1784"/>
        </row>
        <row r="1785">
          <cell r="A1785" t="str">
            <v>ED-13343</v>
          </cell>
          <cell r="B1785" t="str">
            <v>-</v>
          </cell>
          <cell r="C1785" t="str">
            <v>LÂMPADA LED, BASE E27, POTÊNCIA 15W, BULBO A65, TEMPERATURA DA COR 6500K, TENSÃO 110-127V, FORNECIMENTO E INSTALAÇÃO, EXCLUSIVE LUMINÁRIA</v>
          </cell>
          <cell r="D1785" t="str">
            <v>UN</v>
          </cell>
          <cell r="E1785">
            <v>16.920000000000002</v>
          </cell>
          <cell r="F1785" t="str">
            <v>ED-13343</v>
          </cell>
          <cell r="G1785"/>
        </row>
        <row r="1786">
          <cell r="A1786" t="str">
            <v>ED-13344</v>
          </cell>
          <cell r="B1786" t="str">
            <v>-</v>
          </cell>
          <cell r="C1786" t="str">
            <v>LÂMPADA LED, BASE E27, POTÊNCIA 20W, BULBO A70, TEMPERATURA DA COR 6500K, TENSÃO 110-127V, FORNECIMENTO E INSTALAÇÃO, EXCLUSIVE LUMINÁRIA</v>
          </cell>
          <cell r="D1786" t="str">
            <v>UN</v>
          </cell>
          <cell r="E1786">
            <v>30.24</v>
          </cell>
          <cell r="F1786" t="str">
            <v>ED-13344</v>
          </cell>
          <cell r="G1786"/>
        </row>
        <row r="1787">
          <cell r="A1787" t="str">
            <v>ED-13342</v>
          </cell>
          <cell r="B1787" t="str">
            <v>-</v>
          </cell>
          <cell r="C1787" t="str">
            <v>LÂMPADA LED, BASE E27, POTÊNCIA 9W, BULBO A60, TEMPERATURA DA COR 6500K, TENSÃO 110-127V, FORNECIMENTO E INSTALAÇÃO, EXCLUSIVE LUMINÁRIA</v>
          </cell>
          <cell r="D1787" t="str">
            <v>UN</v>
          </cell>
          <cell r="E1787">
            <v>12.14</v>
          </cell>
          <cell r="F1787" t="str">
            <v>ED-13342</v>
          </cell>
          <cell r="G1787"/>
        </row>
        <row r="1788">
          <cell r="A1788" t="str">
            <v>ED-49379</v>
          </cell>
          <cell r="B1788" t="str">
            <v>ELE-LAM-057</v>
          </cell>
          <cell r="C1788" t="str">
            <v>LÂMPADA MISTA DE 160W/220V</v>
          </cell>
          <cell r="D1788" t="str">
            <v>UN</v>
          </cell>
          <cell r="E1788">
            <v>22.69</v>
          </cell>
          <cell r="F1788" t="str">
            <v>ED-49379</v>
          </cell>
          <cell r="G1788"/>
        </row>
        <row r="1789">
          <cell r="A1789" t="str">
            <v>ED-49375</v>
          </cell>
          <cell r="B1789" t="str">
            <v>ELE-LAM-045</v>
          </cell>
          <cell r="C1789" t="str">
            <v>LÂMPADA TUBULAR FLUORESCENTE, BASE G13, POTÊNCIA 16W, FORNECIMENTO E INSTALAÇÃO, EXCLUSIVE REATOR E LUMINÁRIA</v>
          </cell>
          <cell r="D1789" t="str">
            <v>UN</v>
          </cell>
          <cell r="E1789">
            <v>10.77</v>
          </cell>
          <cell r="F1789" t="str">
            <v>ED-49375</v>
          </cell>
          <cell r="G1789"/>
        </row>
        <row r="1790">
          <cell r="A1790" t="str">
            <v>ED-49377</v>
          </cell>
          <cell r="B1790" t="str">
            <v>ELE-LAM-055</v>
          </cell>
          <cell r="C1790" t="str">
            <v xml:space="preserve">LÂMPADA TUBULAR FLUORESCENTE, BASE G13, POTÊNCIA 20W, FORNECIMENTO E INSTALAÇÃO, EXCLUSIVE REATOR E LUMINÁRIA
</v>
          </cell>
          <cell r="D1790" t="str">
            <v>UN</v>
          </cell>
          <cell r="E1790">
            <v>10.9</v>
          </cell>
          <cell r="F1790" t="str">
            <v>ED-49377</v>
          </cell>
          <cell r="G1790"/>
        </row>
        <row r="1791">
          <cell r="A1791" t="str">
            <v>ED-49376</v>
          </cell>
          <cell r="B1791" t="str">
            <v>ELE-LAM-050</v>
          </cell>
          <cell r="C1791" t="str">
            <v>LÂMPADA TUBULAR FLUORESCENTE, BASE G13, POTÊNCIA 32W, FORNECIMENTO E INSTALAÇÃO, EXCLUSIVE REATOR E LUMINÁRIA</v>
          </cell>
          <cell r="D1791" t="str">
            <v>UN</v>
          </cell>
          <cell r="E1791">
            <v>11.1</v>
          </cell>
          <cell r="F1791" t="str">
            <v>ED-49376</v>
          </cell>
          <cell r="G1791"/>
        </row>
        <row r="1792">
          <cell r="A1792" t="str">
            <v>ED-49378</v>
          </cell>
          <cell r="B1792" t="str">
            <v>ELE-LAM-056</v>
          </cell>
          <cell r="C1792" t="str">
            <v>LÂMPADA TUBULAR FLUORESCENTE, BASE G13, POTÊNCIA 40W, FORNECIMENTO E INSTALAÇÃO, EXCLUSIVE REATOR E LUMINÁRIA</v>
          </cell>
          <cell r="D1792" t="str">
            <v>UN</v>
          </cell>
          <cell r="E1792">
            <v>10.9</v>
          </cell>
          <cell r="F1792" t="str">
            <v>ED-49378</v>
          </cell>
          <cell r="G1792"/>
        </row>
        <row r="1793">
          <cell r="A1793" t="str">
            <v>ED-9973</v>
          </cell>
          <cell r="B1793" t="str">
            <v>-</v>
          </cell>
          <cell r="C1793" t="str">
            <v>LÂMPADA TUBULAR LED, BASE G13, POTÊNCIA 18W, DIÂMETRO 26MM/T8, TEMPERATURA DA COR 6500K, FORNECIMENTO E INSTALAÇÃO, EXCLUSIVE LUMINÁRIA</v>
          </cell>
          <cell r="D1793" t="str">
            <v>UN</v>
          </cell>
          <cell r="E1793">
            <v>39.11</v>
          </cell>
          <cell r="F1793" t="str">
            <v>ED-9973</v>
          </cell>
          <cell r="G1793"/>
        </row>
        <row r="1794">
          <cell r="A1794" t="str">
            <v>ED-9974</v>
          </cell>
          <cell r="B1794" t="str">
            <v>-</v>
          </cell>
          <cell r="C1794" t="str">
            <v>LÂMPADA TUBULAR LED, BASE G13, POTÊNCIA 40W, DIÂMETRO 26MM/T8, TEMPERATURA DA COR 6500K, FORNECIMENTO E INSTALAÇÃO, EXCLUSIVE LUMINÁRIA</v>
          </cell>
          <cell r="D1794" t="str">
            <v>UN</v>
          </cell>
          <cell r="E1794">
            <v>65.099999999999994</v>
          </cell>
          <cell r="F1794" t="str">
            <v>ED-9974</v>
          </cell>
          <cell r="G1794"/>
        </row>
        <row r="1795">
          <cell r="A1795" t="str">
            <v>ED-9972</v>
          </cell>
          <cell r="B1795" t="str">
            <v>-</v>
          </cell>
          <cell r="C1795" t="str">
            <v>LÂMPADA TUBULAR LED, BASE G13, POTÊNCIA 9W, DIÂMETRO 26MM/T8, TEMPERATURA DA COR 6500K, FORNECIMENTO E INSTALAÇÃO, EXCLUSIVE LUMINÁRIA</v>
          </cell>
          <cell r="D1795" t="str">
            <v>UN</v>
          </cell>
          <cell r="E1795">
            <v>26.71</v>
          </cell>
          <cell r="F1795" t="str">
            <v>ED-9972</v>
          </cell>
          <cell r="G1795"/>
        </row>
        <row r="1796">
          <cell r="A1796" t="str">
            <v>ED-49380</v>
          </cell>
          <cell r="B1796" t="str">
            <v>ELE-LAM-060</v>
          </cell>
          <cell r="C1796" t="str">
            <v>RECEPTÁCULO DE PORCELANA PARA LÂMPADA COM ROSCA E-27, FORNECIMENTO E INSTALAÇÃO</v>
          </cell>
          <cell r="D1796" t="str">
            <v>UN</v>
          </cell>
          <cell r="E1796">
            <v>8.0399999999999991</v>
          </cell>
          <cell r="F1796" t="str">
            <v>ED-49380</v>
          </cell>
          <cell r="G1796"/>
        </row>
        <row r="1797">
          <cell r="A1797" t="str">
            <v>20.21</v>
          </cell>
          <cell r="B1797">
            <v>8936</v>
          </cell>
          <cell r="C1797" t="str">
            <v>DUTO CORRUGADO EM PEAD</v>
          </cell>
          <cell r="D1797" t="str">
            <v/>
          </cell>
          <cell r="E1797"/>
          <cell r="F1797" t="str">
            <v>20.21</v>
          </cell>
          <cell r="G1797"/>
        </row>
        <row r="1798">
          <cell r="A1798" t="str">
            <v>ED-49298</v>
          </cell>
          <cell r="B1798" t="str">
            <v>ELE-DUT-020</v>
          </cell>
          <cell r="C1798" t="str">
            <v>DUTO CORRUGADO EM PEAD (POLIETILENO DE ALTA DENSIDADE), PARA PROTEÇÃO DE CABOS SUBTERRÂNEOS DN 100 MM (4")</v>
          </cell>
          <cell r="D1798" t="str">
            <v>M</v>
          </cell>
          <cell r="E1798">
            <v>48.84</v>
          </cell>
          <cell r="F1798" t="str">
            <v>ED-49298</v>
          </cell>
          <cell r="G1798"/>
        </row>
        <row r="1799">
          <cell r="A1799" t="str">
            <v>ED-49299</v>
          </cell>
          <cell r="B1799" t="str">
            <v>ELE-DUT-025</v>
          </cell>
          <cell r="C1799" t="str">
            <v>DUTO CORRUGADO EM PEAD (POLIETILENO DE ALTA DENSIDADE), PARA PROTEÇÃO DE CABOS SUBTERRÂNEOS DN 125 MM (5")</v>
          </cell>
          <cell r="D1799" t="str">
            <v>M</v>
          </cell>
          <cell r="E1799">
            <v>72.05</v>
          </cell>
          <cell r="F1799" t="str">
            <v>ED-49299</v>
          </cell>
          <cell r="G1799"/>
        </row>
        <row r="1800">
          <cell r="A1800" t="str">
            <v>ED-49300</v>
          </cell>
          <cell r="B1800" t="str">
            <v>ELE-DUT-030</v>
          </cell>
          <cell r="C1800" t="str">
            <v>DUTO CORRUGADO EM PEAD (POLIETILENO DE ALTA DENSIDADE), PARA PROTEÇÃO DE CABOS SUBTERRÂNEOS DN 150 MM (6")</v>
          </cell>
          <cell r="D1800" t="str">
            <v>M</v>
          </cell>
          <cell r="E1800">
            <v>94.01</v>
          </cell>
          <cell r="F1800" t="str">
            <v>ED-49300</v>
          </cell>
          <cell r="G1800"/>
        </row>
        <row r="1801">
          <cell r="A1801" t="str">
            <v>ED-4155</v>
          </cell>
          <cell r="B1801" t="str">
            <v>-</v>
          </cell>
          <cell r="C1801" t="str">
            <v>DUTO CORRUGADO EM PEAD (POLIETILENO DE ALTA DENSIDADE), PARA PROTEÇÃO DE CABOS SUBTERRÂNEOS DN 30 MM (1.1/4")</v>
          </cell>
          <cell r="D1801" t="str">
            <v>M</v>
          </cell>
          <cell r="E1801">
            <v>20.91</v>
          </cell>
          <cell r="F1801" t="str">
            <v>ED-4155</v>
          </cell>
          <cell r="G1801"/>
        </row>
        <row r="1802">
          <cell r="A1802" t="str">
            <v>ED-49295</v>
          </cell>
          <cell r="B1802" t="str">
            <v>ELE-DUT-005</v>
          </cell>
          <cell r="C1802" t="str">
            <v>DUTO CORRUGADO EM PEAD (POLIETILENO DE ALTA DENSIDADE), PARA PROTEÇÃO DE CABOS SUBTERRÂNEOS DN 40 MM (1.1/2")</v>
          </cell>
          <cell r="D1802" t="str">
            <v>M</v>
          </cell>
          <cell r="E1802">
            <v>21.5</v>
          </cell>
          <cell r="F1802" t="str">
            <v>ED-49295</v>
          </cell>
          <cell r="G1802"/>
        </row>
        <row r="1803">
          <cell r="A1803" t="str">
            <v>ED-49296</v>
          </cell>
          <cell r="B1803" t="str">
            <v>ELE-DUT-010</v>
          </cell>
          <cell r="C1803" t="str">
            <v>DUTO CORRUGADO EM PEAD (POLIETILENO DE ALTA DENSIDADE), PARA PROTEÇÃO DE CABOS SUBTERRÂNEOS DN 50 MM (2")</v>
          </cell>
          <cell r="D1803" t="str">
            <v>M</v>
          </cell>
          <cell r="E1803">
            <v>22.6</v>
          </cell>
          <cell r="F1803" t="str">
            <v>ED-49296</v>
          </cell>
          <cell r="G1803"/>
        </row>
        <row r="1804">
          <cell r="A1804" t="str">
            <v>ED-49297</v>
          </cell>
          <cell r="B1804" t="str">
            <v>ELE-DUT-015</v>
          </cell>
          <cell r="C1804" t="str">
            <v>DUTO CORRUGADO EM PEAD (POLIETILENO DE ALTA DENSIDADE), PARA PROTEÇÃO DE CABOS SUBTERRÂNEOS DN 75 MM (3")</v>
          </cell>
          <cell r="D1804" t="str">
            <v>M</v>
          </cell>
          <cell r="E1804">
            <v>35.44</v>
          </cell>
          <cell r="F1804" t="str">
            <v>ED-49297</v>
          </cell>
          <cell r="G1804"/>
        </row>
        <row r="1805">
          <cell r="A1805" t="str">
            <v>20.22</v>
          </cell>
          <cell r="B1805">
            <v>8937</v>
          </cell>
          <cell r="C1805" t="str">
            <v>ENVELOPAMENTO DE DUTO E ELETRODUTO</v>
          </cell>
          <cell r="D1805" t="str">
            <v/>
          </cell>
          <cell r="E1805"/>
          <cell r="F1805" t="str">
            <v>20.22</v>
          </cell>
          <cell r="G1805"/>
        </row>
        <row r="1806">
          <cell r="A1806" t="str">
            <v>ED-49334</v>
          </cell>
          <cell r="B1806" t="str">
            <v>ELE-ENV-005</v>
          </cell>
          <cell r="C1806" t="str">
            <v>ENVELOPE DE CONCRETO PARA PROTEÇÃO DE TUBOS DE PVC ENTERRADO - CONCRETO TIPO A FCK = 13,5 MPA</v>
          </cell>
          <cell r="D1806" t="str">
            <v>M3</v>
          </cell>
          <cell r="E1806">
            <v>462.22</v>
          </cell>
          <cell r="F1806" t="str">
            <v>ED-49334</v>
          </cell>
          <cell r="G1806"/>
        </row>
        <row r="1807">
          <cell r="A1807" t="str">
            <v>20.23</v>
          </cell>
          <cell r="B1807">
            <v>8938</v>
          </cell>
          <cell r="C1807" t="str">
            <v>ENTRADA DE ENERGIA</v>
          </cell>
          <cell r="D1807" t="str">
            <v/>
          </cell>
          <cell r="E1807"/>
          <cell r="F1807" t="str">
            <v>20.23</v>
          </cell>
          <cell r="G1807"/>
        </row>
        <row r="1808">
          <cell r="A1808" t="str">
            <v>ED-49440</v>
          </cell>
          <cell r="B1808" t="str">
            <v>ELE-PAD-110</v>
          </cell>
          <cell r="C1808" t="str">
            <v xml:space="preserve">ARMAÇÃO SECUNDÁRIA DE UM ESTRIBO, EM AÇO GALVANIZADO, PARA FIXAÇÃO DE ISOLADOR ROLDANA, EXCLUSIVE ISOLADOR, INCLUSIVE INSTALAÇÃO
</v>
          </cell>
          <cell r="D1808" t="str">
            <v>UN</v>
          </cell>
          <cell r="E1808">
            <v>35.74</v>
          </cell>
          <cell r="F1808" t="str">
            <v>ED-49440</v>
          </cell>
          <cell r="G1808"/>
        </row>
        <row r="1809">
          <cell r="A1809" t="str">
            <v>ED-20579</v>
          </cell>
          <cell r="B1809" t="str">
            <v>-</v>
          </cell>
          <cell r="C1809" t="str">
            <v>ENTRADA DE ENERGIA AÉREA, TIPO B1, PADRÃO CEMIG, CARGA INSTALADA DE ATÉ 10KW, BIFÁSICO, COM SAÍDA SUBTERRÂNEA, INCLUSIVE POSTE, CAIXA PARA MEDIDOR, DISJUNTOR, BARRAMENTO, ATERRAMENTO E ACESSÓRIOS</v>
          </cell>
          <cell r="D1809" t="str">
            <v>UN</v>
          </cell>
          <cell r="E1809">
            <v>2291.16</v>
          </cell>
          <cell r="F1809" t="str">
            <v>ED-20579</v>
          </cell>
          <cell r="G1809"/>
        </row>
        <row r="1810">
          <cell r="A1810" t="str">
            <v>ED-20580</v>
          </cell>
          <cell r="B1810" t="str">
            <v>-</v>
          </cell>
          <cell r="C1810" t="str">
            <v>ENTRADA DE ENERGIA AÉREA, TIPO B2, PADRÃO CEMIG, CARGA INSTALADA DE 10,1KW ATÉ 15KW, BIFÁSICO, COM SAÍDA SUBTERRÂNEA, INCLUSIVE POSTE, CAIXA PARA MEDIDOR, DISJUNTOR, BARRAMENTO, ATERRAMENTO E ACESSÓRIOS</v>
          </cell>
          <cell r="D1810" t="str">
            <v>UN</v>
          </cell>
          <cell r="E1810">
            <v>2379.9299999999998</v>
          </cell>
          <cell r="F1810" t="str">
            <v>ED-20580</v>
          </cell>
          <cell r="G1810"/>
        </row>
        <row r="1811">
          <cell r="A1811" t="str">
            <v>ED-20581</v>
          </cell>
          <cell r="B1811" t="str">
            <v>-</v>
          </cell>
          <cell r="C1811" t="str">
            <v>ENTRADA DE ENERGIA AÉREA, TIPO C1, PADRÃO CEMIG, CARGA INSTALADA DE ATÉ 15KVA, TRIFÁSICO, COM SAÍDA SUBTERRÂNEA, INCLUSIVE POSTE, CAIXA PARA MEDIDOR, DISJUNTOR, BARRAMENTO, ATERRAMENTO E ACESSÓRIOS</v>
          </cell>
          <cell r="D1811" t="str">
            <v>UN</v>
          </cell>
          <cell r="E1811">
            <v>2540.5</v>
          </cell>
          <cell r="F1811" t="str">
            <v>ED-20581</v>
          </cell>
          <cell r="G1811"/>
        </row>
        <row r="1812">
          <cell r="A1812" t="str">
            <v>ED-20582</v>
          </cell>
          <cell r="B1812" t="str">
            <v>-</v>
          </cell>
          <cell r="C1812" t="str">
            <v>ENTRADA DE ENERGIA AÉREA, TIPO C2, PADRÃO CEMIG, CARGA INSTALADA DE 15,1KVA ATÉ 23KVA, TRIFÁSICO, COM SAÍDA SUBTERRÂNEA, INCLUSIVE POSTE, CAIXA PARA MEDIDOR, DISJUNTOR, BARRAMENTO, ATERRAMENTO E ACESSÓRIOS</v>
          </cell>
          <cell r="D1812" t="str">
            <v>UN</v>
          </cell>
          <cell r="E1812">
            <v>2607.6999999999998</v>
          </cell>
          <cell r="F1812" t="str">
            <v>ED-20582</v>
          </cell>
          <cell r="G1812"/>
        </row>
        <row r="1813">
          <cell r="A1813" t="str">
            <v>ED-20583</v>
          </cell>
          <cell r="B1813" t="str">
            <v>-</v>
          </cell>
          <cell r="C1813" t="str">
            <v>ENTRADA DE ENERGIA AÉREA, TIPO C3, PADRÃO CEMIG, CARGA INSTALADA DE 23,1KVA ATÉ 27KVA, TRIFÁSICO, COM SAÍDA SUBTERRÂNEA, INCLUSIVE POSTE, CAIXA PARA MEDIDOR, DISJUNTOR, BARRAMENTO, ATERRAMENTO E ACESSÓRIOS</v>
          </cell>
          <cell r="D1813" t="str">
            <v>UN</v>
          </cell>
          <cell r="E1813">
            <v>2652.1</v>
          </cell>
          <cell r="F1813" t="str">
            <v>ED-20583</v>
          </cell>
          <cell r="G1813"/>
        </row>
        <row r="1814">
          <cell r="A1814" t="str">
            <v>ED-20584</v>
          </cell>
          <cell r="B1814" t="str">
            <v>-</v>
          </cell>
          <cell r="C1814" t="str">
            <v>ENTRADA DE ENERGIA AÉREA, TIPO C4, PADRÃO CEMIG, CARGA INSTALADA DE 27,1KVA ATÉ 38KVA, TRIFÁSICO, COM SAÍDA SUBTERRÂNEA, INCLUSIVE POSTE, CAIXA PARA MEDIDOR, DISJUNTOR, BARRAMENTO, ATERRAMENTO E ACESSÓRIOS</v>
          </cell>
          <cell r="D1814" t="str">
            <v>UN</v>
          </cell>
          <cell r="E1814">
            <v>3343.25</v>
          </cell>
          <cell r="F1814" t="str">
            <v>ED-20584</v>
          </cell>
          <cell r="G1814"/>
        </row>
        <row r="1815">
          <cell r="A1815" t="str">
            <v>ED-20585</v>
          </cell>
          <cell r="B1815" t="str">
            <v>-</v>
          </cell>
          <cell r="C1815" t="str">
            <v>ENTRADA DE ENERGIA AÉREA, TIPO C5, PADRÃO CEMIG, CARGA INSTALADA DE 38,1KVA ATÉ 47KVA, TRIFÁSICO, COM SAÍDA SUBTERRÂNEA, INCLUSIVE POSTE, CAIXA PARA MEDIDOR, DISJUNTOR, BARRAMENTO, ATERRAMENTO E ACESSÓRIOS</v>
          </cell>
          <cell r="D1815" t="str">
            <v>UN</v>
          </cell>
          <cell r="E1815">
            <v>3642.35</v>
          </cell>
          <cell r="F1815" t="str">
            <v>ED-20585</v>
          </cell>
          <cell r="G1815"/>
        </row>
        <row r="1816">
          <cell r="A1816" t="str">
            <v>ED-20586</v>
          </cell>
          <cell r="B1816" t="str">
            <v>-</v>
          </cell>
          <cell r="C1816" t="str">
            <v>ENTRADA DE ENERGIA AÉREA, TIPO C6, PADRÃO CEMIG, CARGA INSTALADA DE 47,1KVA ATÉ 57KVA, TRIFÁSICO, COM SAÍDA SUBTERRÂNEA, INCLUSIVE POSTE, CAIXA PARA MEDIDOR, DISJUNTOR, BARRAMENTO, ATERRAMENTO E ACESSÓRIOS</v>
          </cell>
          <cell r="D1816" t="str">
            <v>UN</v>
          </cell>
          <cell r="E1816">
            <v>5713</v>
          </cell>
          <cell r="F1816" t="str">
            <v>ED-20586</v>
          </cell>
          <cell r="G1816"/>
        </row>
        <row r="1817">
          <cell r="A1817" t="str">
            <v>ED-20587</v>
          </cell>
          <cell r="B1817" t="str">
            <v>-</v>
          </cell>
          <cell r="C1817" t="str">
            <v>ENTRADA DE ENERGIA AÉREA, TIPO C7, PADRÃO CEMIG, CARGA INSTALADA DE 57,1KVA ATÉ 66KVA, TRIFÁSICO, COM SAÍDA SUBTERRÂNEA, INCLUSIVE POSTE, CAIXA PARA MEDIDOR, DISJUNTOR, BARRAMENTO, ATERRAMENTO E ACESSÓRIOS</v>
          </cell>
          <cell r="D1817" t="str">
            <v>UN</v>
          </cell>
          <cell r="E1817">
            <v>5782.26</v>
          </cell>
          <cell r="F1817" t="str">
            <v>ED-20587</v>
          </cell>
          <cell r="G1817"/>
        </row>
        <row r="1818">
          <cell r="A1818" t="str">
            <v>ED-20588</v>
          </cell>
          <cell r="B1818" t="str">
            <v>-</v>
          </cell>
          <cell r="C1818" t="str">
            <v>ENTRADA DE ENERGIA AÉREA, TIPO C8, PADRÃO CEMIG, CARGA INSTALADA DE 66,1KVA ATÉ 75KVA, TRIFÁSICO, COM SAÍDA SUBTERRÂNEA, INCLUSIVE POSTE, CAIXA PARA MEDIDOR, DISJUNTOR, BARRAMENTO, ATERRAMENTO E ACESSÓRIOS</v>
          </cell>
          <cell r="D1818" t="str">
            <v>UN</v>
          </cell>
          <cell r="E1818">
            <v>5809.89</v>
          </cell>
          <cell r="F1818" t="str">
            <v>ED-20588</v>
          </cell>
          <cell r="G1818"/>
        </row>
        <row r="1819">
          <cell r="A1819" t="str">
            <v>ED-20589</v>
          </cell>
          <cell r="B1819" t="str">
            <v>-</v>
          </cell>
          <cell r="C1819" t="str">
            <v>ENTRADA DE ENERGIA AÉREA, TIPO F1, PADRÃO CEMIG, CARGA INSTALADA DE 75,1KVA ATÉ 86KVA, TRIFÁSICO, COM SAÍDA SUBTERRÂNEA, INCLUSIVE POSTE, CAIXA PARA MEDIDOR, DISJUNTOR, BARRAMENTO, ATERRAMENTO E ACESSÓRIOS</v>
          </cell>
          <cell r="D1819" t="str">
            <v>UN</v>
          </cell>
          <cell r="E1819">
            <v>7931.75</v>
          </cell>
          <cell r="F1819" t="str">
            <v>ED-20589</v>
          </cell>
          <cell r="G1819"/>
        </row>
        <row r="1820">
          <cell r="A1820" t="str">
            <v>ED-20590</v>
          </cell>
          <cell r="B1820" t="str">
            <v>-</v>
          </cell>
          <cell r="C1820" t="str">
            <v>ENTRADA DE ENERGIA AÉREA, TIPO F2, PADRÃO CEMIG, CARGA INSTALADA DE 86,1KVA ATÉ 95KVA, TRIFÁSICO, COM SAÍDA SUBTERRÂNEA, INCLUSIVE POSTE, CAIXA PARA MEDIDOR, DISJUNTOR, BARRAMENTO, ATERRAMENTO E ACESSÓRIOS</v>
          </cell>
          <cell r="D1820" t="str">
            <v>UN</v>
          </cell>
          <cell r="E1820">
            <v>7831.81</v>
          </cell>
          <cell r="F1820" t="str">
            <v>ED-20590</v>
          </cell>
          <cell r="G1820"/>
        </row>
        <row r="1821">
          <cell r="A1821" t="str">
            <v>ED-20591</v>
          </cell>
          <cell r="B1821" t="str">
            <v>-</v>
          </cell>
          <cell r="C1821" t="str">
            <v>ENTRADA DE ENERGIA SUBTERRÂNEA, TIPO F3, PADRÃO CEMIG, CARGA INSTALADA DE 95,1KVA ATÉ 114KVA, TRIFÁSICO, COM SAÍDA SUBTERRÂNEA, INCLUSIVE POSTE, CAIXA PARA MEDIDOR, DISJUNTOR, BARRAMENTO, ATERRAMENTO E ACESSÓRIOS</v>
          </cell>
          <cell r="D1821" t="str">
            <v>UN</v>
          </cell>
          <cell r="E1821">
            <v>8060.91</v>
          </cell>
          <cell r="F1821" t="str">
            <v>ED-20591</v>
          </cell>
          <cell r="G1821"/>
        </row>
        <row r="1822">
          <cell r="A1822" t="str">
            <v>ED-20592</v>
          </cell>
          <cell r="B1822" t="str">
            <v>-</v>
          </cell>
          <cell r="C1822" t="str">
            <v>ENTRADA DE ENERGIA SUBTERRÂNEA, TIPO F4, PADRÃO CEMIG, CARGA INSTALADA DE 114,1KVA ATÉ 152KVA, TRIFÁSICO, COM SAÍDA SUBTERRÂNEA, INCLUSIVE POSTE, CAIXA PARA MEDIDOR, DISJUNTOR, BARRAMENTO, ATERRAMENTO E ACESSÓRIOS</v>
          </cell>
          <cell r="D1822" t="str">
            <v>UN</v>
          </cell>
          <cell r="E1822">
            <v>8438.1</v>
          </cell>
          <cell r="F1822" t="str">
            <v>ED-20592</v>
          </cell>
          <cell r="G1822"/>
        </row>
        <row r="1823">
          <cell r="A1823" t="str">
            <v>ED-20593</v>
          </cell>
          <cell r="B1823" t="str">
            <v>-</v>
          </cell>
          <cell r="C1823" t="str">
            <v>ENTRADA DE ENERGIA SUBTERRÂNEA, TIPO F5, PADRÃO CEMIG, CARGA INSTALADA DE 152,1KVA ATÉ 171KVA, TRIFÁSICO, COM SAÍDA SUBTERRÂNEA, INCLUSIVE POSTE, CAIXA PARA MEDIDOR, DISJUNTOR, BARRAMENTO, ATERRAMENTO E ACESSÓRIOS</v>
          </cell>
          <cell r="D1823" t="str">
            <v>UN</v>
          </cell>
          <cell r="E1823">
            <v>9276.81</v>
          </cell>
          <cell r="F1823" t="str">
            <v>ED-20593</v>
          </cell>
          <cell r="G1823"/>
        </row>
        <row r="1824">
          <cell r="A1824" t="str">
            <v>ED-20594</v>
          </cell>
          <cell r="B1824" t="str">
            <v>-</v>
          </cell>
          <cell r="C1824" t="str">
            <v>ENTRADA DE ENERGIA SUBTERRÂNEA, TIPO F6, PADRÃO CEMIG, CARGA INSTALADA DE 171,1KVA ATÉ 188KVA, TRIFÁSICO, COM SAÍDA SUBTERRÂNEA, INCLUSIVE POSTE, CAIXA PARA MEDIDOR, DISJUNTOR, BARRAMENTO, ATERRAMENTO E ACESSÓRIOS</v>
          </cell>
          <cell r="D1824" t="str">
            <v>UN</v>
          </cell>
          <cell r="E1824">
            <v>9439.2800000000007</v>
          </cell>
          <cell r="F1824" t="str">
            <v>ED-20594</v>
          </cell>
          <cell r="G1824"/>
        </row>
        <row r="1825">
          <cell r="A1825" t="str">
            <v>ED-20595</v>
          </cell>
          <cell r="B1825" t="str">
            <v>-</v>
          </cell>
          <cell r="C1825" t="str">
            <v>ENTRADA DE ENERGIA SUBTERRÂNEA, TIPO F7, PADRÃO CEMIG, CARGA INSTALADA DE 188,1KVA ATÉ 228KVA, TRIFÁSICO, COM SAÍDA SUBTERRÂNEA, INCLUSIVE POSTE, CAIXA PARA MEDIDOR, DISJUNTOR, BARRAMENTO, ATERRAMENTO E ACESSÓRIOS</v>
          </cell>
          <cell r="D1825" t="str">
            <v>UN</v>
          </cell>
          <cell r="E1825">
            <v>9841.19</v>
          </cell>
          <cell r="F1825" t="str">
            <v>ED-20595</v>
          </cell>
          <cell r="G1825"/>
        </row>
        <row r="1826">
          <cell r="A1826" t="str">
            <v>ED-20596</v>
          </cell>
          <cell r="B1826" t="str">
            <v>-</v>
          </cell>
          <cell r="C1826" t="str">
            <v>ENTRADA DE ENERGIA SUBTERRÂNEA, TIPO F8, PADRÃO CEMIG, CARGA INSTALADA DE 228,1KVA ATÉ 266KVA, TRIFÁSICO, COM SAÍDA SUBTERRÂNEA, INCLUSIVE POSTE, CAIXA PARA MEDIDOR, DISJUNTOR, BARRAMENTO, ATERRAMENTO E ACESSÓRIOS</v>
          </cell>
          <cell r="D1826" t="str">
            <v>UN</v>
          </cell>
          <cell r="E1826">
            <v>11105.14</v>
          </cell>
          <cell r="F1826" t="str">
            <v>ED-20596</v>
          </cell>
          <cell r="G1826"/>
        </row>
        <row r="1827">
          <cell r="A1827" t="str">
            <v>ED-20597</v>
          </cell>
          <cell r="B1827" t="str">
            <v>-</v>
          </cell>
          <cell r="C1827" t="str">
            <v>ENTRADA DE ENERGIA SUBTERRÂNEA, TIPO F9, PADRÃO CEMIG, CARGA INSTALADA DE 266,1KVA ATÉ 304KVA, TRIFÁSICO, COM SAÍDA SUBTERRÂNEA, INCLUSIVE POSTE, CAIXA PARA MEDIDOR, DISJUNTOR, BARRAMENTO, ATERRAMENTO E ACESSÓRIOS</v>
          </cell>
          <cell r="D1827" t="str">
            <v>UN</v>
          </cell>
          <cell r="E1827">
            <v>11272.63</v>
          </cell>
          <cell r="F1827" t="str">
            <v>ED-20597</v>
          </cell>
          <cell r="G1827"/>
        </row>
        <row r="1828">
          <cell r="A1828" t="str">
            <v>ED-49443</v>
          </cell>
          <cell r="B1828" t="str">
            <v>ELE-PAD-120</v>
          </cell>
          <cell r="C1828" t="str">
            <v xml:space="preserve">ISOLADOR ROLDANA EM PORCELANA, TENSÃO NOMINAL 1KV, EXCLUSIVE ARMAÇÃO SECUNDÁRIA, INCLUSIVE INSTALAÇÃO
</v>
          </cell>
          <cell r="D1828" t="str">
            <v>UN</v>
          </cell>
          <cell r="E1828">
            <v>9.2200000000000006</v>
          </cell>
          <cell r="F1828" t="str">
            <v>ED-49443</v>
          </cell>
          <cell r="G1828"/>
        </row>
        <row r="1829">
          <cell r="A1829" t="str">
            <v>20.24</v>
          </cell>
          <cell r="B1829">
            <v>8939</v>
          </cell>
          <cell r="C1829" t="str">
            <v>CANALETA EM PVC</v>
          </cell>
          <cell r="D1829" t="str">
            <v/>
          </cell>
          <cell r="E1829"/>
          <cell r="F1829" t="str">
            <v>20.24</v>
          </cell>
          <cell r="G1829"/>
        </row>
        <row r="1830">
          <cell r="A1830" t="str">
            <v>ED-49060</v>
          </cell>
          <cell r="B1830" t="str">
            <v>ELE-CAN-005</v>
          </cell>
          <cell r="C1830" t="str">
            <v>CANALETA EM PVC PARA INSTALAÇÃO ELÉTRICA APARENTE, INCLUSIVE CONEXÕES, DIMENSÕES 20 X 10 MM</v>
          </cell>
          <cell r="D1830" t="str">
            <v>M</v>
          </cell>
          <cell r="E1830">
            <v>7.83</v>
          </cell>
          <cell r="F1830" t="str">
            <v>ED-49060</v>
          </cell>
          <cell r="G1830"/>
        </row>
        <row r="1831">
          <cell r="A1831" t="str">
            <v>ED-49061</v>
          </cell>
          <cell r="B1831" t="str">
            <v>ELE-CAN-010</v>
          </cell>
          <cell r="C1831" t="str">
            <v>CANALETA EM PVC PARA INSTALAÇÃO ELÉTRICA APARENTE, INCLUSIVE CONEXÕES, DIMENSÕES 50 X 20 MM</v>
          </cell>
          <cell r="D1831" t="str">
            <v>M</v>
          </cell>
          <cell r="E1831">
            <v>16.2</v>
          </cell>
          <cell r="F1831" t="str">
            <v>ED-49061</v>
          </cell>
          <cell r="G1831"/>
        </row>
        <row r="1832">
          <cell r="A1832" t="str">
            <v>20.25</v>
          </cell>
          <cell r="B1832">
            <v>8942</v>
          </cell>
          <cell r="C1832" t="str">
            <v>CAIXA DE MEDIÇÃO</v>
          </cell>
          <cell r="D1832" t="str">
            <v/>
          </cell>
          <cell r="E1832"/>
          <cell r="F1832" t="str">
            <v>20.25</v>
          </cell>
          <cell r="G1832"/>
        </row>
        <row r="1833">
          <cell r="A1833" t="str">
            <v>ED-49208</v>
          </cell>
          <cell r="B1833" t="str">
            <v>ELE-CXS-336</v>
          </cell>
          <cell r="C1833" t="str">
            <v xml:space="preserve">CAIXA PARA MEDIÇÃO, TIPO CM-10, DIMENSÕES CONFORME PADRÃO CEMIG, EXCLUSIVE DISJUNTOR, INCLUSIVE INSTALAÇÃO
</v>
          </cell>
          <cell r="D1833" t="str">
            <v>UN</v>
          </cell>
          <cell r="E1833">
            <v>1985.41</v>
          </cell>
          <cell r="F1833" t="str">
            <v>ED-49208</v>
          </cell>
          <cell r="G1833"/>
        </row>
        <row r="1834">
          <cell r="A1834" t="str">
            <v>ED-49205</v>
          </cell>
          <cell r="B1834" t="str">
            <v>ELE-CXS-310</v>
          </cell>
          <cell r="C1834" t="str">
            <v>CAIXA PARA MEDIÇÃO, TIPO CM-14, COM VISOR DO LEITOR PARA VIA PÚBLICA (LVP), DIMENSÕES CONFORME PADRÃO CEMIG, EXCLUSIVE DISJUNTOR, INCLUSIVE INSTALAÇÃO</v>
          </cell>
          <cell r="D1834" t="str">
            <v>UN</v>
          </cell>
          <cell r="E1834">
            <v>286.27999999999997</v>
          </cell>
          <cell r="F1834" t="str">
            <v>ED-49205</v>
          </cell>
          <cell r="G1834"/>
        </row>
        <row r="1835">
          <cell r="A1835" t="str">
            <v>ED-49206</v>
          </cell>
          <cell r="B1835" t="str">
            <v>ELE-CXS-330</v>
          </cell>
          <cell r="C1835" t="str">
            <v xml:space="preserve">CAIXA PARA MEDIÇÃO, TIPO CM-18, DIMENSÕES CONFORME PADRÃO CEMIG, EXCLUSIVE BARRAMENTO E DISJUNTOR, INCLUSIVE INSTALAÇÃO
</v>
          </cell>
          <cell r="D1835" t="str">
            <v>UN</v>
          </cell>
          <cell r="E1835">
            <v>2820.88</v>
          </cell>
          <cell r="F1835" t="str">
            <v>ED-49206</v>
          </cell>
          <cell r="G1835"/>
        </row>
        <row r="1836">
          <cell r="A1836" t="str">
            <v>ED-49211</v>
          </cell>
          <cell r="B1836" t="str">
            <v>ELE-CXS-345</v>
          </cell>
          <cell r="C1836" t="str">
            <v xml:space="preserve">CAIXA PARA MEDIÇÃO, TIPO CM-18, DIMENSÕES CONFORME PADRÃO CEMIG, EXCLUSIVE DISJUNTOR, INCLUSIVE BARRAMENTO PARA DISJUNTOR DE 1000A ATÉ 1250A E INSTALAÇÃO
</v>
          </cell>
          <cell r="D1836" t="str">
            <v>UN</v>
          </cell>
          <cell r="E1836">
            <v>5539.74</v>
          </cell>
          <cell r="F1836" t="str">
            <v>ED-49211</v>
          </cell>
          <cell r="G1836"/>
        </row>
        <row r="1837">
          <cell r="A1837" t="str">
            <v>ED-49207</v>
          </cell>
          <cell r="B1837" t="str">
            <v>ELE-CXS-335</v>
          </cell>
          <cell r="C1837" t="str">
            <v xml:space="preserve">CAIXA PARA MEDIÇÃO, TIPO CM-18, DIMENSÕES CONFORME PADRÃO CEMIG, EXCLUSIVE DISJUNTOR, INCLUSIVE BARRAMENTO PARA DISJUNTOR DE 450A ATÉ 630A E INSTALAÇÃO
</v>
          </cell>
          <cell r="D1837" t="str">
            <v>UN</v>
          </cell>
          <cell r="E1837">
            <v>4265.13</v>
          </cell>
          <cell r="F1837" t="str">
            <v>ED-49207</v>
          </cell>
          <cell r="G1837"/>
        </row>
        <row r="1838">
          <cell r="A1838" t="str">
            <v>ED-49209</v>
          </cell>
          <cell r="B1838" t="str">
            <v>ELE-CXS-340</v>
          </cell>
          <cell r="C1838" t="str">
            <v xml:space="preserve">CAIXA PARA MEDIÇÃO, TIPO CM-18, DIMENSÕES CONFORME PADRÃO CEMIG, EXCLUSIVE DISJUNTOR, INCLUSIVE BARRAMENTO PARA DISJUNTOR DE 700A ATÉ 800A E INSTALAÇÃO
</v>
          </cell>
          <cell r="D1838" t="str">
            <v>UN</v>
          </cell>
          <cell r="E1838">
            <v>4922.01</v>
          </cell>
          <cell r="F1838" t="str">
            <v>ED-49209</v>
          </cell>
          <cell r="G1838"/>
        </row>
        <row r="1839">
          <cell r="A1839" t="str">
            <v>ED-20650</v>
          </cell>
          <cell r="B1839" t="str">
            <v>-</v>
          </cell>
          <cell r="C1839" t="str">
            <v>CAIXA PARA MEDIÇÃO, TIPO CM-19, DIMENSÕES CONFORME PADRÃO CEMIG, EXCLUSIVE BARRAMENTO E DISJUNTOR, INCLUSIVE INSTALAÇÃO</v>
          </cell>
          <cell r="D1839" t="str">
            <v>UN</v>
          </cell>
          <cell r="E1839">
            <v>586.78</v>
          </cell>
          <cell r="F1839" t="str">
            <v>ED-20650</v>
          </cell>
          <cell r="G1839"/>
        </row>
        <row r="1840">
          <cell r="A1840" t="str">
            <v>ED-49212</v>
          </cell>
          <cell r="B1840" t="str">
            <v>ELE-CXS-346</v>
          </cell>
          <cell r="C1840" t="str">
            <v xml:space="preserve">CAIXA PARA MEDIÇÃO, TIPO CM-2, DIMENSÕES CONFORME PADRÃO CEMIG, EXCLUSIVE DISJUNTOR, INCLUSIVE INSTALAÇÃO
</v>
          </cell>
          <cell r="D1840" t="str">
            <v>UN</v>
          </cell>
          <cell r="E1840">
            <v>287.27999999999997</v>
          </cell>
          <cell r="F1840" t="str">
            <v>ED-49212</v>
          </cell>
          <cell r="G1840"/>
        </row>
        <row r="1841">
          <cell r="A1841" t="str">
            <v>ED-49203</v>
          </cell>
          <cell r="B1841" t="str">
            <v>ELE-CXS-225</v>
          </cell>
          <cell r="C1841" t="str">
            <v xml:space="preserve">CAIXA PARA MEDIÇÃO, TIPO CM-3, COM VISOR DO LEITOR PARA VIA PÚBLICA (LVP), DIMENSÕES CONFORME PADRÃO CEMIG, EXCLUSIVE DISJUNTOR, INCLUSIVE INSTALAÇÃO
</v>
          </cell>
          <cell r="D1841" t="str">
            <v>UN</v>
          </cell>
          <cell r="E1841">
            <v>535.69000000000005</v>
          </cell>
          <cell r="F1841" t="str">
            <v>ED-49203</v>
          </cell>
          <cell r="G1841"/>
        </row>
        <row r="1842">
          <cell r="A1842" t="str">
            <v>ED-49210</v>
          </cell>
          <cell r="B1842" t="str">
            <v>ELE-CXS-341</v>
          </cell>
          <cell r="C1842" t="str">
            <v xml:space="preserve">CAIXA PARA MEDIÇÃO, TIPO CM-4, DIMENSÕES CONFORME PADRÃO CEMIG, EXCLUSIVE DISJUNTOR, INCLUSIVE INSTALAÇÃO
</v>
          </cell>
          <cell r="D1842" t="str">
            <v>UN</v>
          </cell>
          <cell r="E1842">
            <v>632.87</v>
          </cell>
          <cell r="F1842" t="str">
            <v>ED-49210</v>
          </cell>
          <cell r="G1842"/>
        </row>
        <row r="1843">
          <cell r="A1843" t="str">
            <v>ED-20649</v>
          </cell>
          <cell r="B1843" t="str">
            <v>-</v>
          </cell>
          <cell r="C1843" t="str">
            <v xml:space="preserve">CAIXA PARA MEDIÇÃO, TIPO CM-9, DIMENSÕES CONFORME PADRÃO CEMIG, EXCLUSIVE DISJUNTOR, INCLUSIVE INSTALAÇÃO
</v>
          </cell>
          <cell r="D1843" t="str">
            <v>UN</v>
          </cell>
          <cell r="E1843">
            <v>2363.75</v>
          </cell>
          <cell r="F1843" t="str">
            <v>ED-20649</v>
          </cell>
          <cell r="G1843"/>
        </row>
        <row r="1844">
          <cell r="A1844" t="str">
            <v>20.26</v>
          </cell>
          <cell r="B1844">
            <v>8943</v>
          </cell>
          <cell r="C1844" t="str">
            <v>QUADRO DE DISTRIBUIÇÃO</v>
          </cell>
          <cell r="D1844" t="str">
            <v/>
          </cell>
          <cell r="E1844"/>
          <cell r="F1844" t="str">
            <v>20.26</v>
          </cell>
          <cell r="G1844"/>
        </row>
        <row r="1845">
          <cell r="A1845" t="str">
            <v>ED-49506</v>
          </cell>
          <cell r="B1845" t="str">
            <v>ELE-QUA-032</v>
          </cell>
          <cell r="C1845" t="str">
            <v>QUADRO DE DISTRIBUIÇÃO DE LUZ EM PVC DE EMBUTIR, ATÉ 16 DIVISÕES MODULARES, DIMENSÕES EXTERNAS 260 X 310 X 85 MM</v>
          </cell>
          <cell r="D1845" t="str">
            <v>UN</v>
          </cell>
          <cell r="E1845">
            <v>201.8</v>
          </cell>
          <cell r="F1845" t="str">
            <v>ED-49506</v>
          </cell>
          <cell r="G1845"/>
        </row>
        <row r="1846">
          <cell r="A1846" t="str">
            <v>ED-49505</v>
          </cell>
          <cell r="B1846" t="str">
            <v>ELE-QUA-031</v>
          </cell>
          <cell r="C1846" t="str">
            <v>QUADRO DE DISTRIBUIÇÃO DE LUZ EM PVC DE EMBUTIR, ATÉ 8 DIVISÕES MODULARES, DIMENSÕES EXTERNAS 160 X 240 X 89 MM</v>
          </cell>
          <cell r="D1846" t="str">
            <v>UN</v>
          </cell>
          <cell r="E1846">
            <v>176.02</v>
          </cell>
          <cell r="F1846" t="str">
            <v>ED-49505</v>
          </cell>
          <cell r="G1846"/>
        </row>
        <row r="1847">
          <cell r="A1847" t="str">
            <v>ED-49499</v>
          </cell>
          <cell r="B1847" t="str">
            <v>ELE-QUA-006</v>
          </cell>
          <cell r="C1847" t="str">
            <v>QUADRO DE DISTRIBUIÇÃO PARA 12 MÓDULOS COM BARRAMENTO E CHAVE</v>
          </cell>
          <cell r="D1847" t="str">
            <v>UN</v>
          </cell>
          <cell r="E1847">
            <v>172.92</v>
          </cell>
          <cell r="F1847" t="str">
            <v>ED-49499</v>
          </cell>
          <cell r="G1847"/>
        </row>
        <row r="1848">
          <cell r="A1848" t="str">
            <v>ED-49500</v>
          </cell>
          <cell r="B1848" t="str">
            <v>ELE-QUA-010</v>
          </cell>
          <cell r="C1848" t="str">
            <v>QUADRO DE DISTRIBUIÇÃO PARA 20 MÓDULOS COM BARRAMENTO 100 A</v>
          </cell>
          <cell r="D1848" t="str">
            <v>UN</v>
          </cell>
          <cell r="E1848">
            <v>241.26</v>
          </cell>
          <cell r="F1848" t="str">
            <v>ED-49500</v>
          </cell>
          <cell r="G1848"/>
        </row>
        <row r="1849">
          <cell r="A1849" t="str">
            <v>ED-49501</v>
          </cell>
          <cell r="B1849" t="str">
            <v>ELE-QUA-015</v>
          </cell>
          <cell r="C1849" t="str">
            <v>QUADRO DE DISTRIBUIÇÃO PARA 24 MÓDULOS COM BARRAMENTO 100 A</v>
          </cell>
          <cell r="D1849" t="str">
            <v>UN</v>
          </cell>
          <cell r="E1849">
            <v>325.3</v>
          </cell>
          <cell r="F1849" t="str">
            <v>ED-49501</v>
          </cell>
          <cell r="G1849"/>
        </row>
        <row r="1850">
          <cell r="A1850" t="str">
            <v>ED-49502</v>
          </cell>
          <cell r="B1850" t="str">
            <v>ELE-QUA-020</v>
          </cell>
          <cell r="C1850" t="str">
            <v>QUADRO DE DISTRIBUIÇÃO PARA 36 MÓDULOS COM BARRAMENTO 100 A</v>
          </cell>
          <cell r="D1850" t="str">
            <v>UN</v>
          </cell>
          <cell r="E1850">
            <v>420.89</v>
          </cell>
          <cell r="F1850" t="str">
            <v>ED-49502</v>
          </cell>
          <cell r="G1850"/>
        </row>
        <row r="1851">
          <cell r="A1851" t="str">
            <v>ED-49503</v>
          </cell>
          <cell r="B1851" t="str">
            <v>ELE-QUA-025</v>
          </cell>
          <cell r="C1851" t="str">
            <v>QUADRO DE DISTRIBUIÇÃO PARA 42 MÓDULOS COM BARRAMENTO 100 A</v>
          </cell>
          <cell r="D1851" t="str">
            <v>UN</v>
          </cell>
          <cell r="E1851">
            <v>719.45</v>
          </cell>
          <cell r="F1851" t="str">
            <v>ED-49503</v>
          </cell>
          <cell r="G1851"/>
        </row>
        <row r="1852">
          <cell r="A1852" t="str">
            <v>ED-49504</v>
          </cell>
          <cell r="B1852" t="str">
            <v>ELE-QUA-030</v>
          </cell>
          <cell r="C1852" t="str">
            <v>QUADRO DE DISTRIBUIÇÃO PARA 50 MÓDULOS COM BARRAMENTO 100 A</v>
          </cell>
          <cell r="D1852" t="str">
            <v>UN</v>
          </cell>
          <cell r="E1852">
            <v>965.43</v>
          </cell>
          <cell r="F1852" t="str">
            <v>ED-49504</v>
          </cell>
          <cell r="G1852"/>
        </row>
        <row r="1853">
          <cell r="A1853" t="str">
            <v>ED-49498</v>
          </cell>
          <cell r="B1853" t="str">
            <v>ELE-QUA-005</v>
          </cell>
          <cell r="C1853" t="str">
            <v>QUADRO DE DISTRIBUIÇÃO PARA 8 MÓDULOS COM BARRAMENTO E CHAVE</v>
          </cell>
          <cell r="D1853" t="str">
            <v>UN</v>
          </cell>
          <cell r="E1853">
            <v>133.78</v>
          </cell>
          <cell r="F1853" t="str">
            <v>ED-49498</v>
          </cell>
          <cell r="G1853"/>
        </row>
        <row r="1854">
          <cell r="A1854" t="str">
            <v>20.27</v>
          </cell>
          <cell r="B1854">
            <v>8944</v>
          </cell>
          <cell r="C1854" t="str">
            <v>DISJUNTOR</v>
          </cell>
          <cell r="D1854" t="str">
            <v/>
          </cell>
          <cell r="E1854"/>
          <cell r="F1854" t="str">
            <v>20.27</v>
          </cell>
          <cell r="G1854"/>
        </row>
        <row r="1855">
          <cell r="A1855" t="str">
            <v>ED-49248</v>
          </cell>
          <cell r="B1855" t="str">
            <v>ELE-DIS-028</v>
          </cell>
          <cell r="C1855" t="str">
            <v>DISJUNTOR BIPOLAR TERMOMAGNÉTICO 10KA, DE 100A</v>
          </cell>
          <cell r="D1855" t="str">
            <v>UN</v>
          </cell>
          <cell r="E1855">
            <v>66.75</v>
          </cell>
          <cell r="F1855" t="str">
            <v>ED-49248</v>
          </cell>
          <cell r="G1855"/>
        </row>
        <row r="1856">
          <cell r="A1856" t="str">
            <v>ED-49249</v>
          </cell>
          <cell r="B1856" t="str">
            <v>ELE-DIS-029</v>
          </cell>
          <cell r="C1856" t="str">
            <v>DISJUNTOR BIPOLAR TERMOMAGNÉTICO 10KA, DE 120A</v>
          </cell>
          <cell r="D1856" t="str">
            <v>UN</v>
          </cell>
          <cell r="E1856">
            <v>210.35</v>
          </cell>
          <cell r="F1856" t="str">
            <v>ED-49249</v>
          </cell>
          <cell r="G1856"/>
        </row>
        <row r="1857">
          <cell r="A1857" t="str">
            <v>ED-49250</v>
          </cell>
          <cell r="B1857" t="str">
            <v>ELE-DIS-030</v>
          </cell>
          <cell r="C1857" t="str">
            <v>DISJUNTOR BIPOLAR TERMOMAGNÉTICO 10KA, DE 125A</v>
          </cell>
          <cell r="D1857" t="str">
            <v>UN</v>
          </cell>
          <cell r="E1857">
            <v>210.35</v>
          </cell>
          <cell r="F1857" t="str">
            <v>ED-49250</v>
          </cell>
          <cell r="G1857"/>
        </row>
        <row r="1858">
          <cell r="A1858" t="str">
            <v>ED-49251</v>
          </cell>
          <cell r="B1858" t="str">
            <v>ELE-DIS-031</v>
          </cell>
          <cell r="C1858" t="str">
            <v>DISJUNTOR BIPOLAR TERMOMAGNÉTICO 10KA, DE 200A</v>
          </cell>
          <cell r="D1858" t="str">
            <v>UN</v>
          </cell>
          <cell r="E1858">
            <v>210.35</v>
          </cell>
          <cell r="F1858" t="str">
            <v>ED-49251</v>
          </cell>
          <cell r="G1858"/>
        </row>
        <row r="1859">
          <cell r="A1859" t="str">
            <v>ED-49240</v>
          </cell>
          <cell r="B1859" t="str">
            <v>ELE-DIS-020</v>
          </cell>
          <cell r="C1859" t="str">
            <v>DISJUNTOR BIPOLAR TERMOMAGNÉTICO 10KA, DE 25A</v>
          </cell>
          <cell r="D1859" t="str">
            <v>UN</v>
          </cell>
          <cell r="E1859">
            <v>55.42</v>
          </cell>
          <cell r="F1859" t="str">
            <v>ED-49240</v>
          </cell>
          <cell r="G1859"/>
        </row>
        <row r="1860">
          <cell r="A1860" t="str">
            <v>ED-49241</v>
          </cell>
          <cell r="B1860" t="str">
            <v>ELE-DIS-021</v>
          </cell>
          <cell r="C1860" t="str">
            <v>DISJUNTOR BIPOLAR TERMOMAGNÉTICO 10KA, DE 30A</v>
          </cell>
          <cell r="D1860" t="str">
            <v>UN</v>
          </cell>
          <cell r="E1860">
            <v>55.42</v>
          </cell>
          <cell r="F1860" t="str">
            <v>ED-49241</v>
          </cell>
          <cell r="G1860"/>
        </row>
        <row r="1861">
          <cell r="A1861" t="str">
            <v>ED-49242</v>
          </cell>
          <cell r="B1861" t="str">
            <v>ELE-DIS-022</v>
          </cell>
          <cell r="C1861" t="str">
            <v>DISJUNTOR BIPOLAR TERMOMAGNÉTICO 10KA, DE 35A</v>
          </cell>
          <cell r="D1861" t="str">
            <v>UN</v>
          </cell>
          <cell r="E1861">
            <v>55.42</v>
          </cell>
          <cell r="F1861" t="str">
            <v>ED-49242</v>
          </cell>
          <cell r="G1861"/>
        </row>
        <row r="1862">
          <cell r="A1862" t="str">
            <v>ED-49243</v>
          </cell>
          <cell r="B1862" t="str">
            <v>ELE-DIS-023</v>
          </cell>
          <cell r="C1862" t="str">
            <v>DISJUNTOR BIPOLAR TERMOMAGNÉTICO 10KA, DE 40A</v>
          </cell>
          <cell r="D1862" t="str">
            <v>UN</v>
          </cell>
          <cell r="E1862">
            <v>55.42</v>
          </cell>
          <cell r="F1862" t="str">
            <v>ED-49243</v>
          </cell>
          <cell r="G1862"/>
        </row>
        <row r="1863">
          <cell r="A1863" t="str">
            <v>ED-49244</v>
          </cell>
          <cell r="B1863" t="str">
            <v>ELE-DIS-024</v>
          </cell>
          <cell r="C1863" t="str">
            <v>DISJUNTOR BIPOLAR TERMOMAGNÉTICO 10KA, DE 50A</v>
          </cell>
          <cell r="D1863" t="str">
            <v>UN</v>
          </cell>
          <cell r="E1863">
            <v>55.42</v>
          </cell>
          <cell r="F1863" t="str">
            <v>ED-49244</v>
          </cell>
          <cell r="G1863"/>
        </row>
        <row r="1864">
          <cell r="A1864" t="str">
            <v>ED-49245</v>
          </cell>
          <cell r="B1864" t="str">
            <v>ELE-DIS-025</v>
          </cell>
          <cell r="C1864" t="str">
            <v>DISJUNTOR BIPOLAR TERMOMAGNÉTICO 10KA, DE 60A</v>
          </cell>
          <cell r="D1864" t="str">
            <v>UN</v>
          </cell>
          <cell r="E1864">
            <v>66.75</v>
          </cell>
          <cell r="F1864" t="str">
            <v>ED-49245</v>
          </cell>
          <cell r="G1864"/>
        </row>
        <row r="1865">
          <cell r="A1865" t="str">
            <v>ED-49246</v>
          </cell>
          <cell r="B1865" t="str">
            <v>ELE-DIS-026</v>
          </cell>
          <cell r="C1865" t="str">
            <v>DISJUNTOR BIPOLAR TERMOMAGNÉTICO 10KA, DE 70A</v>
          </cell>
          <cell r="D1865" t="str">
            <v>UN</v>
          </cell>
          <cell r="E1865">
            <v>66.75</v>
          </cell>
          <cell r="F1865" t="str">
            <v>ED-49246</v>
          </cell>
          <cell r="G1865"/>
        </row>
        <row r="1866">
          <cell r="A1866" t="str">
            <v>ED-49247</v>
          </cell>
          <cell r="B1866" t="str">
            <v>ELE-DIS-027</v>
          </cell>
          <cell r="C1866" t="str">
            <v>DISJUNTOR BIPOLAR TERMOMAGNÉTICO 10KA, DE 90A</v>
          </cell>
          <cell r="D1866" t="str">
            <v>UN</v>
          </cell>
          <cell r="E1866">
            <v>66.75</v>
          </cell>
          <cell r="F1866" t="str">
            <v>ED-49247</v>
          </cell>
          <cell r="G1866"/>
        </row>
        <row r="1867">
          <cell r="A1867" t="str">
            <v>ED-49268</v>
          </cell>
          <cell r="B1867" t="str">
            <v>ELE-DIS-060</v>
          </cell>
          <cell r="C1867" t="str">
            <v>DISJUNTOR BIPOLAR TERMOMAGNÉTICO 5KA, DE 10A</v>
          </cell>
          <cell r="D1867" t="str">
            <v>UN</v>
          </cell>
          <cell r="E1867">
            <v>43.03</v>
          </cell>
          <cell r="F1867" t="str">
            <v>ED-49268</v>
          </cell>
          <cell r="G1867"/>
        </row>
        <row r="1868">
          <cell r="A1868" t="str">
            <v>ED-49281</v>
          </cell>
          <cell r="B1868" t="str">
            <v>ELE-DIS-073</v>
          </cell>
          <cell r="C1868" t="str">
            <v>DISJUNTOR BIPOLAR TERMOMAGNÉTICO 5KA, DE 100A</v>
          </cell>
          <cell r="D1868" t="str">
            <v>UN</v>
          </cell>
          <cell r="E1868">
            <v>58.98</v>
          </cell>
          <cell r="F1868" t="str">
            <v>ED-49281</v>
          </cell>
          <cell r="G1868"/>
        </row>
        <row r="1869">
          <cell r="A1869" t="str">
            <v>ED-49269</v>
          </cell>
          <cell r="B1869" t="str">
            <v>ELE-DIS-061</v>
          </cell>
          <cell r="C1869" t="str">
            <v>DISJUNTOR BIPOLAR TERMOMAGNÉTICO 5KA, DE 15A</v>
          </cell>
          <cell r="D1869" t="str">
            <v>UN</v>
          </cell>
          <cell r="E1869">
            <v>43.03</v>
          </cell>
          <cell r="F1869" t="str">
            <v>ED-49269</v>
          </cell>
          <cell r="G1869"/>
        </row>
        <row r="1870">
          <cell r="A1870" t="str">
            <v>ED-49270</v>
          </cell>
          <cell r="B1870" t="str">
            <v>ELE-DIS-062</v>
          </cell>
          <cell r="C1870" t="str">
            <v>DISJUNTOR BIPOLAR TERMOMAGNÉTICO 5KA, DE 16A</v>
          </cell>
          <cell r="D1870" t="str">
            <v>UN</v>
          </cell>
          <cell r="E1870">
            <v>43.03</v>
          </cell>
          <cell r="F1870" t="str">
            <v>ED-49270</v>
          </cell>
          <cell r="G1870"/>
        </row>
        <row r="1871">
          <cell r="A1871" t="str">
            <v>ED-49271</v>
          </cell>
          <cell r="B1871" t="str">
            <v>ELE-DIS-063</v>
          </cell>
          <cell r="C1871" t="str">
            <v>DISJUNTOR BIPOLAR TERMOMAGNÉTICO 5KA, DE 20A</v>
          </cell>
          <cell r="D1871" t="str">
            <v>UN</v>
          </cell>
          <cell r="E1871">
            <v>43.03</v>
          </cell>
          <cell r="F1871" t="str">
            <v>ED-49271</v>
          </cell>
          <cell r="G1871"/>
        </row>
        <row r="1872">
          <cell r="A1872" t="str">
            <v>ED-49272</v>
          </cell>
          <cell r="B1872" t="str">
            <v>ELE-DIS-064</v>
          </cell>
          <cell r="C1872" t="str">
            <v>DISJUNTOR BIPOLAR TERMOMAGNÉTICO 5KA, DE 25A</v>
          </cell>
          <cell r="D1872" t="str">
            <v>UN</v>
          </cell>
          <cell r="E1872">
            <v>43.03</v>
          </cell>
          <cell r="F1872" t="str">
            <v>ED-49272</v>
          </cell>
          <cell r="G1872"/>
        </row>
        <row r="1873">
          <cell r="A1873" t="str">
            <v>ED-49273</v>
          </cell>
          <cell r="B1873" t="str">
            <v>ELE-DIS-065</v>
          </cell>
          <cell r="C1873" t="str">
            <v>DISJUNTOR BIPOLAR TERMOMAGNÉTICO 5KA, DE 30A</v>
          </cell>
          <cell r="D1873" t="str">
            <v>UN</v>
          </cell>
          <cell r="E1873">
            <v>43.03</v>
          </cell>
          <cell r="F1873" t="str">
            <v>ED-49273</v>
          </cell>
          <cell r="G1873"/>
        </row>
        <row r="1874">
          <cell r="A1874" t="str">
            <v>ED-49274</v>
          </cell>
          <cell r="B1874" t="str">
            <v>ELE-DIS-066</v>
          </cell>
          <cell r="C1874" t="str">
            <v>DISJUNTOR BIPOLAR TERMOMAGNÉTICO 5KA, DE 32A</v>
          </cell>
          <cell r="D1874" t="str">
            <v>UN</v>
          </cell>
          <cell r="E1874">
            <v>43.03</v>
          </cell>
          <cell r="F1874" t="str">
            <v>ED-49274</v>
          </cell>
          <cell r="G1874"/>
        </row>
        <row r="1875">
          <cell r="A1875" t="str">
            <v>ED-49275</v>
          </cell>
          <cell r="B1875" t="str">
            <v>ELE-DIS-067</v>
          </cell>
          <cell r="C1875" t="str">
            <v>DISJUNTOR BIPOLAR TERMOMAGNÉTICO 5KA, DE 35A</v>
          </cell>
          <cell r="D1875" t="str">
            <v>UN</v>
          </cell>
          <cell r="E1875">
            <v>43.03</v>
          </cell>
          <cell r="F1875" t="str">
            <v>ED-49275</v>
          </cell>
          <cell r="G1875"/>
        </row>
        <row r="1876">
          <cell r="A1876" t="str">
            <v>ED-49276</v>
          </cell>
          <cell r="B1876" t="str">
            <v>ELE-DIS-068</v>
          </cell>
          <cell r="C1876" t="str">
            <v>DISJUNTOR BIPOLAR TERMOMAGNÉTICO 5KA, DE 40A</v>
          </cell>
          <cell r="D1876" t="str">
            <v>UN</v>
          </cell>
          <cell r="E1876">
            <v>44.6</v>
          </cell>
          <cell r="F1876" t="str">
            <v>ED-49276</v>
          </cell>
          <cell r="G1876"/>
        </row>
        <row r="1877">
          <cell r="A1877" t="str">
            <v>ED-49277</v>
          </cell>
          <cell r="B1877" t="str">
            <v>ELE-DIS-069</v>
          </cell>
          <cell r="C1877" t="str">
            <v>DISJUNTOR BIPOLAR TERMOMAGNÉTICO 5KA, DE 50A</v>
          </cell>
          <cell r="D1877" t="str">
            <v>UN</v>
          </cell>
          <cell r="E1877">
            <v>44.6</v>
          </cell>
          <cell r="F1877" t="str">
            <v>ED-49277</v>
          </cell>
          <cell r="G1877"/>
        </row>
        <row r="1878">
          <cell r="A1878" t="str">
            <v>ED-49278</v>
          </cell>
          <cell r="B1878" t="str">
            <v>ELE-DIS-070</v>
          </cell>
          <cell r="C1878" t="str">
            <v>DISJUNTOR BIPOLAR TERMOMAGNÉTICO 5KA, DE 60A</v>
          </cell>
          <cell r="D1878" t="str">
            <v>UN</v>
          </cell>
          <cell r="E1878">
            <v>54.12</v>
          </cell>
          <cell r="F1878" t="str">
            <v>ED-49278</v>
          </cell>
          <cell r="G1878"/>
        </row>
        <row r="1879">
          <cell r="A1879" t="str">
            <v>ED-49279</v>
          </cell>
          <cell r="B1879" t="str">
            <v>ELE-DIS-071</v>
          </cell>
          <cell r="C1879" t="str">
            <v>DISJUNTOR BIPOLAR TERMOMAGNÉTICO 5KA, DE 70A</v>
          </cell>
          <cell r="D1879" t="str">
            <v>UN</v>
          </cell>
          <cell r="E1879">
            <v>58.98</v>
          </cell>
          <cell r="F1879" t="str">
            <v>ED-49279</v>
          </cell>
          <cell r="G1879"/>
        </row>
        <row r="1880">
          <cell r="A1880" t="str">
            <v>ED-49280</v>
          </cell>
          <cell r="B1880" t="str">
            <v>ELE-DIS-072</v>
          </cell>
          <cell r="C1880" t="str">
            <v>DISJUNTOR BIPOLAR TERMOMAGNÉTICO 5KA, DE 90A</v>
          </cell>
          <cell r="D1880" t="str">
            <v>UN</v>
          </cell>
          <cell r="E1880">
            <v>58.98</v>
          </cell>
          <cell r="F1880" t="str">
            <v>ED-49280</v>
          </cell>
          <cell r="G1880"/>
        </row>
        <row r="1881">
          <cell r="A1881" t="str">
            <v>ED-15114</v>
          </cell>
          <cell r="B1881" t="str">
            <v>-</v>
          </cell>
          <cell r="C1881" t="str">
            <v>DISJUNTOR DE PROTEÇÃO DIFERENCIAL RESIDUAL (DR), BIPOLAR, TIPO DIN, CORRENTE NOMINAL DE 25A, ALTA SENSIBILIDADE, CORRENTE DIFERENCIAL RESIDUAL NOMINAL COM ATUAÇÃO DE 30MA</v>
          </cell>
          <cell r="D1881" t="str">
            <v>UN</v>
          </cell>
          <cell r="E1881">
            <v>106.47</v>
          </cell>
          <cell r="F1881" t="str">
            <v>ED-15114</v>
          </cell>
          <cell r="G1881"/>
        </row>
        <row r="1882">
          <cell r="A1882" t="str">
            <v>ED-15115</v>
          </cell>
          <cell r="B1882" t="str">
            <v>-</v>
          </cell>
          <cell r="C1882" t="str">
            <v>DISJUNTOR DE PROTEÇÃO DIFERENCIAL RESIDUAL (DR), BIPOLAR, TIPO DIN, CORRENTE NOMINAL DE 40A, ALTA SENSIBILIDADE, CORRENTE DIFERENCIAL RESIDUAL NOMINAL COM ATUAÇÃO DE 30MA</v>
          </cell>
          <cell r="D1882" t="str">
            <v>UN</v>
          </cell>
          <cell r="E1882">
            <v>111.47</v>
          </cell>
          <cell r="F1882" t="str">
            <v>ED-15115</v>
          </cell>
          <cell r="G1882"/>
        </row>
        <row r="1883">
          <cell r="A1883" t="str">
            <v>ED-15116</v>
          </cell>
          <cell r="B1883" t="str">
            <v>-</v>
          </cell>
          <cell r="C1883" t="str">
            <v>DISJUNTOR DE PROTEÇÃO DIFERENCIAL RESIDUAL (DR), BIPOLAR, TIPO DIN, CORRENTE NOMINAL DE 63A, ALTA SENSIBILIDADE, CORRENTE DIFERENCIAL RESIDUAL NOMINAL COM ATUAÇÃO DE 30MA</v>
          </cell>
          <cell r="D1883" t="str">
            <v>UN</v>
          </cell>
          <cell r="E1883">
            <v>126.47</v>
          </cell>
          <cell r="F1883" t="str">
            <v>ED-15116</v>
          </cell>
          <cell r="G1883"/>
        </row>
        <row r="1884">
          <cell r="A1884" t="str">
            <v>ED-15117</v>
          </cell>
          <cell r="B1884" t="str">
            <v>-</v>
          </cell>
          <cell r="C1884" t="str">
            <v>DISJUNTOR DE PROTEÇÃO DIFERENCIAL RESIDUAL (DR), TETRAPOLAR, TIPO DIN, CORRENTE NOMINAL DE 63A, ALTA SENSIBILIDADE, CORRENTE DIFERENCIAL RESIDUAL NOMINAL COM ATUAÇÃO DE 30MA</v>
          </cell>
          <cell r="D1884" t="str">
            <v>UN</v>
          </cell>
          <cell r="E1884">
            <v>138.02000000000001</v>
          </cell>
          <cell r="F1884" t="str">
            <v>ED-15117</v>
          </cell>
          <cell r="G1884"/>
        </row>
        <row r="1885">
          <cell r="A1885" t="str">
            <v>ED-49228</v>
          </cell>
          <cell r="B1885" t="str">
            <v>ELE-DIS-005</v>
          </cell>
          <cell r="C1885" t="str">
            <v>DISJUNTOR MONOPOLAR TERMOMAGNÉTICO 5KA, DE 10A</v>
          </cell>
          <cell r="D1885" t="str">
            <v>UN</v>
          </cell>
          <cell r="E1885">
            <v>18.84</v>
          </cell>
          <cell r="F1885" t="str">
            <v>ED-49228</v>
          </cell>
          <cell r="G1885"/>
        </row>
        <row r="1886">
          <cell r="A1886" t="str">
            <v>ED-49229</v>
          </cell>
          <cell r="B1886" t="str">
            <v>ELE-DIS-006</v>
          </cell>
          <cell r="C1886" t="str">
            <v>DISJUNTOR MONOPOLAR TERMOMAGNÉTICO 5KA, DE 15A</v>
          </cell>
          <cell r="D1886" t="str">
            <v>UN</v>
          </cell>
          <cell r="E1886">
            <v>18.84</v>
          </cell>
          <cell r="F1886" t="str">
            <v>ED-49229</v>
          </cell>
          <cell r="G1886"/>
        </row>
        <row r="1887">
          <cell r="A1887" t="str">
            <v>ED-49230</v>
          </cell>
          <cell r="B1887" t="str">
            <v>ELE-DIS-007</v>
          </cell>
          <cell r="C1887" t="str">
            <v>DISJUNTOR MONOPOLAR TERMOMAGNÉTICO 5KA, DE 16A</v>
          </cell>
          <cell r="D1887" t="str">
            <v>UN</v>
          </cell>
          <cell r="E1887">
            <v>18.84</v>
          </cell>
          <cell r="F1887" t="str">
            <v>ED-49230</v>
          </cell>
          <cell r="G1887"/>
        </row>
        <row r="1888">
          <cell r="A1888" t="str">
            <v>ED-49231</v>
          </cell>
          <cell r="B1888" t="str">
            <v>ELE-DIS-008</v>
          </cell>
          <cell r="C1888" t="str">
            <v>DISJUNTOR MONOPOLAR TERMOMAGNÉTICO 5KA, DE 20A</v>
          </cell>
          <cell r="D1888" t="str">
            <v>UN</v>
          </cell>
          <cell r="E1888">
            <v>18.84</v>
          </cell>
          <cell r="F1888" t="str">
            <v>ED-49231</v>
          </cell>
          <cell r="G1888"/>
        </row>
        <row r="1889">
          <cell r="A1889" t="str">
            <v>ED-49232</v>
          </cell>
          <cell r="B1889" t="str">
            <v>ELE-DIS-009</v>
          </cell>
          <cell r="C1889" t="str">
            <v>DISJUNTOR MONOPOLAR TERMOMAGNÉTICO 5KA, DE 25A</v>
          </cell>
          <cell r="D1889" t="str">
            <v>UN</v>
          </cell>
          <cell r="E1889">
            <v>18.84</v>
          </cell>
          <cell r="F1889" t="str">
            <v>ED-49232</v>
          </cell>
          <cell r="G1889"/>
        </row>
        <row r="1890">
          <cell r="A1890" t="str">
            <v>ED-49233</v>
          </cell>
          <cell r="B1890" t="str">
            <v>ELE-DIS-010</v>
          </cell>
          <cell r="C1890" t="str">
            <v>DISJUNTOR MONOPOLAR TERMOMAGNÉTICO 5KA, DE 30A</v>
          </cell>
          <cell r="D1890" t="str">
            <v>UN</v>
          </cell>
          <cell r="E1890">
            <v>18.84</v>
          </cell>
          <cell r="F1890" t="str">
            <v>ED-49233</v>
          </cell>
          <cell r="G1890"/>
        </row>
        <row r="1891">
          <cell r="A1891" t="str">
            <v>ED-49234</v>
          </cell>
          <cell r="B1891" t="str">
            <v>ELE-DIS-011</v>
          </cell>
          <cell r="C1891" t="str">
            <v>DISJUNTOR MONOPOLAR TERMOMAGNÉTICO 5KA, DE 32A</v>
          </cell>
          <cell r="D1891" t="str">
            <v>UN</v>
          </cell>
          <cell r="E1891">
            <v>18.84</v>
          </cell>
          <cell r="F1891" t="str">
            <v>ED-49234</v>
          </cell>
          <cell r="G1891"/>
        </row>
        <row r="1892">
          <cell r="A1892" t="str">
            <v>ED-49235</v>
          </cell>
          <cell r="B1892" t="str">
            <v>ELE-DIS-012</v>
          </cell>
          <cell r="C1892" t="str">
            <v>DISJUNTOR MONOPOLAR TERMOMAGNÉTICO 5KA, DE 35A</v>
          </cell>
          <cell r="D1892" t="str">
            <v>UN</v>
          </cell>
          <cell r="E1892">
            <v>23.62</v>
          </cell>
          <cell r="F1892" t="str">
            <v>ED-49235</v>
          </cell>
          <cell r="G1892"/>
        </row>
        <row r="1893">
          <cell r="A1893" t="str">
            <v>ED-49236</v>
          </cell>
          <cell r="B1893" t="str">
            <v>ELE-DIS-013</v>
          </cell>
          <cell r="C1893" t="str">
            <v>DISJUNTOR MONOPOLAR TERMOMAGNÉTICO 5KA, DE 40A</v>
          </cell>
          <cell r="D1893" t="str">
            <v>UN</v>
          </cell>
          <cell r="E1893">
            <v>23.62</v>
          </cell>
          <cell r="F1893" t="str">
            <v>ED-49236</v>
          </cell>
          <cell r="G1893"/>
        </row>
        <row r="1894">
          <cell r="A1894" t="str">
            <v>ED-49237</v>
          </cell>
          <cell r="B1894" t="str">
            <v>ELE-DIS-014</v>
          </cell>
          <cell r="C1894" t="str">
            <v>DISJUNTOR MONOPOLAR TERMOMAGNÉTICO 5KA, DE 50A</v>
          </cell>
          <cell r="D1894" t="str">
            <v>UN</v>
          </cell>
          <cell r="E1894">
            <v>23.62</v>
          </cell>
          <cell r="F1894" t="str">
            <v>ED-49237</v>
          </cell>
          <cell r="G1894"/>
        </row>
        <row r="1895">
          <cell r="A1895" t="str">
            <v>ED-49238</v>
          </cell>
          <cell r="B1895" t="str">
            <v>ELE-DIS-015</v>
          </cell>
          <cell r="C1895" t="str">
            <v>DISJUNTOR MONOPOLAR TERMOMAGNÉTICO 5KA, DE 60A</v>
          </cell>
          <cell r="D1895" t="str">
            <v>UN</v>
          </cell>
          <cell r="E1895">
            <v>31.37</v>
          </cell>
          <cell r="F1895" t="str">
            <v>ED-49238</v>
          </cell>
          <cell r="G1895"/>
        </row>
        <row r="1896">
          <cell r="A1896" t="str">
            <v>ED-49239</v>
          </cell>
          <cell r="B1896" t="str">
            <v>ELE-DIS-016</v>
          </cell>
          <cell r="C1896" t="str">
            <v>DISJUNTOR MONOPOLAR TERMOMAGNÉTICO 5KA, DE 70A</v>
          </cell>
          <cell r="D1896" t="str">
            <v>UN</v>
          </cell>
          <cell r="E1896">
            <v>31.37</v>
          </cell>
          <cell r="F1896" t="str">
            <v>ED-49239</v>
          </cell>
          <cell r="G1896"/>
        </row>
        <row r="1897">
          <cell r="A1897" t="str">
            <v>ED-49294</v>
          </cell>
          <cell r="B1897" t="str">
            <v>ELE-DIS-090</v>
          </cell>
          <cell r="C1897" t="str">
            <v>DISJUNTOR TERMOMAGNÉTICO 150A PARA MEDIDOR</v>
          </cell>
          <cell r="D1897" t="str">
            <v>UN</v>
          </cell>
          <cell r="E1897">
            <v>279.95</v>
          </cell>
          <cell r="F1897" t="str">
            <v>ED-49294</v>
          </cell>
          <cell r="G1897"/>
        </row>
        <row r="1898">
          <cell r="A1898" t="str">
            <v>ED-49252</v>
          </cell>
          <cell r="B1898" t="str">
            <v>ELE-DIS-035</v>
          </cell>
          <cell r="C1898" t="str">
            <v>DISJUNTOR TRIPOLAR TERMOMAGNÉTICO 10KA, DE 10A</v>
          </cell>
          <cell r="D1898" t="str">
            <v>UN</v>
          </cell>
          <cell r="E1898">
            <v>80.94</v>
          </cell>
          <cell r="F1898" t="str">
            <v>ED-49252</v>
          </cell>
          <cell r="G1898"/>
        </row>
        <row r="1899">
          <cell r="A1899" t="str">
            <v>ED-49263</v>
          </cell>
          <cell r="B1899" t="str">
            <v>ELE-DIS-046</v>
          </cell>
          <cell r="C1899" t="str">
            <v>DISJUNTOR TRIPOLAR TERMOMAGNÉTICO 10KA, DE 100A</v>
          </cell>
          <cell r="D1899" t="str">
            <v>UN</v>
          </cell>
          <cell r="E1899">
            <v>101.92</v>
          </cell>
          <cell r="F1899" t="str">
            <v>ED-49263</v>
          </cell>
          <cell r="G1899"/>
        </row>
        <row r="1900">
          <cell r="A1900" t="str">
            <v>ED-49264</v>
          </cell>
          <cell r="B1900" t="str">
            <v>ELE-DIS-047</v>
          </cell>
          <cell r="C1900" t="str">
            <v>DISJUNTOR TRIPOLAR TERMOMAGNÉTICO 10KA, DE 120A</v>
          </cell>
          <cell r="D1900" t="str">
            <v>UN</v>
          </cell>
          <cell r="E1900">
            <v>279.95</v>
          </cell>
          <cell r="F1900" t="str">
            <v>ED-49264</v>
          </cell>
          <cell r="G1900"/>
        </row>
        <row r="1901">
          <cell r="A1901" t="str">
            <v>ED-49265</v>
          </cell>
          <cell r="B1901" t="str">
            <v>ELE-DIS-048</v>
          </cell>
          <cell r="C1901" t="str">
            <v>DISJUNTOR TRIPOLAR TERMOMAGNÉTICO 10KA, DE 125A</v>
          </cell>
          <cell r="D1901" t="str">
            <v>UN</v>
          </cell>
          <cell r="E1901">
            <v>279.95</v>
          </cell>
          <cell r="F1901" t="str">
            <v>ED-49265</v>
          </cell>
          <cell r="G1901"/>
        </row>
        <row r="1902">
          <cell r="A1902" t="str">
            <v>ED-49253</v>
          </cell>
          <cell r="B1902" t="str">
            <v>ELE-DIS-036</v>
          </cell>
          <cell r="C1902" t="str">
            <v>DISJUNTOR TRIPOLAR TERMOMAGNÉTICO 10KA, DE 15A</v>
          </cell>
          <cell r="D1902" t="str">
            <v>UN</v>
          </cell>
          <cell r="E1902">
            <v>80.94</v>
          </cell>
          <cell r="F1902" t="str">
            <v>ED-49253</v>
          </cell>
          <cell r="G1902"/>
        </row>
        <row r="1903">
          <cell r="A1903" t="str">
            <v>ED-49267</v>
          </cell>
          <cell r="B1903" t="str">
            <v>ELE-DIS-050</v>
          </cell>
          <cell r="C1903" t="str">
            <v>DISJUNTOR TRIPOLAR TERMOMAGNÉTICO 10KA, DE 175A</v>
          </cell>
          <cell r="D1903" t="str">
            <v>UN</v>
          </cell>
          <cell r="E1903">
            <v>279.95</v>
          </cell>
          <cell r="F1903" t="str">
            <v>ED-49267</v>
          </cell>
          <cell r="G1903"/>
        </row>
        <row r="1904">
          <cell r="A1904" t="str">
            <v>ED-49254</v>
          </cell>
          <cell r="B1904" t="str">
            <v>ELE-DIS-037</v>
          </cell>
          <cell r="C1904" t="str">
            <v>DISJUNTOR TRIPOLAR TERMOMAGNÉTICO 10KA, DE 20A</v>
          </cell>
          <cell r="D1904" t="str">
            <v>UN</v>
          </cell>
          <cell r="E1904">
            <v>80.94</v>
          </cell>
          <cell r="F1904" t="str">
            <v>ED-49254</v>
          </cell>
          <cell r="G1904"/>
        </row>
        <row r="1905">
          <cell r="A1905" t="str">
            <v>ED-49266</v>
          </cell>
          <cell r="B1905" t="str">
            <v>ELE-DIS-049</v>
          </cell>
          <cell r="C1905" t="str">
            <v>DISJUNTOR TRIPOLAR TERMOMAGNÉTICO 10KA, DE 200A</v>
          </cell>
          <cell r="D1905" t="str">
            <v>UN</v>
          </cell>
          <cell r="E1905">
            <v>295.12</v>
          </cell>
          <cell r="F1905" t="str">
            <v>ED-49266</v>
          </cell>
          <cell r="G1905"/>
        </row>
        <row r="1906">
          <cell r="A1906" t="str">
            <v>ED-49255</v>
          </cell>
          <cell r="B1906" t="str">
            <v>ELE-DIS-038</v>
          </cell>
          <cell r="C1906" t="str">
            <v>DISJUNTOR TRIPOLAR TERMOMAGNÉTICO 10KA, DE 25A</v>
          </cell>
          <cell r="D1906" t="str">
            <v>UN</v>
          </cell>
          <cell r="E1906">
            <v>80.94</v>
          </cell>
          <cell r="F1906" t="str">
            <v>ED-49255</v>
          </cell>
          <cell r="G1906"/>
        </row>
        <row r="1907">
          <cell r="A1907" t="str">
            <v>ED-49256</v>
          </cell>
          <cell r="B1907" t="str">
            <v>ELE-DIS-039</v>
          </cell>
          <cell r="C1907" t="str">
            <v>DISJUNTOR TRIPOLAR TERMOMAGNÉTICO 10KA, DE 30A</v>
          </cell>
          <cell r="D1907" t="str">
            <v>UN</v>
          </cell>
          <cell r="E1907">
            <v>80.94</v>
          </cell>
          <cell r="F1907" t="str">
            <v>ED-49256</v>
          </cell>
          <cell r="G1907"/>
        </row>
        <row r="1908">
          <cell r="A1908" t="str">
            <v>ED-49257</v>
          </cell>
          <cell r="B1908" t="str">
            <v>ELE-DIS-040</v>
          </cell>
          <cell r="C1908" t="str">
            <v>DISJUNTOR TRIPOLAR TERMOMAGNÉTICO 10KA, DE 35A</v>
          </cell>
          <cell r="D1908" t="str">
            <v>UN</v>
          </cell>
          <cell r="E1908">
            <v>80.94</v>
          </cell>
          <cell r="F1908" t="str">
            <v>ED-49257</v>
          </cell>
          <cell r="G1908"/>
        </row>
        <row r="1909">
          <cell r="A1909" t="str">
            <v>ED-49258</v>
          </cell>
          <cell r="B1909" t="str">
            <v>ELE-DIS-041</v>
          </cell>
          <cell r="C1909" t="str">
            <v>DISJUNTOR TRIPOLAR TERMOMAGNÉTICO 10KA, DE 40A</v>
          </cell>
          <cell r="D1909" t="str">
            <v>UN</v>
          </cell>
          <cell r="E1909">
            <v>80.94</v>
          </cell>
          <cell r="F1909" t="str">
            <v>ED-49258</v>
          </cell>
          <cell r="G1909"/>
        </row>
        <row r="1910">
          <cell r="A1910" t="str">
            <v>ED-49259</v>
          </cell>
          <cell r="B1910" t="str">
            <v>ELE-DIS-042</v>
          </cell>
          <cell r="C1910" t="str">
            <v>DISJUNTOR TRIPOLAR TERMOMAGNÉTICO 10KA, DE 50A</v>
          </cell>
          <cell r="D1910" t="str">
            <v>UN</v>
          </cell>
          <cell r="E1910">
            <v>80.94</v>
          </cell>
          <cell r="F1910" t="str">
            <v>ED-49259</v>
          </cell>
          <cell r="G1910"/>
        </row>
        <row r="1911">
          <cell r="A1911" t="str">
            <v>ED-49260</v>
          </cell>
          <cell r="B1911" t="str">
            <v>ELE-DIS-043</v>
          </cell>
          <cell r="C1911" t="str">
            <v>DISJUNTOR TRIPOLAR TERMOMAGNÉTICO 10KA, DE 60A</v>
          </cell>
          <cell r="D1911" t="str">
            <v>UN</v>
          </cell>
          <cell r="E1911">
            <v>101.92</v>
          </cell>
          <cell r="F1911" t="str">
            <v>ED-49260</v>
          </cell>
          <cell r="G1911"/>
        </row>
        <row r="1912">
          <cell r="A1912" t="str">
            <v>ED-49261</v>
          </cell>
          <cell r="B1912" t="str">
            <v>ELE-DIS-044</v>
          </cell>
          <cell r="C1912" t="str">
            <v>DISJUNTOR TRIPOLAR TERMOMAGNÉTICO 10KA, DE 70A</v>
          </cell>
          <cell r="D1912" t="str">
            <v>UN</v>
          </cell>
          <cell r="E1912">
            <v>101.92</v>
          </cell>
          <cell r="F1912" t="str">
            <v>ED-49261</v>
          </cell>
          <cell r="G1912"/>
        </row>
        <row r="1913">
          <cell r="A1913" t="str">
            <v>ED-49262</v>
          </cell>
          <cell r="B1913" t="str">
            <v>ELE-DIS-045</v>
          </cell>
          <cell r="C1913" t="str">
            <v>DISJUNTOR TRIPOLAR TERMOMAGNÉTICO 10KA, DE 90A</v>
          </cell>
          <cell r="D1913" t="str">
            <v>UN</v>
          </cell>
          <cell r="E1913">
            <v>101.92</v>
          </cell>
          <cell r="F1913" t="str">
            <v>ED-49262</v>
          </cell>
          <cell r="G1913"/>
        </row>
        <row r="1914">
          <cell r="A1914" t="str">
            <v>ED-49282</v>
          </cell>
          <cell r="B1914" t="str">
            <v>ELE-DIS-075</v>
          </cell>
          <cell r="C1914" t="str">
            <v>DISJUNTOR TRIPOLAR TERMOMAGNÉTICO 5KA, DE 10A</v>
          </cell>
          <cell r="D1914" t="str">
            <v>UN</v>
          </cell>
          <cell r="E1914">
            <v>79.790000000000006</v>
          </cell>
          <cell r="F1914" t="str">
            <v>ED-49282</v>
          </cell>
          <cell r="G1914"/>
        </row>
        <row r="1915">
          <cell r="A1915" t="str">
            <v>ED-49293</v>
          </cell>
          <cell r="B1915" t="str">
            <v>ELE-DIS-086</v>
          </cell>
          <cell r="C1915" t="str">
            <v>DISJUNTOR TRIPOLAR TERMOMAGNÉTICO 5KA, DE 100A</v>
          </cell>
          <cell r="D1915" t="str">
            <v>UN</v>
          </cell>
          <cell r="E1915">
            <v>93.25</v>
          </cell>
          <cell r="F1915" t="str">
            <v>ED-49293</v>
          </cell>
          <cell r="G1915"/>
        </row>
        <row r="1916">
          <cell r="A1916" t="str">
            <v>ED-49283</v>
          </cell>
          <cell r="B1916" t="str">
            <v>ELE-DIS-076</v>
          </cell>
          <cell r="C1916" t="str">
            <v>DISJUNTOR TRIPOLAR TERMOMAGNÉTICO 5KA, DE 15A</v>
          </cell>
          <cell r="D1916" t="str">
            <v>UN</v>
          </cell>
          <cell r="E1916">
            <v>79.790000000000006</v>
          </cell>
          <cell r="F1916" t="str">
            <v>ED-49283</v>
          </cell>
          <cell r="G1916"/>
        </row>
        <row r="1917">
          <cell r="A1917" t="str">
            <v>ED-49284</v>
          </cell>
          <cell r="B1917" t="str">
            <v>ELE-DIS-077</v>
          </cell>
          <cell r="C1917" t="str">
            <v>DISJUNTOR TRIPOLAR TERMOMAGNÉTICO 5KA, DE 20A</v>
          </cell>
          <cell r="D1917" t="str">
            <v>UN</v>
          </cell>
          <cell r="E1917">
            <v>79.790000000000006</v>
          </cell>
          <cell r="F1917" t="str">
            <v>ED-49284</v>
          </cell>
          <cell r="G1917"/>
        </row>
        <row r="1918">
          <cell r="A1918" t="str">
            <v>ED-49285</v>
          </cell>
          <cell r="B1918" t="str">
            <v>ELE-DIS-078</v>
          </cell>
          <cell r="C1918" t="str">
            <v>DISJUNTOR TRIPOLAR TERMOMAGNÉTICO 5KA, DE 25A</v>
          </cell>
          <cell r="D1918" t="str">
            <v>UN</v>
          </cell>
          <cell r="E1918">
            <v>79.790000000000006</v>
          </cell>
          <cell r="F1918" t="str">
            <v>ED-49285</v>
          </cell>
          <cell r="G1918"/>
        </row>
        <row r="1919">
          <cell r="A1919" t="str">
            <v>ED-49286</v>
          </cell>
          <cell r="B1919" t="str">
            <v>ELE-DIS-079</v>
          </cell>
          <cell r="C1919" t="str">
            <v>DISJUNTOR TRIPOLAR TERMOMAGNÉTICO 5KA, DE 30A</v>
          </cell>
          <cell r="D1919" t="str">
            <v>UN</v>
          </cell>
          <cell r="E1919">
            <v>79.790000000000006</v>
          </cell>
          <cell r="F1919" t="str">
            <v>ED-49286</v>
          </cell>
          <cell r="G1919"/>
        </row>
        <row r="1920">
          <cell r="A1920" t="str">
            <v>ED-49287</v>
          </cell>
          <cell r="B1920" t="str">
            <v>ELE-DIS-080</v>
          </cell>
          <cell r="C1920" t="str">
            <v>DISJUNTOR TRIPOLAR TERMOMAGNÉTICO 5KA, DE 35A</v>
          </cell>
          <cell r="D1920" t="str">
            <v>UN</v>
          </cell>
          <cell r="E1920">
            <v>79.790000000000006</v>
          </cell>
          <cell r="F1920" t="str">
            <v>ED-49287</v>
          </cell>
          <cell r="G1920"/>
        </row>
        <row r="1921">
          <cell r="A1921" t="str">
            <v>ED-49288</v>
          </cell>
          <cell r="B1921" t="str">
            <v>ELE-DIS-081</v>
          </cell>
          <cell r="C1921" t="str">
            <v>DISJUNTOR TRIPOLAR TERMOMAGNÉTICO 5KA, DE 40A</v>
          </cell>
          <cell r="D1921" t="str">
            <v>UN</v>
          </cell>
          <cell r="E1921">
            <v>79.790000000000006</v>
          </cell>
          <cell r="F1921" t="str">
            <v>ED-49288</v>
          </cell>
          <cell r="G1921"/>
        </row>
        <row r="1922">
          <cell r="A1922" t="str">
            <v>ED-49289</v>
          </cell>
          <cell r="B1922" t="str">
            <v>ELE-DIS-082</v>
          </cell>
          <cell r="C1922" t="str">
            <v>DISJUNTOR TRIPOLAR TERMOMAGNÉTICO 5KA, DE 50A</v>
          </cell>
          <cell r="D1922" t="str">
            <v>UN</v>
          </cell>
          <cell r="E1922">
            <v>93.25</v>
          </cell>
          <cell r="F1922" t="str">
            <v>ED-49289</v>
          </cell>
          <cell r="G1922"/>
        </row>
        <row r="1923">
          <cell r="A1923" t="str">
            <v>ED-49290</v>
          </cell>
          <cell r="B1923" t="str">
            <v>ELE-DIS-083</v>
          </cell>
          <cell r="C1923" t="str">
            <v>DISJUNTOR TRIPOLAR TERMOMAGNÉTICO 5KA, DE 60A</v>
          </cell>
          <cell r="D1923" t="str">
            <v>UN</v>
          </cell>
          <cell r="E1923">
            <v>93.25</v>
          </cell>
          <cell r="F1923" t="str">
            <v>ED-49290</v>
          </cell>
          <cell r="G1923"/>
        </row>
        <row r="1924">
          <cell r="A1924" t="str">
            <v>ED-49291</v>
          </cell>
          <cell r="B1924" t="str">
            <v>ELE-DIS-084</v>
          </cell>
          <cell r="C1924" t="str">
            <v>DISJUNTOR TRIPOLAR TERMOMAGNÉTICO 5KA, DE 70A</v>
          </cell>
          <cell r="D1924" t="str">
            <v>UN</v>
          </cell>
          <cell r="E1924">
            <v>93.25</v>
          </cell>
          <cell r="F1924" t="str">
            <v>ED-49291</v>
          </cell>
          <cell r="G1924"/>
        </row>
        <row r="1925">
          <cell r="A1925" t="str">
            <v>ED-49292</v>
          </cell>
          <cell r="B1925" t="str">
            <v>ELE-DIS-085</v>
          </cell>
          <cell r="C1925" t="str">
            <v>DISJUNTOR TRIPOLAR TERMOMAGNÉTICO 5KA, DE 90A</v>
          </cell>
          <cell r="D1925" t="str">
            <v>UN</v>
          </cell>
          <cell r="E1925">
            <v>93.25</v>
          </cell>
          <cell r="F1925" t="str">
            <v>ED-49292</v>
          </cell>
          <cell r="G1925"/>
        </row>
        <row r="1926">
          <cell r="A1926" t="str">
            <v>20.28</v>
          </cell>
          <cell r="B1926">
            <v>8945</v>
          </cell>
          <cell r="C1926" t="str">
            <v>SUPRESSOR DE SURTO</v>
          </cell>
          <cell r="D1926" t="str">
            <v/>
          </cell>
          <cell r="E1926"/>
          <cell r="F1926" t="str">
            <v>20.28</v>
          </cell>
          <cell r="G1926"/>
        </row>
        <row r="1927">
          <cell r="A1927" t="str">
            <v>ED-49528</v>
          </cell>
          <cell r="B1927" t="str">
            <v>ELE-SUP-010</v>
          </cell>
          <cell r="C1927" t="str">
            <v>SUPRESSOR DE SURTO PARA PROTEÇÃO DE CENTRAL DE TELECOMUNICAÇÕES</v>
          </cell>
          <cell r="D1927" t="str">
            <v>UN</v>
          </cell>
          <cell r="E1927">
            <v>249.7</v>
          </cell>
          <cell r="F1927" t="str">
            <v>ED-49528</v>
          </cell>
          <cell r="G1927"/>
        </row>
        <row r="1928">
          <cell r="A1928" t="str">
            <v>ED-49527</v>
          </cell>
          <cell r="B1928" t="str">
            <v>ELE-SUP-005</v>
          </cell>
          <cell r="C1928" t="str">
            <v>SUPRESSOR DE SURTO PARA PROTEÇÃO PRIMÁRIA EM QGD, ATÉ 1,5 KV - 5 KA</v>
          </cell>
          <cell r="D1928" t="str">
            <v>UN</v>
          </cell>
          <cell r="E1928">
            <v>258.77</v>
          </cell>
          <cell r="F1928" t="str">
            <v>ED-49527</v>
          </cell>
          <cell r="G1928"/>
        </row>
        <row r="1929">
          <cell r="A1929" t="str">
            <v>20.29</v>
          </cell>
          <cell r="B1929">
            <v>8947</v>
          </cell>
          <cell r="C1929" t="str">
            <v>QUADRO DE COMANDO</v>
          </cell>
          <cell r="D1929" t="str">
            <v/>
          </cell>
          <cell r="E1929"/>
          <cell r="F1929" t="str">
            <v>20.29</v>
          </cell>
          <cell r="G1929"/>
        </row>
        <row r="1930">
          <cell r="A1930" t="str">
            <v>ED-49507</v>
          </cell>
          <cell r="B1930" t="str">
            <v>ELE-QUA-035</v>
          </cell>
          <cell r="C1930" t="str">
            <v>QUADRO DE COMANDO PARA BOMBA P = 0,5 CV, RECALQUE</v>
          </cell>
          <cell r="D1930" t="str">
            <v>UN</v>
          </cell>
          <cell r="E1930">
            <v>218.14</v>
          </cell>
          <cell r="F1930" t="str">
            <v>ED-49507</v>
          </cell>
          <cell r="G1930"/>
        </row>
        <row r="1931">
          <cell r="A1931" t="str">
            <v>ED-49508</v>
          </cell>
          <cell r="B1931" t="str">
            <v>ELE-QUA-040</v>
          </cell>
          <cell r="C1931" t="str">
            <v>QUADRO DE COMANDO PARA BOMBA P = 1,0 CV, RECALQUE</v>
          </cell>
          <cell r="D1931" t="str">
            <v>UN</v>
          </cell>
          <cell r="E1931">
            <v>226.31</v>
          </cell>
          <cell r="F1931" t="str">
            <v>ED-49508</v>
          </cell>
          <cell r="G1931"/>
        </row>
        <row r="1932">
          <cell r="A1932" t="str">
            <v>ED-49509</v>
          </cell>
          <cell r="B1932" t="str">
            <v>ELE-QUA-045</v>
          </cell>
          <cell r="C1932" t="str">
            <v>QUADRO DE COMANDO PARA BOMBA P = 1,5 CV, RECALQUE</v>
          </cell>
          <cell r="D1932" t="str">
            <v>UN</v>
          </cell>
          <cell r="E1932">
            <v>229.84</v>
          </cell>
          <cell r="F1932" t="str">
            <v>ED-49509</v>
          </cell>
          <cell r="G1932"/>
        </row>
        <row r="1933">
          <cell r="A1933" t="str">
            <v>ED-49510</v>
          </cell>
          <cell r="B1933" t="str">
            <v>ELE-QUA-050</v>
          </cell>
          <cell r="C1933" t="str">
            <v>QUADRO DE COMANDO PARA BOMBA P = 2,0 CV, RECALQUE</v>
          </cell>
          <cell r="D1933" t="str">
            <v>UN</v>
          </cell>
          <cell r="E1933">
            <v>274.05</v>
          </cell>
          <cell r="F1933" t="str">
            <v>ED-49510</v>
          </cell>
          <cell r="G1933"/>
        </row>
        <row r="1934">
          <cell r="A1934" t="str">
            <v>ED-49511</v>
          </cell>
          <cell r="B1934" t="str">
            <v>ELE-QUA-055</v>
          </cell>
          <cell r="C1934" t="str">
            <v>QUADRO DE COMANDO PARA BOMBA P = 2,5 CV, RECALQUE</v>
          </cell>
          <cell r="D1934" t="str">
            <v>UN</v>
          </cell>
          <cell r="E1934">
            <v>277.25</v>
          </cell>
          <cell r="F1934" t="str">
            <v>ED-49511</v>
          </cell>
          <cell r="G1934"/>
        </row>
        <row r="1935">
          <cell r="A1935" t="str">
            <v>ED-49512</v>
          </cell>
          <cell r="B1935" t="str">
            <v>ELE-QUA-060</v>
          </cell>
          <cell r="C1935" t="str">
            <v>QUADRO DE COMANDO PARA BOMBA P = 3,0 CV, RECALQUE</v>
          </cell>
          <cell r="D1935" t="str">
            <v>UN</v>
          </cell>
          <cell r="E1935">
            <v>280.32</v>
          </cell>
          <cell r="F1935" t="str">
            <v>ED-49512</v>
          </cell>
          <cell r="G1935"/>
        </row>
        <row r="1936">
          <cell r="A1936" t="str">
            <v>ED-50184</v>
          </cell>
          <cell r="B1936" t="str">
            <v>INC-BOM-010</v>
          </cell>
          <cell r="C1936" t="str">
            <v>QUADRO DE FORÇA PARA MOTOR DE 3,0 CV, 220V, TRIFÁSICO, CONTENDO DISPOSITIVO PARA PARTIDA MANUAL E AUTOMÁTICA ATRAVÉS DE PRESSOSTATO E SAÍDA PARA ALARME DE BOMBA EM FUNCIONAMENTO</v>
          </cell>
          <cell r="D1936" t="str">
            <v>U</v>
          </cell>
          <cell r="E1936">
            <v>446.91</v>
          </cell>
          <cell r="F1936" t="str">
            <v>ED-50184</v>
          </cell>
          <cell r="G1936"/>
        </row>
        <row r="1937">
          <cell r="A1937" t="str">
            <v>20.30</v>
          </cell>
          <cell r="B1937">
            <v>8949</v>
          </cell>
          <cell r="C1937" t="str">
            <v>CONECTOR</v>
          </cell>
          <cell r="D1937" t="str">
            <v/>
          </cell>
          <cell r="E1937"/>
          <cell r="F1937" t="str">
            <v>20.30</v>
          </cell>
          <cell r="G1937"/>
        </row>
        <row r="1938">
          <cell r="A1938" t="str">
            <v>ED-48701</v>
          </cell>
          <cell r="B1938" t="str">
            <v>ELE-ATE-010</v>
          </cell>
          <cell r="C1938" t="str">
            <v>TERMINAL PARA ATERRAMENTO E CONEXÃO DE QUADRO/PAINEL ELÉTRICO, TIPO PARAFUSO FENDIDO DE APERTO, EM LATÃO ESTANHADO, DIÂMETRO DERIVAÇÃO 2,5MM2-25MM2, INCLUSIVE INSTALAÇÃO</v>
          </cell>
          <cell r="D1938" t="str">
            <v>UN</v>
          </cell>
          <cell r="E1938">
            <v>9.1300000000000008</v>
          </cell>
          <cell r="F1938" t="str">
            <v>ED-48701</v>
          </cell>
          <cell r="G1938"/>
        </row>
        <row r="1939">
          <cell r="A1939" t="str">
            <v>20.31</v>
          </cell>
          <cell r="B1939">
            <v>8950</v>
          </cell>
          <cell r="C1939" t="str">
            <v>ILUMINAÇÃO PÚBLICA E EXTERNA</v>
          </cell>
          <cell r="D1939" t="str">
            <v/>
          </cell>
          <cell r="E1939"/>
          <cell r="F1939" t="str">
            <v>20.31</v>
          </cell>
          <cell r="G1939"/>
        </row>
        <row r="1940">
          <cell r="A1940" t="str">
            <v>ED-49172</v>
          </cell>
          <cell r="B1940" t="str">
            <v>ELE-CXS-110</v>
          </cell>
          <cell r="C1940" t="str">
            <v>CAIXA ALVENARIA 70 X 70 X 50 CM PARA REFLETOR, COM GRADE, TIPO 1, INCLUSIVE ESCAVAÇÃO, REATERRO E BOTA-FORA</v>
          </cell>
          <cell r="D1940" t="str">
            <v>UN</v>
          </cell>
          <cell r="E1940">
            <v>530.44000000000005</v>
          </cell>
          <cell r="F1940" t="str">
            <v>ED-49172</v>
          </cell>
          <cell r="G1940"/>
        </row>
        <row r="1941">
          <cell r="A1941" t="str">
            <v>ED-49173</v>
          </cell>
          <cell r="B1941" t="str">
            <v>ELE-CXS-115</v>
          </cell>
          <cell r="C1941" t="str">
            <v>CAIXA ALVENARIA 90 X 90 X 65 CM PARA REFLETOR, COM GRADE, TIPO 2, INCLUSIVE ESCAVAÇÃO, REATERRO E BOTA-FORA</v>
          </cell>
          <cell r="D1941" t="str">
            <v>UN</v>
          </cell>
          <cell r="E1941">
            <v>808.97</v>
          </cell>
          <cell r="F1941" t="str">
            <v>ED-49173</v>
          </cell>
          <cell r="G1941"/>
        </row>
        <row r="1942">
          <cell r="A1942" t="str">
            <v>ED-49497</v>
          </cell>
          <cell r="B1942" t="str">
            <v>ELE-PRO-010</v>
          </cell>
          <cell r="C1942" t="str">
            <v>POSTE TELECÔNICO RETO, H = 9,00 M EM AÇO GALVANIZADO , (LIVRE)</v>
          </cell>
          <cell r="D1942" t="str">
            <v>UN</v>
          </cell>
          <cell r="E1942">
            <v>1666.52</v>
          </cell>
          <cell r="F1942" t="str">
            <v>ED-49497</v>
          </cell>
          <cell r="G1942"/>
        </row>
        <row r="1943">
          <cell r="A1943" t="str">
            <v>ED-49523</v>
          </cell>
          <cell r="B1943" t="str">
            <v>ELE-REL-005</v>
          </cell>
          <cell r="C1943" t="str">
            <v xml:space="preserve">RELÉ FOTOELÉTRICO, TENSÃO 120V COM CAPACIDADE DE CARGA 1200VA, INCLUSIVE BASE E INSTALAÇÃO
</v>
          </cell>
          <cell r="D1943" t="str">
            <v>UN</v>
          </cell>
          <cell r="E1943">
            <v>33.82</v>
          </cell>
          <cell r="F1943" t="str">
            <v>ED-49523</v>
          </cell>
          <cell r="G1943"/>
        </row>
        <row r="1944">
          <cell r="A1944" t="str">
            <v>ED-49524</v>
          </cell>
          <cell r="B1944" t="str">
            <v>ELE-REL-010</v>
          </cell>
          <cell r="C1944" t="str">
            <v>RELÉ FOTOELÉTRICO, TENSÃO 220V COM CAPACIDADE DE CARGA 1800VA, INCLUSIVE BASE E INSTALAÇÃO</v>
          </cell>
          <cell r="D1944" t="str">
            <v>UN</v>
          </cell>
          <cell r="E1944">
            <v>37.75</v>
          </cell>
          <cell r="F1944" t="str">
            <v>ED-49524</v>
          </cell>
          <cell r="G1944"/>
        </row>
        <row r="1945">
          <cell r="A1945" t="str">
            <v>20.32</v>
          </cell>
          <cell r="B1945">
            <v>8951</v>
          </cell>
          <cell r="C1945" t="str">
            <v>SIRENE</v>
          </cell>
          <cell r="D1945" t="str">
            <v/>
          </cell>
          <cell r="E1945"/>
          <cell r="F1945" t="str">
            <v>20.32</v>
          </cell>
          <cell r="G1945"/>
        </row>
        <row r="1946">
          <cell r="A1946" t="str">
            <v>ED-49526</v>
          </cell>
          <cell r="B1946" t="str">
            <v>ELE-SIR-010</v>
          </cell>
          <cell r="C1946" t="str">
            <v>SIRENE DE ALTA POTÊNCIA, TIMBRE Ø 150MM, 100DCB</v>
          </cell>
          <cell r="D1946" t="str">
            <v>UN</v>
          </cell>
          <cell r="E1946">
            <v>399.49</v>
          </cell>
          <cell r="F1946" t="str">
            <v>ED-49526</v>
          </cell>
          <cell r="G1946"/>
        </row>
        <row r="1947">
          <cell r="A1947" t="str">
            <v>ED-49525</v>
          </cell>
          <cell r="B1947" t="str">
            <v>ELE-SIR-005</v>
          </cell>
          <cell r="C1947" t="str">
            <v>SIRENE PARA ALCANCE ATÉ 500 M REF. RT-10</v>
          </cell>
          <cell r="D1947" t="str">
            <v>UN</v>
          </cell>
          <cell r="E1947">
            <v>469.29</v>
          </cell>
          <cell r="F1947" t="str">
            <v>ED-49525</v>
          </cell>
          <cell r="G1947"/>
        </row>
        <row r="1948">
          <cell r="A1948" t="str">
            <v>20.33</v>
          </cell>
          <cell r="B1948">
            <v>8952</v>
          </cell>
          <cell r="C1948" t="str">
            <v>SISTEMA DE NOBREAK</v>
          </cell>
          <cell r="D1948" t="str">
            <v/>
          </cell>
          <cell r="E1948"/>
          <cell r="F1948" t="str">
            <v>20.33</v>
          </cell>
          <cell r="G1948"/>
        </row>
        <row r="1949">
          <cell r="A1949" t="str">
            <v>ED-48371</v>
          </cell>
          <cell r="B1949" t="str">
            <v>CAB-EST-005</v>
          </cell>
          <cell r="C1949" t="str">
            <v>ESTABILIZADOR 127V, 60HZ - 5,0KVA</v>
          </cell>
          <cell r="D1949" t="str">
            <v>U</v>
          </cell>
          <cell r="E1949">
            <v>685.05</v>
          </cell>
          <cell r="F1949" t="str">
            <v>ED-48371</v>
          </cell>
          <cell r="G1949"/>
        </row>
        <row r="1950">
          <cell r="A1950" t="str">
            <v>21.</v>
          </cell>
          <cell r="B1950">
            <v>8682</v>
          </cell>
          <cell r="C1950" t="str">
            <v>INSTALAÇÕES DE REDE LÓGICA E TELEFONIA</v>
          </cell>
          <cell r="D1950" t="str">
            <v/>
          </cell>
          <cell r="E1950"/>
          <cell r="F1950" t="str">
            <v>21.</v>
          </cell>
          <cell r="G1950"/>
        </row>
        <row r="1951">
          <cell r="A1951" t="str">
            <v>21.01</v>
          </cell>
          <cell r="B1951">
            <v>8954</v>
          </cell>
          <cell r="C1951" t="str">
            <v>FIO E CABO PARA REDE LÓGICA</v>
          </cell>
          <cell r="D1951" t="str">
            <v/>
          </cell>
          <cell r="E1951"/>
          <cell r="F1951" t="str">
            <v>21.01</v>
          </cell>
          <cell r="G1951"/>
        </row>
        <row r="1952">
          <cell r="A1952" t="str">
            <v>ED-48365</v>
          </cell>
          <cell r="B1952" t="str">
            <v>CAB-CAB-015</v>
          </cell>
          <cell r="C1952" t="str">
            <v>CABO UTP 4 PARES CATEGORIA 6 COM REVESTIMENTO EXTERNO NÃO PROPAGANTE A CHAMA</v>
          </cell>
          <cell r="D1952" t="str">
            <v>M</v>
          </cell>
          <cell r="E1952">
            <v>5.6</v>
          </cell>
          <cell r="F1952" t="str">
            <v>ED-48365</v>
          </cell>
          <cell r="G1952"/>
        </row>
        <row r="1953">
          <cell r="A1953" t="str">
            <v>21.02</v>
          </cell>
          <cell r="B1953">
            <v>8955</v>
          </cell>
          <cell r="C1953" t="str">
            <v>FIO E CABO TELEFÔNICO</v>
          </cell>
          <cell r="D1953" t="str">
            <v/>
          </cell>
          <cell r="E1953"/>
          <cell r="F1953" t="str">
            <v>21.02</v>
          </cell>
          <cell r="G1953"/>
        </row>
        <row r="1954">
          <cell r="A1954" t="str">
            <v>ED-48936</v>
          </cell>
          <cell r="B1954" t="str">
            <v>ELE-CAB-180</v>
          </cell>
          <cell r="C1954" t="str">
            <v>CABO TELEFÔNICO CCE-APL-50.2</v>
          </cell>
          <cell r="D1954" t="str">
            <v>M</v>
          </cell>
          <cell r="E1954">
            <v>18.86</v>
          </cell>
          <cell r="F1954" t="str">
            <v>ED-48936</v>
          </cell>
          <cell r="G1954"/>
        </row>
        <row r="1955">
          <cell r="A1955" t="str">
            <v>ED-48937</v>
          </cell>
          <cell r="B1955" t="str">
            <v>ELE-CAB-185</v>
          </cell>
          <cell r="C1955" t="str">
            <v>CABO TELEFÔNICO CCE-APL-50.3</v>
          </cell>
          <cell r="D1955" t="str">
            <v>M</v>
          </cell>
          <cell r="E1955">
            <v>19.239999999999998</v>
          </cell>
          <cell r="F1955" t="str">
            <v>ED-48937</v>
          </cell>
          <cell r="G1955"/>
        </row>
        <row r="1956">
          <cell r="A1956" t="str">
            <v>ED-48938</v>
          </cell>
          <cell r="B1956" t="str">
            <v>ELE-CAB-190</v>
          </cell>
          <cell r="C1956" t="str">
            <v>CABO TELEFÔNICO CCE-APL-50.4</v>
          </cell>
          <cell r="D1956" t="str">
            <v>M</v>
          </cell>
          <cell r="E1956">
            <v>19.510000000000002</v>
          </cell>
          <cell r="F1956" t="str">
            <v>ED-48938</v>
          </cell>
          <cell r="G1956"/>
        </row>
        <row r="1957">
          <cell r="A1957" t="str">
            <v>ED-48939</v>
          </cell>
          <cell r="B1957" t="str">
            <v>ELE-CAB-195</v>
          </cell>
          <cell r="C1957" t="str">
            <v>CABO TELEFÔNICO CCE-APL-50.5</v>
          </cell>
          <cell r="D1957" t="str">
            <v>M</v>
          </cell>
          <cell r="E1957">
            <v>19.88</v>
          </cell>
          <cell r="F1957" t="str">
            <v>ED-48939</v>
          </cell>
          <cell r="G1957"/>
        </row>
        <row r="1958">
          <cell r="A1958" t="str">
            <v>ED-48940</v>
          </cell>
          <cell r="B1958" t="str">
            <v>ELE-CAB-200</v>
          </cell>
          <cell r="C1958" t="str">
            <v>CABO TELEFÔNICO CCE-APL-50.6</v>
          </cell>
          <cell r="D1958" t="str">
            <v>M</v>
          </cell>
          <cell r="E1958">
            <v>20.420000000000002</v>
          </cell>
          <cell r="F1958" t="str">
            <v>ED-48940</v>
          </cell>
          <cell r="G1958"/>
        </row>
        <row r="1959">
          <cell r="A1959" t="str">
            <v>ED-48931</v>
          </cell>
          <cell r="B1959" t="str">
            <v>ELE-CAB-155</v>
          </cell>
          <cell r="C1959" t="str">
            <v>CABO TELEFÔNICO CI 50.10</v>
          </cell>
          <cell r="D1959" t="str">
            <v>M</v>
          </cell>
          <cell r="E1959">
            <v>10.6</v>
          </cell>
          <cell r="F1959" t="str">
            <v>ED-48931</v>
          </cell>
          <cell r="G1959"/>
        </row>
        <row r="1960">
          <cell r="A1960" t="str">
            <v>ED-48935</v>
          </cell>
          <cell r="B1960" t="str">
            <v>ELE-CAB-175</v>
          </cell>
          <cell r="C1960" t="str">
            <v>CABO TELEFÔNICO CI 50.100</v>
          </cell>
          <cell r="D1960" t="str">
            <v>M</v>
          </cell>
          <cell r="E1960">
            <v>71.66</v>
          </cell>
          <cell r="F1960" t="str">
            <v>ED-48935</v>
          </cell>
          <cell r="G1960"/>
        </row>
        <row r="1961">
          <cell r="A1961" t="str">
            <v>ED-48932</v>
          </cell>
          <cell r="B1961" t="str">
            <v>ELE-CAB-160</v>
          </cell>
          <cell r="C1961" t="str">
            <v>CABO TELEFÔNICO CI 50.20</v>
          </cell>
          <cell r="D1961" t="str">
            <v>M</v>
          </cell>
          <cell r="E1961">
            <v>21.15</v>
          </cell>
          <cell r="F1961" t="str">
            <v>ED-48932</v>
          </cell>
          <cell r="G1961"/>
        </row>
        <row r="1962">
          <cell r="A1962" t="str">
            <v>ED-48933</v>
          </cell>
          <cell r="B1962" t="str">
            <v>ELE-CAB-165</v>
          </cell>
          <cell r="C1962" t="str">
            <v>CABO TELEFÔNICO CI 50.30</v>
          </cell>
          <cell r="D1962" t="str">
            <v>M</v>
          </cell>
          <cell r="E1962">
            <v>25.47</v>
          </cell>
          <cell r="F1962" t="str">
            <v>ED-48933</v>
          </cell>
          <cell r="G1962"/>
        </row>
        <row r="1963">
          <cell r="A1963" t="str">
            <v>ED-48934</v>
          </cell>
          <cell r="B1963" t="str">
            <v>ELE-CAB-170</v>
          </cell>
          <cell r="C1963" t="str">
            <v>CABO TELEFÔNICO CI 50.50</v>
          </cell>
          <cell r="D1963" t="str">
            <v>M</v>
          </cell>
          <cell r="E1963">
            <v>39.94</v>
          </cell>
          <cell r="F1963" t="str">
            <v>ED-48934</v>
          </cell>
          <cell r="G1963"/>
        </row>
        <row r="1964">
          <cell r="A1964" t="str">
            <v>ED-48941</v>
          </cell>
          <cell r="B1964" t="str">
            <v>ELE-CAB-205</v>
          </cell>
          <cell r="C1964" t="str">
            <v>CABO TELEFÔNICO CTP-APL-5N 50.10</v>
          </cell>
          <cell r="D1964" t="str">
            <v>M</v>
          </cell>
          <cell r="E1964">
            <v>42.42</v>
          </cell>
          <cell r="F1964" t="str">
            <v>ED-48941</v>
          </cell>
          <cell r="G1964"/>
        </row>
        <row r="1965">
          <cell r="A1965" t="str">
            <v>ED-48945</v>
          </cell>
          <cell r="B1965" t="str">
            <v>ELE-CAB-225</v>
          </cell>
          <cell r="C1965" t="str">
            <v>CABO TELEFÔNICO CTP-APL-5N 50.100</v>
          </cell>
          <cell r="D1965" t="str">
            <v>M</v>
          </cell>
          <cell r="E1965">
            <v>119.94</v>
          </cell>
          <cell r="F1965" t="str">
            <v>ED-48945</v>
          </cell>
          <cell r="G1965"/>
        </row>
        <row r="1966">
          <cell r="A1966" t="str">
            <v>ED-48942</v>
          </cell>
          <cell r="B1966" t="str">
            <v>ELE-CAB-210</v>
          </cell>
          <cell r="C1966" t="str">
            <v>CABO TELEFÔNICO CTP-APL-5N 50.20</v>
          </cell>
          <cell r="D1966" t="str">
            <v>M</v>
          </cell>
          <cell r="E1966">
            <v>50.65</v>
          </cell>
          <cell r="F1966" t="str">
            <v>ED-48942</v>
          </cell>
          <cell r="G1966"/>
        </row>
        <row r="1967">
          <cell r="A1967" t="str">
            <v>ED-48943</v>
          </cell>
          <cell r="B1967" t="str">
            <v>ELE-CAB-215</v>
          </cell>
          <cell r="C1967" t="str">
            <v>CABO TELEFÔNICO CTP-APL-5N 50.30</v>
          </cell>
          <cell r="D1967" t="str">
            <v>M</v>
          </cell>
          <cell r="E1967">
            <v>57.57</v>
          </cell>
          <cell r="F1967" t="str">
            <v>ED-48943</v>
          </cell>
          <cell r="G1967"/>
        </row>
        <row r="1968">
          <cell r="A1968" t="str">
            <v>ED-48944</v>
          </cell>
          <cell r="B1968" t="str">
            <v>ELE-CAB-220</v>
          </cell>
          <cell r="C1968" t="str">
            <v>CABO TELEFÔNICO CTP-APL-5N 50.50</v>
          </cell>
          <cell r="D1968" t="str">
            <v>M</v>
          </cell>
          <cell r="E1968">
            <v>59.59</v>
          </cell>
          <cell r="F1968" t="str">
            <v>ED-48944</v>
          </cell>
          <cell r="G1968"/>
        </row>
        <row r="1969">
          <cell r="A1969" t="str">
            <v>ED-48366</v>
          </cell>
          <cell r="B1969" t="str">
            <v>CAB-CAB-020</v>
          </cell>
          <cell r="C1969" t="str">
            <v>CABO TELEFÔNICO FORMADO POR CONDUTOR EM FIO SÓLIDO DE COBRE ELETROLÍTICO, RECOZIDO E ESTANHADO, 0,50 MM</v>
          </cell>
          <cell r="D1969" t="str">
            <v>M</v>
          </cell>
          <cell r="E1969">
            <v>12.73</v>
          </cell>
          <cell r="F1969" t="str">
            <v>ED-48366</v>
          </cell>
          <cell r="G1969"/>
        </row>
        <row r="1970">
          <cell r="A1970" t="str">
            <v>ED-49341</v>
          </cell>
          <cell r="B1970" t="str">
            <v>ELE-FIO-035</v>
          </cell>
          <cell r="C1970" t="str">
            <v>FIO TELEFÔNICO EXTERNO 2 X 100 - FE</v>
          </cell>
          <cell r="D1970" t="str">
            <v>M</v>
          </cell>
          <cell r="E1970">
            <v>3.43</v>
          </cell>
          <cell r="F1970" t="str">
            <v>ED-49341</v>
          </cell>
          <cell r="G1970"/>
        </row>
        <row r="1971">
          <cell r="A1971" t="str">
            <v>ED-49340</v>
          </cell>
          <cell r="B1971" t="str">
            <v>ELE-FIO-030</v>
          </cell>
          <cell r="C1971" t="str">
            <v>FIO TELEFÔNICO (FI) EM COBRE ELETROLÍTICO ESTANHADO DE SEÇÃO MACIÇA, ESP. 0,60MM (2X0,60MM), UM (1) PAR TORCIDO, ISOLAMENTO EM CLORETO DE POLIVINILA (PVC) - FORNECIMENTO E INSTALAÇÃO</v>
          </cell>
          <cell r="D1971" t="str">
            <v>M</v>
          </cell>
          <cell r="E1971">
            <v>2.63</v>
          </cell>
          <cell r="F1971" t="str">
            <v>ED-49340</v>
          </cell>
          <cell r="G1971"/>
        </row>
        <row r="1972">
          <cell r="A1972" t="str">
            <v>21.03</v>
          </cell>
          <cell r="B1972">
            <v>8956</v>
          </cell>
          <cell r="C1972" t="str">
            <v>TOMADA PARA REDE LÓGICA E TELEFONIA</v>
          </cell>
          <cell r="D1972" t="str">
            <v/>
          </cell>
          <cell r="E1972"/>
          <cell r="F1972" t="str">
            <v>21.03</v>
          </cell>
          <cell r="G1972"/>
        </row>
        <row r="1973">
          <cell r="A1973" t="str">
            <v>ED-15762</v>
          </cell>
          <cell r="B1973" t="str">
            <v>-</v>
          </cell>
          <cell r="C1973" t="str">
            <v>CONJUNTO DE DUAS (2) TOMADAS DE DADOS (CONECTOR RJ45 CAT.6E), COM PLACA 4"X2" DE DOIS (2) POSTOS, INCLUSIVE FORNECIMENTO, INSTALAÇÃO, SUPORTE, MÓDULO E PLACA</v>
          </cell>
          <cell r="D1973" t="str">
            <v>UN</v>
          </cell>
          <cell r="E1973">
            <v>57.73</v>
          </cell>
          <cell r="F1973" t="str">
            <v>ED-15762</v>
          </cell>
          <cell r="G1973"/>
        </row>
        <row r="1974">
          <cell r="A1974" t="str">
            <v>ED-15794</v>
          </cell>
          <cell r="B1974" t="str">
            <v>-</v>
          </cell>
          <cell r="C1974" t="str">
            <v>CONJUNTO DE DUAS (2) TOMADAS DE DADOS (CONECTOR RJ45 CAT.6E), COM PLACA 4"X4" DE DOIS (2) POSTOS, INCLUSIVE FORNECIMENTO, INSTALAÇÃO, SUPORTE, MÓDULO E PLACA</v>
          </cell>
          <cell r="D1974" t="str">
            <v>UN</v>
          </cell>
          <cell r="E1974">
            <v>61.23</v>
          </cell>
          <cell r="F1974" t="str">
            <v>ED-15794</v>
          </cell>
          <cell r="G1974"/>
        </row>
        <row r="1975">
          <cell r="A1975" t="str">
            <v>ED-15795</v>
          </cell>
          <cell r="B1975" t="str">
            <v>-</v>
          </cell>
          <cell r="C1975" t="str">
            <v>CONJUNTO DE DUAS (2) TOMADAS TELEFÔNICAS (CONECTOR RJ11), COM PLACA 4"X4" DE DOIS (2) POSTOS, INCLUSIVE FORNECIMENTO, INSTALAÇÃO, SUPORTE, MÓDULO E PLACA</v>
          </cell>
          <cell r="D1975" t="str">
            <v>UN</v>
          </cell>
          <cell r="E1975">
            <v>41.71</v>
          </cell>
          <cell r="F1975" t="str">
            <v>ED-15795</v>
          </cell>
          <cell r="G1975"/>
        </row>
        <row r="1976">
          <cell r="A1976" t="str">
            <v>ED-15752</v>
          </cell>
          <cell r="B1976" t="str">
            <v>-</v>
          </cell>
          <cell r="C1976" t="str">
            <v>CONJUNTO DE UMA (1) TOMADA DE DADOS (CONECTOR RJ45 CAT.6E), COM PLACA 4"X2" DE UM (1) POSTO, INCLUSIVE FORNECIMENTO, INSTALAÇÃO, SUPORTE, MÓDULO E PLACA</v>
          </cell>
          <cell r="D1976" t="str">
            <v>UN</v>
          </cell>
          <cell r="E1976">
            <v>32.619999999999997</v>
          </cell>
          <cell r="F1976" t="str">
            <v>ED-15752</v>
          </cell>
          <cell r="G1976"/>
        </row>
        <row r="1977">
          <cell r="A1977" t="str">
            <v>ED-15751</v>
          </cell>
          <cell r="B1977" t="str">
            <v>-</v>
          </cell>
          <cell r="C1977" t="str">
            <v>CONJUNTO DE UMA (1) TOMADA TELEFÔNICA (CONECTOR RJ11), COM PLACA 4"X2" DE UM (1) POSTO, INCLUSIVE FORNECIMENTO, INSTALAÇÃO, SUPORTE, MÓDULO E PLACA</v>
          </cell>
          <cell r="D1977" t="str">
            <v>UN</v>
          </cell>
          <cell r="E1977">
            <v>22.86</v>
          </cell>
          <cell r="F1977" t="str">
            <v>ED-15751</v>
          </cell>
          <cell r="G1977"/>
        </row>
        <row r="1978">
          <cell r="A1978" t="str">
            <v>ED-15760</v>
          </cell>
          <cell r="B1978" t="str">
            <v>-</v>
          </cell>
          <cell r="C1978" t="str">
            <v>CONJUNTO DE UMA (1) TOMADA TELEFÔNICA (CONECTOR RJ11) E UMA (1) TOMADA DE DADOS (CONECTOR RJ45 CAT.6E), COM PLACA 4"X2" DE DOIS (2) POSTOS, INCLUSIVE FORNECIMENTO, INSTALAÇÃO, SUPORTE, MÓDULO E PLACA</v>
          </cell>
          <cell r="D1978" t="str">
            <v>UN</v>
          </cell>
          <cell r="E1978">
            <v>52.07</v>
          </cell>
          <cell r="F1978" t="str">
            <v>ED-15760</v>
          </cell>
          <cell r="G1978"/>
        </row>
        <row r="1979">
          <cell r="A1979" t="str">
            <v>ED-49119</v>
          </cell>
          <cell r="B1979" t="str">
            <v>ELE-CON-210</v>
          </cell>
          <cell r="C1979" t="str">
            <v>CONJUNTO PARA CONDULETE DE 3/4" (20MM) COM UMA (1) TOMADA DE DADOS OU TELEFONIA (CONECTOR RJ45 CAT.6E OU RJ11) E PLACA DE UM (1) POSTO, INCLUSIVE FORNECIMENTO, INSTALAÇÃO, SUPORTE, MÓDULO E PLACA, EXCLUSIVE CONDULETE</v>
          </cell>
          <cell r="D1979" t="str">
            <v>UN</v>
          </cell>
          <cell r="E1979">
            <v>30.03</v>
          </cell>
          <cell r="F1979" t="str">
            <v>ED-49119</v>
          </cell>
          <cell r="G1979"/>
        </row>
        <row r="1980">
          <cell r="A1980" t="str">
            <v>ED-5630</v>
          </cell>
          <cell r="B1980" t="str">
            <v>-</v>
          </cell>
          <cell r="C1980" t="str">
            <v>MÓDULO PARA REDE (CONECTOR RJ45 CAT.5E), INCLUSIVE FORNECIMENTO E INSTALAÇÃO, EXCLUSIVE PLACA E SUPORTE</v>
          </cell>
          <cell r="D1980" t="str">
            <v>UN</v>
          </cell>
          <cell r="E1980">
            <v>24.37</v>
          </cell>
          <cell r="F1980" t="str">
            <v>ED-5630</v>
          </cell>
          <cell r="G1980"/>
        </row>
        <row r="1981">
          <cell r="A1981" t="str">
            <v>ED-5631</v>
          </cell>
          <cell r="B1981" t="str">
            <v>-</v>
          </cell>
          <cell r="C1981" t="str">
            <v>MÓDULO PARA REDE (CONECTOR RJ45 CAT.6E), INCLUSIVE FORNECIMENTO E INSTALAÇÃO, EXCLUSIVE PLACA E SUPORTE</v>
          </cell>
          <cell r="D1981" t="str">
            <v>UN</v>
          </cell>
          <cell r="E1981">
            <v>24.66</v>
          </cell>
          <cell r="F1981" t="str">
            <v>ED-5631</v>
          </cell>
          <cell r="G1981"/>
        </row>
        <row r="1982">
          <cell r="A1982" t="str">
            <v>ED-5629</v>
          </cell>
          <cell r="B1982" t="str">
            <v>-</v>
          </cell>
          <cell r="C1982" t="str">
            <v>MÓDULO PARA TELEFONE (CONECTOR RJ11), INCLUSIVE FORNECIMENTO E INSTALAÇÃO, EXCLUSIVE PLACA E SUPORTE</v>
          </cell>
          <cell r="D1982" t="str">
            <v>UN</v>
          </cell>
          <cell r="E1982">
            <v>14.9</v>
          </cell>
          <cell r="F1982" t="str">
            <v>ED-5629</v>
          </cell>
          <cell r="G1982"/>
        </row>
        <row r="1983">
          <cell r="A1983" t="str">
            <v>ED-48381</v>
          </cell>
          <cell r="B1983" t="str">
            <v>CAB-TOM-015</v>
          </cell>
          <cell r="C1983" t="str">
            <v>TOMADA DUPLA PARA LÓGICA RJ45, 4"X2", EMBUTIR, COMPLETA</v>
          </cell>
          <cell r="D1983" t="str">
            <v>CJ</v>
          </cell>
          <cell r="E1983">
            <v>70.290000000000006</v>
          </cell>
          <cell r="F1983" t="str">
            <v>ED-48381</v>
          </cell>
          <cell r="G1983"/>
        </row>
        <row r="1984">
          <cell r="A1984" t="str">
            <v>ED-48382</v>
          </cell>
          <cell r="B1984" t="str">
            <v>CAB-TOM-020</v>
          </cell>
          <cell r="C1984" t="str">
            <v>TOMADA DUPLA PARA LÓGICA RJ45, 4"X4", EMBUTIR, COMPLETA</v>
          </cell>
          <cell r="D1984" t="str">
            <v>CJ</v>
          </cell>
          <cell r="E1984">
            <v>118.59</v>
          </cell>
          <cell r="F1984" t="str">
            <v>ED-48382</v>
          </cell>
          <cell r="G1984"/>
        </row>
        <row r="1985">
          <cell r="A1985" t="str">
            <v>ED-48383</v>
          </cell>
          <cell r="B1985" t="str">
            <v>CAB-TOM-025</v>
          </cell>
          <cell r="C1985" t="str">
            <v>TOMADA PARA LÓGICA COM CAIXA SISTEMA "X", APARENTE</v>
          </cell>
          <cell r="D1985" t="str">
            <v>CJ</v>
          </cell>
          <cell r="E1985">
            <v>55.51</v>
          </cell>
          <cell r="F1985" t="str">
            <v>ED-48383</v>
          </cell>
          <cell r="G1985"/>
        </row>
        <row r="1986">
          <cell r="A1986" t="str">
            <v>ED-49538</v>
          </cell>
          <cell r="B1986" t="str">
            <v>ELE-TOM-050</v>
          </cell>
          <cell r="C1986" t="str">
            <v>TOMADA PARA TELEFONE, PADRÃO TELEBRÁS 4P SEM PLACA</v>
          </cell>
          <cell r="D1986" t="str">
            <v>UN</v>
          </cell>
          <cell r="E1986">
            <v>27.48</v>
          </cell>
          <cell r="F1986" t="str">
            <v>ED-49538</v>
          </cell>
          <cell r="G1986"/>
        </row>
        <row r="1987">
          <cell r="A1987" t="str">
            <v>ED-48379</v>
          </cell>
          <cell r="B1987" t="str">
            <v>CAB-TOM-005</v>
          </cell>
          <cell r="C1987" t="str">
            <v>TOMADA PARA TELEFONE RJ 11 SEM PLACA PARA CAIXA 4" X 2"</v>
          </cell>
          <cell r="D1987" t="str">
            <v>U</v>
          </cell>
          <cell r="E1987">
            <v>33.729999999999997</v>
          </cell>
          <cell r="F1987" t="str">
            <v>ED-48379</v>
          </cell>
          <cell r="G1987"/>
        </row>
        <row r="1988">
          <cell r="A1988" t="str">
            <v>21.04</v>
          </cell>
          <cell r="B1988">
            <v>8957</v>
          </cell>
          <cell r="C1988" t="str">
            <v>CERTIFICAÇÃO DE REDE LÓGICA</v>
          </cell>
          <cell r="D1988" t="str">
            <v/>
          </cell>
          <cell r="E1988"/>
          <cell r="F1988" t="str">
            <v>21.04</v>
          </cell>
          <cell r="G1988"/>
        </row>
        <row r="1989">
          <cell r="A1989" t="str">
            <v>ED-48367</v>
          </cell>
          <cell r="B1989" t="str">
            <v>CAB-CER-005</v>
          </cell>
          <cell r="C1989" t="str">
            <v>CERTIFICAÇÃO DE GARANTIA DE TRANSMISSÃO DE CABOS LÓGICOS - CATEGORIA 5E</v>
          </cell>
          <cell r="D1989" t="str">
            <v>U</v>
          </cell>
          <cell r="E1989">
            <v>13.37</v>
          </cell>
          <cell r="F1989" t="str">
            <v>ED-48367</v>
          </cell>
          <cell r="G1989"/>
        </row>
        <row r="1990">
          <cell r="A1990" t="str">
            <v>ED-48368</v>
          </cell>
          <cell r="B1990" t="str">
            <v>CAB-CER-010</v>
          </cell>
          <cell r="C1990" t="str">
            <v>CERTIFICAÇÃO DE GARANTIA DE TRANSMISSÃO DE CABOS LÓGICOS CAT. 5/6</v>
          </cell>
          <cell r="D1990" t="str">
            <v>U</v>
          </cell>
          <cell r="E1990">
            <v>13.37</v>
          </cell>
          <cell r="F1990" t="str">
            <v>ED-48368</v>
          </cell>
          <cell r="G1990"/>
        </row>
        <row r="1991">
          <cell r="A1991" t="str">
            <v>21.05</v>
          </cell>
          <cell r="B1991">
            <v>8958</v>
          </cell>
          <cell r="C1991" t="str">
            <v>RACK E  ACESSÓRIOS</v>
          </cell>
          <cell r="D1991" t="str">
            <v/>
          </cell>
          <cell r="E1991"/>
          <cell r="F1991" t="str">
            <v>21.05</v>
          </cell>
          <cell r="G1991"/>
        </row>
        <row r="1992">
          <cell r="A1992" t="str">
            <v>ED-48362</v>
          </cell>
          <cell r="B1992" t="str">
            <v>CAB-ANI-005</v>
          </cell>
          <cell r="C1992" t="str">
            <v>ANILHA (MARCADOR) PARA IDENTIFICAÇÃO DE CABOS (# 16 MM2) - 500 UN</v>
          </cell>
          <cell r="D1992" t="str">
            <v>U</v>
          </cell>
          <cell r="E1992">
            <v>61.73</v>
          </cell>
          <cell r="F1992" t="str">
            <v>ED-48362</v>
          </cell>
          <cell r="G1992"/>
        </row>
        <row r="1993">
          <cell r="A1993" t="str">
            <v>ED-48361</v>
          </cell>
          <cell r="B1993" t="str">
            <v>CAB-ANI-010</v>
          </cell>
          <cell r="C1993" t="str">
            <v>ANILHA (MARCADOR) PARA IDENTIFICAÇÃO DE CABOS (# 6 MM2) - 500 UN</v>
          </cell>
          <cell r="D1993" t="str">
            <v>U</v>
          </cell>
          <cell r="E1993">
            <v>61.73</v>
          </cell>
          <cell r="F1993" t="str">
            <v>ED-48361</v>
          </cell>
          <cell r="G1993"/>
        </row>
        <row r="1994">
          <cell r="A1994" t="str">
            <v>ED-48376</v>
          </cell>
          <cell r="B1994" t="str">
            <v>CAB-RACK-015</v>
          </cell>
          <cell r="C1994" t="str">
            <v>GAVETA DE VENTILAÇÃO COM 4 VENTILADORES PARA RACK 19"</v>
          </cell>
          <cell r="D1994" t="str">
            <v>CJ</v>
          </cell>
          <cell r="E1994">
            <v>369.14</v>
          </cell>
          <cell r="F1994" t="str">
            <v>ED-48376</v>
          </cell>
          <cell r="G1994"/>
        </row>
        <row r="1995">
          <cell r="A1995" t="str">
            <v>ED-48377</v>
          </cell>
          <cell r="B1995" t="str">
            <v>CAB-RACK-020</v>
          </cell>
          <cell r="C1995" t="str">
            <v>ORGANIZADOR DE CABOS DE 1U PARA RACK 19"</v>
          </cell>
          <cell r="D1995" t="str">
            <v>CJ</v>
          </cell>
          <cell r="E1995">
            <v>124.43</v>
          </cell>
          <cell r="F1995" t="str">
            <v>ED-48377</v>
          </cell>
          <cell r="G1995"/>
        </row>
        <row r="1996">
          <cell r="A1996" t="str">
            <v>ED-48372</v>
          </cell>
          <cell r="B1996" t="str">
            <v>CAB-PATCH-010</v>
          </cell>
          <cell r="C1996" t="str">
            <v>PATCH CORD RJ45/RJ45 UTP-4P METÁLICO CATEGORIA 6, PINAGEM T568A NA COR AZUL (VOZ), COMPRIMENTO 3 METROS</v>
          </cell>
          <cell r="D1996" t="str">
            <v>CJ</v>
          </cell>
          <cell r="E1996">
            <v>26.67</v>
          </cell>
          <cell r="F1996" t="str">
            <v>ED-48372</v>
          </cell>
          <cell r="G1996"/>
        </row>
        <row r="1997">
          <cell r="A1997" t="str">
            <v>ED-48373</v>
          </cell>
          <cell r="B1997" t="str">
            <v>CAB-PATCH-015</v>
          </cell>
          <cell r="C1997" t="str">
            <v>PATCH PANEL 24 POSIÇÕES, CATEGORIA COM GUIA TRASEIRO</v>
          </cell>
          <cell r="D1997" t="str">
            <v>CJ</v>
          </cell>
          <cell r="E1997">
            <v>1252.9100000000001</v>
          </cell>
          <cell r="F1997" t="str">
            <v>ED-48373</v>
          </cell>
          <cell r="G1997"/>
        </row>
        <row r="1998">
          <cell r="A1998" t="str">
            <v>ED-48374</v>
          </cell>
          <cell r="B1998" t="str">
            <v>CAB-PATCH-020</v>
          </cell>
          <cell r="C1998" t="str">
            <v>PATCH PANEL 48 POSIÇÕES, CATEGORIA COM GUIA TRASEIRO</v>
          </cell>
          <cell r="D1998" t="str">
            <v>CJ</v>
          </cell>
          <cell r="E1998">
            <v>1643.3</v>
          </cell>
          <cell r="F1998" t="str">
            <v>ED-48374</v>
          </cell>
          <cell r="G1998"/>
        </row>
        <row r="1999">
          <cell r="A1999" t="str">
            <v>ED-48375</v>
          </cell>
          <cell r="B1999" t="str">
            <v>CAB-RACK-010</v>
          </cell>
          <cell r="C1999" t="str">
            <v>RÉGUA COM 8 TOMADAS (2P+T), PARA FIXAÇÃO NO RACK DE 19" (1U)</v>
          </cell>
          <cell r="D1999" t="str">
            <v>UN</v>
          </cell>
          <cell r="E1999">
            <v>69.23</v>
          </cell>
          <cell r="F1999" t="str">
            <v>ED-48375</v>
          </cell>
          <cell r="G1999"/>
        </row>
        <row r="2000">
          <cell r="A2000" t="str">
            <v>ED-48378</v>
          </cell>
          <cell r="B2000" t="str">
            <v>CAB-RACK-025</v>
          </cell>
          <cell r="C2000" t="str">
            <v>TAMPA CEGA DE 1U PARA RACK 19"</v>
          </cell>
          <cell r="D2000" t="str">
            <v>CJ</v>
          </cell>
          <cell r="E2000">
            <v>9.81</v>
          </cell>
          <cell r="F2000" t="str">
            <v>ED-48378</v>
          </cell>
          <cell r="G2000"/>
        </row>
        <row r="2001">
          <cell r="A2001" t="str">
            <v>22.</v>
          </cell>
          <cell r="B2001">
            <v>8683</v>
          </cell>
          <cell r="C2001" t="str">
            <v>SISTEMAS DE CFTV</v>
          </cell>
          <cell r="D2001" t="str">
            <v/>
          </cell>
          <cell r="E2001"/>
          <cell r="F2001" t="str">
            <v>22.</v>
          </cell>
          <cell r="G2001"/>
        </row>
        <row r="2002">
          <cell r="A2002" t="str">
            <v>22.01</v>
          </cell>
          <cell r="B2002">
            <v>8960</v>
          </cell>
          <cell r="C2002" t="str">
            <v>FIO E CABO PARA CFTV</v>
          </cell>
          <cell r="D2002" t="str">
            <v/>
          </cell>
          <cell r="E2002"/>
          <cell r="F2002" t="str">
            <v>22.01</v>
          </cell>
          <cell r="G2002"/>
        </row>
        <row r="2003">
          <cell r="A2003" t="str">
            <v>ED-48364</v>
          </cell>
          <cell r="B2003" t="str">
            <v>CAB-CAB-010</v>
          </cell>
          <cell r="C2003" t="str">
            <v>CABO COAXIAL RG-59, IMPEDÂNCIA 75 OHM, CONDUTOR EM FIO DE COBRE NU, BLINDAGEM TRANÇA FORMADA POR FIOS DE COBRE MALHA 90%</v>
          </cell>
          <cell r="D2003" t="str">
            <v>M</v>
          </cell>
          <cell r="E2003">
            <v>5.8</v>
          </cell>
          <cell r="F2003" t="str">
            <v>ED-48364</v>
          </cell>
          <cell r="G2003"/>
        </row>
        <row r="2004">
          <cell r="A2004" t="str">
            <v>ED-48363</v>
          </cell>
          <cell r="B2004" t="str">
            <v>CAB-CAB-005</v>
          </cell>
          <cell r="C2004" t="str">
            <v>CABO COAXIAL RG-59-75 OHMS</v>
          </cell>
          <cell r="D2004" t="str">
            <v>M</v>
          </cell>
          <cell r="E2004">
            <v>5.0199999999999996</v>
          </cell>
          <cell r="F2004" t="str">
            <v>ED-48363</v>
          </cell>
          <cell r="G2004"/>
        </row>
        <row r="2005">
          <cell r="A2005" t="str">
            <v>23.</v>
          </cell>
          <cell r="B2005">
            <v>8684</v>
          </cell>
          <cell r="C2005" t="str">
            <v>INSTALAÇÕES DE SPDA</v>
          </cell>
          <cell r="D2005" t="str">
            <v/>
          </cell>
          <cell r="E2005"/>
          <cell r="F2005" t="str">
            <v>23.</v>
          </cell>
          <cell r="G2005"/>
        </row>
        <row r="2006">
          <cell r="A2006" t="str">
            <v>23.01</v>
          </cell>
          <cell r="B2006">
            <v>8961</v>
          </cell>
          <cell r="C2006" t="str">
            <v>HASTE PARA ATERRAMENTO</v>
          </cell>
          <cell r="D2006" t="str">
            <v/>
          </cell>
          <cell r="E2006"/>
          <cell r="F2006" t="str">
            <v>23.01</v>
          </cell>
          <cell r="G2006"/>
        </row>
        <row r="2007">
          <cell r="A2007" t="str">
            <v>ED-49343</v>
          </cell>
          <cell r="B2007" t="str">
            <v>ELE-HAS-010</v>
          </cell>
          <cell r="C2007" t="str">
            <v>HASTE DE AÇO COBREADA PARA ATERRAMENTO DIÂMETRO 3/4"X 2400 MM,CONFORME PADRÕES TELEBRÁS</v>
          </cell>
          <cell r="D2007" t="str">
            <v>U</v>
          </cell>
          <cell r="E2007">
            <v>160.93</v>
          </cell>
          <cell r="F2007" t="str">
            <v>ED-49343</v>
          </cell>
          <cell r="G2007"/>
        </row>
        <row r="2008">
          <cell r="A2008" t="str">
            <v>ED-49342</v>
          </cell>
          <cell r="B2008" t="str">
            <v>ELE-HAS-005</v>
          </cell>
          <cell r="C2008" t="str">
            <v>HASTE DE AÇO COBREADA PARA ATERRAMENTO DIÂMETRO 3/4"X 3000 MM,CONFORME PADRÕES TELEBRÁS</v>
          </cell>
          <cell r="D2008" t="str">
            <v>U</v>
          </cell>
          <cell r="E2008">
            <v>76.760000000000005</v>
          </cell>
          <cell r="F2008" t="str">
            <v>ED-49342</v>
          </cell>
          <cell r="G2008"/>
        </row>
        <row r="2009">
          <cell r="A2009" t="str">
            <v>ED-51067</v>
          </cell>
          <cell r="B2009" t="str">
            <v>SPDA-HST-005</v>
          </cell>
          <cell r="C2009" t="str">
            <v>HASTE PARA ATERRAMENTO, ALTA CAMADA, 3/4" X 3M</v>
          </cell>
          <cell r="D2009" t="str">
            <v>U</v>
          </cell>
          <cell r="E2009">
            <v>148.59</v>
          </cell>
          <cell r="F2009" t="str">
            <v>ED-51067</v>
          </cell>
          <cell r="G2009"/>
        </row>
        <row r="2010">
          <cell r="A2010" t="str">
            <v>23.02</v>
          </cell>
          <cell r="B2010">
            <v>8962</v>
          </cell>
          <cell r="C2010" t="str">
            <v>CAIXA DE INSPEÇÃO</v>
          </cell>
          <cell r="D2010" t="str">
            <v/>
          </cell>
          <cell r="E2010"/>
          <cell r="F2010" t="str">
            <v>23.02</v>
          </cell>
          <cell r="G2010"/>
        </row>
        <row r="2011">
          <cell r="A2011" t="str">
            <v>ED-51056</v>
          </cell>
          <cell r="B2011" t="str">
            <v>SPDA-CXS-025</v>
          </cell>
          <cell r="C2011" t="str">
            <v>CAIXA DE INSPEÇÃO EM CIMENTO AGREGADO 300X300 MM COM TAPA EM FERRO FUNDIDO</v>
          </cell>
          <cell r="D2011" t="str">
            <v>UN</v>
          </cell>
          <cell r="E2011">
            <v>116.06</v>
          </cell>
          <cell r="F2011" t="str">
            <v>ED-51056</v>
          </cell>
          <cell r="G2011"/>
        </row>
        <row r="2012">
          <cell r="A2012" t="str">
            <v>ED-51055</v>
          </cell>
          <cell r="B2012" t="str">
            <v>SPDA-CXS-020</v>
          </cell>
          <cell r="C2012" t="str">
            <v xml:space="preserve">CAIXA DE INSPEÇÃO EM PVC, DIÂMETRO DE 30CM, ALTURA DE 30CM, COM TAMPA EM FERRO FUNDIDO, EXCLUSIVE HASTE DE ATERRAMENTO, INCLUSIVE INSTALAÇÃO
</v>
          </cell>
          <cell r="D2012" t="str">
            <v>UN</v>
          </cell>
          <cell r="E2012">
            <v>89.66</v>
          </cell>
          <cell r="F2012" t="str">
            <v>ED-51055</v>
          </cell>
          <cell r="G2012"/>
        </row>
        <row r="2013">
          <cell r="A2013" t="str">
            <v>23.03</v>
          </cell>
          <cell r="B2013">
            <v>8963</v>
          </cell>
          <cell r="C2013" t="str">
            <v>ATERRAMENTO</v>
          </cell>
          <cell r="D2013" t="str">
            <v/>
          </cell>
          <cell r="E2013"/>
          <cell r="F2013" t="str">
            <v>23.03</v>
          </cell>
          <cell r="G2013"/>
        </row>
        <row r="2014">
          <cell r="A2014" t="str">
            <v>ED-48700</v>
          </cell>
          <cell r="B2014" t="str">
            <v>ELE-ATE-005</v>
          </cell>
          <cell r="C2014" t="str">
            <v xml:space="preserve">ATERRAMENTO COM HASTES COPPERWELD, DIÂMETRO DE  5/8", COMPRIMENTO DE 240CM, EXCLUSIVE CABO E CAIXA PARA ATERRAMENTO, INCLUSIVE GRAMPO PARA HASTE E INSTALAÇÃO
</v>
          </cell>
          <cell r="D2014" t="str">
            <v>UN</v>
          </cell>
          <cell r="E2014">
            <v>136.75</v>
          </cell>
          <cell r="F2014" t="str">
            <v>ED-48700</v>
          </cell>
          <cell r="G2014"/>
        </row>
        <row r="2015">
          <cell r="A2015" t="str">
            <v>ED-48702</v>
          </cell>
          <cell r="B2015" t="str">
            <v>ELE-ATE-015</v>
          </cell>
          <cell r="C2015" t="str">
            <v>CAIXA PRÉ MOLDADA PARA ATERRAMENTO COM TAMPA DE CONCRETO 25 X 25 X 50 CM, INCLUSIVE ESCAVAÇÃO E BOTA FORA</v>
          </cell>
          <cell r="D2015" t="str">
            <v>U</v>
          </cell>
          <cell r="E2015">
            <v>88.56</v>
          </cell>
          <cell r="F2015" t="str">
            <v>ED-48702</v>
          </cell>
          <cell r="G2015"/>
        </row>
        <row r="2016">
          <cell r="A2016" t="str">
            <v>23.04</v>
          </cell>
          <cell r="B2016">
            <v>8964</v>
          </cell>
          <cell r="C2016" t="str">
            <v>CAIXA DE EQUALIZAÇÃO</v>
          </cell>
          <cell r="D2016" t="str">
            <v/>
          </cell>
          <cell r="E2016"/>
          <cell r="F2016" t="str">
            <v>23.04</v>
          </cell>
          <cell r="G2016"/>
        </row>
        <row r="2017">
          <cell r="A2017" t="str">
            <v>ED-51052</v>
          </cell>
          <cell r="B2017" t="str">
            <v>SPDA-CXS-005</v>
          </cell>
          <cell r="C2017" t="str">
            <v>CAIXA DE EQUALIZAÇÃO DE EMBUTIR COM SAIDAS NAS PARTES SUPERIOR E INFERIOR PARA ELETRODUTO DE 25MM (1"), 20 X 20 X 14 MM, COM NOVE TERMINAIS</v>
          </cell>
          <cell r="D2017" t="str">
            <v>U</v>
          </cell>
          <cell r="E2017">
            <v>185.34</v>
          </cell>
          <cell r="F2017" t="str">
            <v>ED-51052</v>
          </cell>
          <cell r="G2017"/>
        </row>
        <row r="2018">
          <cell r="A2018" t="str">
            <v>ED-51053</v>
          </cell>
          <cell r="B2018" t="str">
            <v>SPDA-CXS-010</v>
          </cell>
          <cell r="C2018" t="str">
            <v>CAIXA DE EQUALIZAÇÃO PARA USO INTERNO COM 9 TERMINAIS 210X210X90MM EM AÇO</v>
          </cell>
          <cell r="D2018" t="str">
            <v>U</v>
          </cell>
          <cell r="E2018">
            <v>171.79</v>
          </cell>
          <cell r="F2018" t="str">
            <v>ED-51053</v>
          </cell>
          <cell r="G2018"/>
        </row>
        <row r="2019">
          <cell r="A2019" t="str">
            <v>ED-51054</v>
          </cell>
          <cell r="B2019" t="str">
            <v>SPDA-CXS-015</v>
          </cell>
          <cell r="C2019" t="str">
            <v>CAIXA DE EQUALIZAÇÃO PARA USO INTERNO E EXTERNO COM 9 TERMINAIS 380X320X175MM EM AÇO E ACABAMENTO EM EPOXI</v>
          </cell>
          <cell r="D2019" t="str">
            <v>U</v>
          </cell>
          <cell r="E2019">
            <v>253.33</v>
          </cell>
          <cell r="F2019" t="str">
            <v>ED-51054</v>
          </cell>
          <cell r="G2019"/>
        </row>
        <row r="2020">
          <cell r="A2020" t="str">
            <v>23.05</v>
          </cell>
          <cell r="B2020">
            <v>8965</v>
          </cell>
          <cell r="C2020" t="str">
            <v>PROTEÇÃO CONTRA SURTO</v>
          </cell>
          <cell r="D2020" t="str">
            <v/>
          </cell>
          <cell r="E2020"/>
          <cell r="F2020" t="str">
            <v>23.05</v>
          </cell>
          <cell r="G2020"/>
        </row>
        <row r="2021">
          <cell r="A2021" t="str">
            <v>ED-51066</v>
          </cell>
          <cell r="B2021" t="str">
            <v>SPDA-FUZ-055</v>
          </cell>
          <cell r="C2021" t="str">
            <v>FUSÍVEL DIAZED RETARDADO 35A</v>
          </cell>
          <cell r="D2021" t="str">
            <v>U</v>
          </cell>
          <cell r="E2021">
            <v>4.47</v>
          </cell>
          <cell r="F2021" t="str">
            <v>ED-51066</v>
          </cell>
          <cell r="G2021"/>
        </row>
        <row r="2022">
          <cell r="A2022" t="str">
            <v>ED-51065</v>
          </cell>
          <cell r="B2022" t="str">
            <v>SPDA-FUZ-050</v>
          </cell>
          <cell r="C2022" t="str">
            <v>FUSÍVEL DIAZED RETARDADO 63A</v>
          </cell>
          <cell r="D2022" t="str">
            <v>U</v>
          </cell>
          <cell r="E2022">
            <v>19.23</v>
          </cell>
          <cell r="F2022" t="str">
            <v>ED-51065</v>
          </cell>
          <cell r="G2022"/>
        </row>
        <row r="2023">
          <cell r="A2023" t="str">
            <v>ED-51092</v>
          </cell>
          <cell r="B2023" t="str">
            <v>SPDA-VLC-005</v>
          </cell>
          <cell r="C2023" t="str">
            <v>VLC SLIM CLASSE 1 275V 12,5/60KA</v>
          </cell>
          <cell r="D2023" t="str">
            <v>U</v>
          </cell>
          <cell r="E2023">
            <v>86.92</v>
          </cell>
          <cell r="F2023" t="str">
            <v>ED-51092</v>
          </cell>
          <cell r="G2023"/>
        </row>
        <row r="2024">
          <cell r="A2024" t="str">
            <v>23.06</v>
          </cell>
          <cell r="B2024">
            <v>8966</v>
          </cell>
          <cell r="C2024" t="str">
            <v>BARRA CHATA,CHAPA E FITA METÁLICA</v>
          </cell>
          <cell r="D2024" t="str">
            <v/>
          </cell>
          <cell r="E2024"/>
          <cell r="F2024" t="str">
            <v>23.06</v>
          </cell>
          <cell r="G2024"/>
        </row>
        <row r="2025">
          <cell r="A2025" t="str">
            <v>ED-51018</v>
          </cell>
          <cell r="B2025" t="str">
            <v>SPDA-BAR-005</v>
          </cell>
          <cell r="C2025" t="str">
            <v>BARRA CHATA DE ALUMÍNIO 3/4" X 1/4" X 3M</v>
          </cell>
          <cell r="D2025" t="str">
            <v>U</v>
          </cell>
          <cell r="E2025">
            <v>16.989999999999998</v>
          </cell>
          <cell r="F2025" t="str">
            <v>ED-51018</v>
          </cell>
          <cell r="G2025"/>
        </row>
        <row r="2026">
          <cell r="A2026" t="str">
            <v>ED-51019</v>
          </cell>
          <cell r="B2026" t="str">
            <v>SPDA-BAR-010</v>
          </cell>
          <cell r="C2026" t="str">
            <v>BARRA CHATA DE ALUMÍNIO 7/8" X 1/8" X 3M</v>
          </cell>
          <cell r="D2026" t="str">
            <v>U</v>
          </cell>
          <cell r="E2026">
            <v>25.03</v>
          </cell>
          <cell r="F2026" t="str">
            <v>ED-51019</v>
          </cell>
          <cell r="G2026"/>
        </row>
        <row r="2027">
          <cell r="A2027" t="str">
            <v>ED-51020</v>
          </cell>
          <cell r="B2027" t="str">
            <v>SPDA-BAR-015</v>
          </cell>
          <cell r="C2027" t="str">
            <v>BARRA CHATA DE COBRE 3/4" X 3/16" X 3M</v>
          </cell>
          <cell r="D2027" t="str">
            <v>U</v>
          </cell>
          <cell r="E2027">
            <v>72.78</v>
          </cell>
          <cell r="F2027" t="str">
            <v>ED-51020</v>
          </cell>
          <cell r="G2027"/>
        </row>
        <row r="2028">
          <cell r="A2028" t="str">
            <v>ED-51049</v>
          </cell>
          <cell r="B2028" t="str">
            <v>SPDA-CRV-005</v>
          </cell>
          <cell r="C2028" t="str">
            <v>CURVA DE ALUMÍNIO 3/4" X 1/4" X 300MM</v>
          </cell>
          <cell r="D2028" t="str">
            <v>U</v>
          </cell>
          <cell r="E2028">
            <v>6.02</v>
          </cell>
          <cell r="F2028" t="str">
            <v>ED-51049</v>
          </cell>
          <cell r="G2028"/>
        </row>
        <row r="2029">
          <cell r="A2029" t="str">
            <v>ED-51050</v>
          </cell>
          <cell r="B2029" t="str">
            <v>SPDA-CRV-010</v>
          </cell>
          <cell r="C2029" t="str">
            <v>CURVA DE ALUMÍNIO 7/8" X 1/8" X 300MM</v>
          </cell>
          <cell r="D2029" t="str">
            <v>U</v>
          </cell>
          <cell r="E2029">
            <v>4.1399999999999997</v>
          </cell>
          <cell r="F2029" t="str">
            <v>ED-51050</v>
          </cell>
          <cell r="G2029"/>
        </row>
        <row r="2030">
          <cell r="A2030" t="str">
            <v>ED-51051</v>
          </cell>
          <cell r="B2030" t="str">
            <v>SPDA-CRV-015</v>
          </cell>
          <cell r="C2030" t="str">
            <v>CURVA DE COBRE 3/4" X 3/16" X 300MM</v>
          </cell>
          <cell r="D2030" t="str">
            <v>U</v>
          </cell>
          <cell r="E2030">
            <v>20.03</v>
          </cell>
          <cell r="F2030" t="str">
            <v>ED-51051</v>
          </cell>
          <cell r="G2030"/>
        </row>
        <row r="2031">
          <cell r="A2031" t="str">
            <v>ED-51060</v>
          </cell>
          <cell r="B2031" t="str">
            <v>SPDA-FIT-050</v>
          </cell>
          <cell r="C2031" t="str">
            <v>FITA SUBTERRÂNEA PARA ATERRAMENTO, LARGURA 75 MM</v>
          </cell>
          <cell r="D2031" t="str">
            <v>U</v>
          </cell>
          <cell r="E2031">
            <v>148.19</v>
          </cell>
          <cell r="F2031" t="str">
            <v>ED-51060</v>
          </cell>
          <cell r="G2031"/>
        </row>
        <row r="2032">
          <cell r="A2032" t="str">
            <v>23.07</v>
          </cell>
          <cell r="B2032">
            <v>8967</v>
          </cell>
          <cell r="C2032" t="str">
            <v>BARRA REDONDA DE AÇO GALVANIZADA À FOGO</v>
          </cell>
          <cell r="D2032" t="str">
            <v/>
          </cell>
          <cell r="E2032"/>
          <cell r="F2032" t="str">
            <v>23.07</v>
          </cell>
          <cell r="G2032"/>
        </row>
        <row r="2033">
          <cell r="A2033" t="str">
            <v>ED-51022</v>
          </cell>
          <cell r="B2033" t="str">
            <v>SPDA-BAR-025</v>
          </cell>
          <cell r="C2033" t="str">
            <v>RE-BAR 10MM X 3M COM 3 CLIPS PARA EMENDA 8-10MM</v>
          </cell>
          <cell r="D2033" t="str">
            <v>U</v>
          </cell>
          <cell r="E2033">
            <v>24.09</v>
          </cell>
          <cell r="F2033" t="str">
            <v>ED-51022</v>
          </cell>
          <cell r="G2033"/>
        </row>
        <row r="2034">
          <cell r="A2034" t="str">
            <v>ED-51023</v>
          </cell>
          <cell r="B2034" t="str">
            <v>SPDA-BAR-030</v>
          </cell>
          <cell r="C2034" t="str">
            <v>RE-BAR 3/8" X 3,4M COM 3 CLIPS PARA EMENDA 8-10MM</v>
          </cell>
          <cell r="D2034" t="str">
            <v>U</v>
          </cell>
          <cell r="E2034">
            <v>24.09</v>
          </cell>
          <cell r="F2034" t="str">
            <v>ED-51023</v>
          </cell>
          <cell r="G2034"/>
        </row>
        <row r="2035">
          <cell r="A2035" t="str">
            <v>ED-51021</v>
          </cell>
          <cell r="B2035" t="str">
            <v>SPDA-BAR-020</v>
          </cell>
          <cell r="C2035" t="str">
            <v>RE-BAR 8MM X 4M COM 3 CLIPS PARA EMENDA 8-10MM</v>
          </cell>
          <cell r="D2035" t="str">
            <v>U</v>
          </cell>
          <cell r="E2035">
            <v>22.8</v>
          </cell>
          <cell r="F2035" t="str">
            <v>ED-51021</v>
          </cell>
          <cell r="G2035"/>
        </row>
        <row r="2036">
          <cell r="A2036" t="str">
            <v>23.08</v>
          </cell>
          <cell r="B2036">
            <v>8968</v>
          </cell>
          <cell r="C2036" t="str">
            <v>CABO DE ALUMÍNIO NÚ</v>
          </cell>
          <cell r="D2036" t="str">
            <v/>
          </cell>
          <cell r="E2036"/>
          <cell r="F2036" t="str">
            <v>23.08</v>
          </cell>
          <cell r="G2036"/>
        </row>
        <row r="2037">
          <cell r="A2037" t="str">
            <v>ED-13943</v>
          </cell>
          <cell r="B2037" t="str">
            <v>-</v>
          </cell>
          <cell r="C2037" t="str">
            <v>CABO DE ALUMÍNIO NU SEM ALMA 2/0 AWG 7 FIOSX3,50MM, PARA ELEMENTOS DE CAPTAÇÃO/ ANEL DE CINTAMENTO/ DESCIDA (SPDA), INCLUSIVE SUPORTE E ISOLADOR</v>
          </cell>
          <cell r="D2037" t="str">
            <v>M</v>
          </cell>
          <cell r="E2037">
            <v>15.33</v>
          </cell>
          <cell r="F2037" t="str">
            <v>ED-13943</v>
          </cell>
          <cell r="G2037"/>
        </row>
        <row r="2038">
          <cell r="A2038" t="str">
            <v>ED-13937</v>
          </cell>
          <cell r="B2038" t="str">
            <v>-</v>
          </cell>
          <cell r="C2038" t="str">
            <v>CABO DE ALUMÍNIO NU SEM ALMA 2/0 AWG 7 FIOSX3,50MM, PARA ELEMENTOS DE CAPTAÇÃO/ANEL DE CINTAMENTO (SPDA), INCLUSIVE PRESILHA DE FIXAÇÃO</v>
          </cell>
          <cell r="D2038" t="str">
            <v>M</v>
          </cell>
          <cell r="E2038">
            <v>12.7</v>
          </cell>
          <cell r="F2038" t="str">
            <v>ED-13937</v>
          </cell>
          <cell r="G2038"/>
        </row>
        <row r="2039">
          <cell r="A2039" t="str">
            <v>23.09</v>
          </cell>
          <cell r="B2039">
            <v>8969</v>
          </cell>
          <cell r="C2039" t="str">
            <v>CABO DE COBRE NÚ</v>
          </cell>
          <cell r="D2039" t="str">
            <v/>
          </cell>
          <cell r="E2039"/>
          <cell r="F2039" t="str">
            <v>23.09</v>
          </cell>
          <cell r="G2039"/>
        </row>
        <row r="2040">
          <cell r="A2040" t="str">
            <v>ED-13938</v>
          </cell>
          <cell r="B2040" t="str">
            <v>-</v>
          </cell>
          <cell r="C2040" t="str">
            <v>CABO DE COBRE NU #16MM2 - 7 FIOSX1,70MM, PARA ELEMENTOS  DE CAPTAÇÃO/ ANEL DE CINTAMENTO/ DESCIDA (SPDA), INCLUSIVE SUPORTE E ISOLADOR</v>
          </cell>
          <cell r="D2040" t="str">
            <v>M</v>
          </cell>
          <cell r="E2040">
            <v>23.5</v>
          </cell>
          <cell r="F2040" t="str">
            <v>ED-13938</v>
          </cell>
          <cell r="G2040"/>
        </row>
        <row r="2041">
          <cell r="A2041" t="str">
            <v>ED-13931</v>
          </cell>
          <cell r="B2041" t="str">
            <v>-</v>
          </cell>
          <cell r="C2041" t="str">
            <v>CABO DE COBRE NU #16MM2 - 7 FIOSX1,70MM, PARA ELEMENTOS DE CAPTAÇÃO/ANEL DE CINTAMENTO (SPDA), INCLUSIVE PRESILHA DE FIXAÇÃO</v>
          </cell>
          <cell r="D2041" t="str">
            <v>M</v>
          </cell>
          <cell r="E2041">
            <v>21.16</v>
          </cell>
          <cell r="F2041" t="str">
            <v>ED-13931</v>
          </cell>
          <cell r="G2041"/>
        </row>
        <row r="2042">
          <cell r="A2042" t="str">
            <v>ED-13939</v>
          </cell>
          <cell r="B2042" t="str">
            <v>-</v>
          </cell>
          <cell r="C2042" t="str">
            <v>CABO DE COBRE NU #25MM2 - 7 FIOSX2,06MM, PARA ELEMENTOS DE CAPTAÇÃO/ ANEL DE CINTAMENTO/ DESCIDA (SPDA), INCLUSIVE SUPORTE E ISOLADOR</v>
          </cell>
          <cell r="D2042" t="str">
            <v>M</v>
          </cell>
          <cell r="E2042">
            <v>30.86</v>
          </cell>
          <cell r="F2042" t="str">
            <v>ED-13939</v>
          </cell>
          <cell r="G2042"/>
        </row>
        <row r="2043">
          <cell r="A2043" t="str">
            <v>ED-13932</v>
          </cell>
          <cell r="B2043" t="str">
            <v>-</v>
          </cell>
          <cell r="C2043" t="str">
            <v>CABO DE COBRE NU #25MM2 - 7 FIOSX2,06MM, PARA ELEMENTOS DE CAPTAÇÃO/ANEL DE CINTAMENTO (SPDA), INCLUSIVE PRESILHA DE FIXAÇÃO</v>
          </cell>
          <cell r="D2043" t="str">
            <v>M</v>
          </cell>
          <cell r="E2043">
            <v>28.52</v>
          </cell>
          <cell r="F2043" t="str">
            <v>ED-13932</v>
          </cell>
          <cell r="G2043"/>
        </row>
        <row r="2044">
          <cell r="A2044" t="str">
            <v>ED-13940</v>
          </cell>
          <cell r="B2044" t="str">
            <v>-</v>
          </cell>
          <cell r="C2044" t="str">
            <v>CABO DE COBRE NU #35MM2 - 7 FIOSX2,50MM, PARA ELEMENTOS  DE CAPTAÇÃO/ ANEL DE CINTAMENTO/ DESCIDA (SPDA), INCLUSIVE SUPORTE E ISOLADOR</v>
          </cell>
          <cell r="D2044" t="str">
            <v>M</v>
          </cell>
          <cell r="E2044">
            <v>41.98</v>
          </cell>
          <cell r="F2044" t="str">
            <v>ED-13940</v>
          </cell>
          <cell r="G2044"/>
        </row>
        <row r="2045">
          <cell r="A2045" t="str">
            <v>ED-13934</v>
          </cell>
          <cell r="B2045" t="str">
            <v>-</v>
          </cell>
          <cell r="C2045" t="str">
            <v>CABO DE COBRE NU #35MM2 - 7 FIOSX2,50MM, PARA ELEMENTOS DE CAPTAÇÃO/ANEL DE CINTAMENTO (SPDA), INCLUSIVE PRESILHA DE FIXAÇÃO</v>
          </cell>
          <cell r="D2045" t="str">
            <v>M</v>
          </cell>
          <cell r="E2045">
            <v>39.659999999999997</v>
          </cell>
          <cell r="F2045" t="str">
            <v>ED-13934</v>
          </cell>
          <cell r="G2045"/>
        </row>
        <row r="2046">
          <cell r="A2046" t="str">
            <v>ED-13935</v>
          </cell>
          <cell r="B2046" t="str">
            <v>-</v>
          </cell>
          <cell r="C2046" t="str">
            <v>CABO DE COBRE NU #50 MM2 - 7 FIOSX3,00MM, PARA ELEMENTOS DE CAPTAÇÃO/ANEL DE CINTAMENTO (SPDA), INCLUSIVE PRESILHA DE FIXAÇÃO</v>
          </cell>
          <cell r="D2046" t="str">
            <v>M</v>
          </cell>
          <cell r="E2046">
            <v>53.39</v>
          </cell>
          <cell r="F2046" t="str">
            <v>ED-13935</v>
          </cell>
          <cell r="G2046"/>
        </row>
        <row r="2047">
          <cell r="A2047" t="str">
            <v>ED-13941</v>
          </cell>
          <cell r="B2047" t="str">
            <v>-</v>
          </cell>
          <cell r="C2047" t="str">
            <v>CABO DE COBRE NU #50MM2 - 7 FIOSX3,00MM, PARA ELEMENTOS  DE CAPTAÇÃO/ ANEL DE CINTAMENTO/ DESCIDA (SPDA), INCLUSIVE SUPORTE E ISOLADOR</v>
          </cell>
          <cell r="D2047" t="str">
            <v>M</v>
          </cell>
          <cell r="E2047">
            <v>55.71</v>
          </cell>
          <cell r="F2047" t="str">
            <v>ED-13941</v>
          </cell>
          <cell r="G2047"/>
        </row>
        <row r="2048">
          <cell r="A2048" t="str">
            <v>23.10</v>
          </cell>
          <cell r="B2048">
            <v>8970</v>
          </cell>
          <cell r="C2048" t="str">
            <v>CORDOALHA FLEXÍVEL</v>
          </cell>
          <cell r="D2048" t="str">
            <v/>
          </cell>
          <cell r="E2048"/>
          <cell r="F2048" t="str">
            <v>23.10</v>
          </cell>
          <cell r="G2048"/>
        </row>
        <row r="2049">
          <cell r="A2049" t="str">
            <v>ED-51033</v>
          </cell>
          <cell r="B2049" t="str">
            <v>SPDA-CAB-055</v>
          </cell>
          <cell r="C2049" t="str">
            <v>CORDOALHA EM AÇO GALVANIZADO 3/8" SM COM 7 FIOS</v>
          </cell>
          <cell r="D2049" t="str">
            <v>M</v>
          </cell>
          <cell r="E2049">
            <v>31.64</v>
          </cell>
          <cell r="F2049" t="str">
            <v>ED-51033</v>
          </cell>
          <cell r="G2049"/>
        </row>
        <row r="2050">
          <cell r="A2050" t="str">
            <v>ED-51034</v>
          </cell>
          <cell r="B2050" t="str">
            <v>SPDA-CAB-060</v>
          </cell>
          <cell r="C2050" t="str">
            <v>CORDOALHA FLEXÍVEL DE COBRE ESTANHADO 25 X 100 MM COM 4 FUROS D = 11 MM</v>
          </cell>
          <cell r="D2050" t="str">
            <v>U</v>
          </cell>
          <cell r="E2050">
            <v>40.71</v>
          </cell>
          <cell r="F2050" t="str">
            <v>ED-51034</v>
          </cell>
          <cell r="G2050"/>
        </row>
        <row r="2051">
          <cell r="A2051" t="str">
            <v>ED-51035</v>
          </cell>
          <cell r="B2051" t="str">
            <v>SPDA-CAB-065</v>
          </cell>
          <cell r="C2051" t="str">
            <v>CORDOALHA FLEXÍVEL DE COBRE ESTANHADO 25 X 235 MM COM 4 FUROS D = 11 MM</v>
          </cell>
          <cell r="D2051" t="str">
            <v>U</v>
          </cell>
          <cell r="E2051">
            <v>41.44</v>
          </cell>
          <cell r="F2051" t="str">
            <v>ED-51035</v>
          </cell>
          <cell r="G2051"/>
        </row>
        <row r="2052">
          <cell r="A2052" t="str">
            <v>ED-51036</v>
          </cell>
          <cell r="B2052" t="str">
            <v>SPDA-CAB-070</v>
          </cell>
          <cell r="C2052" t="str">
            <v>CORDOALHA FLEXÍVEL DE COBRE ESTANHADO 25 X 300 MM COM 4 FUROS D = 11 MM</v>
          </cell>
          <cell r="D2052" t="str">
            <v>U</v>
          </cell>
          <cell r="E2052">
            <v>25.8</v>
          </cell>
          <cell r="F2052" t="str">
            <v>ED-51036</v>
          </cell>
          <cell r="G2052"/>
        </row>
        <row r="2053">
          <cell r="A2053" t="str">
            <v>ED-51037</v>
          </cell>
          <cell r="B2053" t="str">
            <v>SPDA-CAB-075</v>
          </cell>
          <cell r="C2053" t="str">
            <v>CORDOALHA FLEXÍVEL DE COBRE ESTANHADO 25 X 500 MM COM 4 FUROS D = 11 MM</v>
          </cell>
          <cell r="D2053" t="str">
            <v>U</v>
          </cell>
          <cell r="E2053">
            <v>51.41</v>
          </cell>
          <cell r="F2053" t="str">
            <v>ED-51037</v>
          </cell>
          <cell r="G2053"/>
        </row>
        <row r="2054">
          <cell r="A2054" t="str">
            <v>23.11</v>
          </cell>
          <cell r="B2054">
            <v>8971</v>
          </cell>
          <cell r="C2054" t="str">
            <v>SISTEMA DE PARA-RAIO</v>
          </cell>
          <cell r="D2054" t="str">
            <v/>
          </cell>
          <cell r="E2054"/>
          <cell r="F2054" t="str">
            <v>23.11</v>
          </cell>
          <cell r="G2054"/>
        </row>
        <row r="2055">
          <cell r="A2055" t="str">
            <v>ED-51015</v>
          </cell>
          <cell r="B2055" t="str">
            <v>SPDA-APA-005</v>
          </cell>
          <cell r="C2055" t="str">
            <v>APARELHO SINALIZADOR NOTURNO DE OBSTÁCULOS AÉREO, SIMPLES, COM CÉLULA FOTOELÉTRICA, INCLUSIVE UMA (1) LÂMPADA LED, POTÊNCIA 9W, BULBO A60, E SUPORTE DE TOPO PARA MASTRO, EXCLUSIVE MASTRO</v>
          </cell>
          <cell r="D2055" t="str">
            <v>U</v>
          </cell>
          <cell r="E2055">
            <v>122.05</v>
          </cell>
          <cell r="F2055" t="str">
            <v>ED-51015</v>
          </cell>
          <cell r="G2055"/>
        </row>
        <row r="2056">
          <cell r="A2056" t="str">
            <v>ED-51017</v>
          </cell>
          <cell r="B2056" t="str">
            <v>SPDA-ATE-005</v>
          </cell>
          <cell r="C2056" t="str">
            <v>ATERRAMENTO COMPLETO PARA PÁRA-RAIOS , COM HASTES DE COBRE COM ALMA DE AÇO TIPO "COPPERWELD"</v>
          </cell>
          <cell r="D2056" t="str">
            <v>U</v>
          </cell>
          <cell r="E2056">
            <v>1048.48</v>
          </cell>
          <cell r="F2056" t="str">
            <v>ED-51017</v>
          </cell>
          <cell r="G2056"/>
        </row>
        <row r="2057">
          <cell r="A2057" t="str">
            <v>ED-51068</v>
          </cell>
          <cell r="B2057" t="str">
            <v>SPDA-MAS-005</v>
          </cell>
          <cell r="C2057" t="str">
            <v>MASTRO SIMPLES DE FERRO GALVANIZADO PARA PÁRA-RAIOS, ALTURA DE 3 M, Ø 40 MM (1 1/2") OU 50 MM (2"), COMPLETO</v>
          </cell>
          <cell r="D2057" t="str">
            <v>U</v>
          </cell>
          <cell r="E2057">
            <v>792.89</v>
          </cell>
          <cell r="F2057" t="str">
            <v>ED-51068</v>
          </cell>
          <cell r="G2057"/>
        </row>
        <row r="2058">
          <cell r="A2058" t="str">
            <v>ED-51073</v>
          </cell>
          <cell r="B2058" t="str">
            <v>SPDA-PRF-005</v>
          </cell>
          <cell r="C2058" t="str">
            <v>PARA-RAIO DE LATAO CROMADO, COBRE CROMADO OU ACO INOXIDAVEL, TIPO FRANKLIN</v>
          </cell>
          <cell r="D2058" t="str">
            <v>U</v>
          </cell>
          <cell r="E2058">
            <v>94.74</v>
          </cell>
          <cell r="F2058" t="str">
            <v>ED-51073</v>
          </cell>
          <cell r="G2058"/>
        </row>
        <row r="2059">
          <cell r="A2059" t="str">
            <v>23.12</v>
          </cell>
          <cell r="B2059">
            <v>8972</v>
          </cell>
          <cell r="C2059" t="str">
            <v>TERMINAL E CONECTOR</v>
          </cell>
          <cell r="D2059" t="str">
            <v/>
          </cell>
          <cell r="E2059"/>
          <cell r="F2059" t="str">
            <v>23.12</v>
          </cell>
          <cell r="G2059"/>
        </row>
        <row r="2060">
          <cell r="A2060" t="str">
            <v>ED-51084</v>
          </cell>
          <cell r="B2060" t="str">
            <v>SPDA-TER-016</v>
          </cell>
          <cell r="C2060" t="str">
            <v>TERMINAL A COMPRESSAO EM COBRE ESTANHADO 1 FURO PARA CABO 16 MM2</v>
          </cell>
          <cell r="D2060" t="str">
            <v>U</v>
          </cell>
          <cell r="E2060">
            <v>12.49</v>
          </cell>
          <cell r="F2060" t="str">
            <v>ED-51084</v>
          </cell>
          <cell r="G2060"/>
        </row>
        <row r="2061">
          <cell r="A2061" t="str">
            <v>ED-51083</v>
          </cell>
          <cell r="B2061" t="str">
            <v>SPDA-TER-015</v>
          </cell>
          <cell r="C2061" t="str">
            <v>TERMINAL A COMPRESSAO EM COBRE ESTANHADO 1 FURO PARA CABO 2,5 MM2</v>
          </cell>
          <cell r="D2061" t="str">
            <v>U</v>
          </cell>
          <cell r="E2061">
            <v>4.29</v>
          </cell>
          <cell r="F2061" t="str">
            <v>ED-51083</v>
          </cell>
          <cell r="G2061"/>
        </row>
        <row r="2062">
          <cell r="A2062" t="str">
            <v>ED-51085</v>
          </cell>
          <cell r="B2062" t="str">
            <v>SPDA-TER-020</v>
          </cell>
          <cell r="C2062" t="str">
            <v>TERMINAL A COMPRESSAO EM COBRE ESTANHADO 1 FURO PARA CABO 25 MM2</v>
          </cell>
          <cell r="D2062" t="str">
            <v>U</v>
          </cell>
          <cell r="E2062">
            <v>12.83</v>
          </cell>
          <cell r="F2062" t="str">
            <v>ED-51085</v>
          </cell>
          <cell r="G2062"/>
        </row>
        <row r="2063">
          <cell r="A2063" t="str">
            <v>ED-51086</v>
          </cell>
          <cell r="B2063" t="str">
            <v>SPDA-TER-025</v>
          </cell>
          <cell r="C2063" t="str">
            <v>TERMINAL A COMPRESSAO EM COBRE ESTANHADO 1 FURO PARA CABO 35 MM2</v>
          </cell>
          <cell r="D2063" t="str">
            <v>U</v>
          </cell>
          <cell r="E2063">
            <v>12.92</v>
          </cell>
          <cell r="F2063" t="str">
            <v>ED-51086</v>
          </cell>
          <cell r="G2063"/>
        </row>
        <row r="2064">
          <cell r="A2064" t="str">
            <v>ED-51087</v>
          </cell>
          <cell r="B2064" t="str">
            <v>SPDA-TER-030</v>
          </cell>
          <cell r="C2064" t="str">
            <v>TERMINAL A COMPRESSAO EM COBRE ESTANHADO 1 FURO PARA CABO 50 MM2</v>
          </cell>
          <cell r="D2064" t="str">
            <v>U</v>
          </cell>
          <cell r="E2064">
            <v>13.79</v>
          </cell>
          <cell r="F2064" t="str">
            <v>ED-51087</v>
          </cell>
          <cell r="G2064"/>
        </row>
        <row r="2065">
          <cell r="A2065" t="str">
            <v>ED-51088</v>
          </cell>
          <cell r="B2065" t="str">
            <v>SPDA-TER-035</v>
          </cell>
          <cell r="C2065" t="str">
            <v>TERMINAL A COMPRESSAO EM COBRE ESTANHADO 2 FUROS PARA CABO 16 MM2</v>
          </cell>
          <cell r="D2065" t="str">
            <v>U</v>
          </cell>
          <cell r="E2065">
            <v>13.08</v>
          </cell>
          <cell r="F2065" t="str">
            <v>ED-51088</v>
          </cell>
          <cell r="G2065"/>
        </row>
        <row r="2066">
          <cell r="A2066" t="str">
            <v>ED-51089</v>
          </cell>
          <cell r="B2066" t="str">
            <v>SPDA-TER-040</v>
          </cell>
          <cell r="C2066" t="str">
            <v>TERMINAL A COMPRESSAO EM COBRE ESTANHADO 2 FUROS PARA CABO 25 MM2</v>
          </cell>
          <cell r="D2066" t="str">
            <v>U</v>
          </cell>
          <cell r="E2066">
            <v>13.43</v>
          </cell>
          <cell r="F2066" t="str">
            <v>ED-51089</v>
          </cell>
          <cell r="G2066"/>
        </row>
        <row r="2067">
          <cell r="A2067" t="str">
            <v>ED-51090</v>
          </cell>
          <cell r="B2067" t="str">
            <v>SPDA-TER-045</v>
          </cell>
          <cell r="C2067" t="str">
            <v>TERMINAL A COMPRESSAO EM COBRE ESTANHADO 2 FUROS PARA CABO 35 MM2</v>
          </cell>
          <cell r="D2067" t="str">
            <v>U</v>
          </cell>
          <cell r="E2067">
            <v>14.08</v>
          </cell>
          <cell r="F2067" t="str">
            <v>ED-51090</v>
          </cell>
          <cell r="G2067"/>
        </row>
        <row r="2068">
          <cell r="A2068" t="str">
            <v>ED-51091</v>
          </cell>
          <cell r="B2068" t="str">
            <v>SPDA-TER-050</v>
          </cell>
          <cell r="C2068" t="str">
            <v>TERMINAL A COMPRESSAO EM COBRE ESTANHADO 2 FUROS PARA CABO 50 MM2</v>
          </cell>
          <cell r="D2068" t="str">
            <v>U</v>
          </cell>
          <cell r="E2068">
            <v>15.35</v>
          </cell>
          <cell r="F2068" t="str">
            <v>ED-51091</v>
          </cell>
          <cell r="G2068"/>
        </row>
        <row r="2069">
          <cell r="A2069" t="str">
            <v>23.13</v>
          </cell>
          <cell r="B2069">
            <v>8973</v>
          </cell>
          <cell r="C2069" t="str">
            <v>ABRAÇADEIRA</v>
          </cell>
          <cell r="D2069" t="str">
            <v/>
          </cell>
          <cell r="E2069"/>
          <cell r="F2069" t="str">
            <v>23.13</v>
          </cell>
          <cell r="G2069"/>
        </row>
        <row r="2070">
          <cell r="A2070" t="str">
            <v>ED-51012</v>
          </cell>
          <cell r="B2070" t="str">
            <v>SPDA-ABR-020</v>
          </cell>
          <cell r="C2070" t="str">
            <v>ABRAÇADEIRA GUIA PARA MASTROS SIMPLES PARA DUAS DESCIDA 1 1/2"</v>
          </cell>
          <cell r="D2070" t="str">
            <v>U</v>
          </cell>
          <cell r="E2070">
            <v>18.399999999999999</v>
          </cell>
          <cell r="F2070" t="str">
            <v>ED-51012</v>
          </cell>
          <cell r="G2070"/>
        </row>
        <row r="2071">
          <cell r="A2071" t="str">
            <v>ED-51013</v>
          </cell>
          <cell r="B2071" t="str">
            <v>SPDA-ABR-025</v>
          </cell>
          <cell r="C2071" t="str">
            <v>ABRAÇADEIRA GUIA PARA MASTROS SIMPLES PARA DUAS DESCIDA 2"</v>
          </cell>
          <cell r="D2071" t="str">
            <v>U</v>
          </cell>
          <cell r="E2071">
            <v>18.399999999999999</v>
          </cell>
          <cell r="F2071" t="str">
            <v>ED-51013</v>
          </cell>
          <cell r="G2071"/>
        </row>
        <row r="2072">
          <cell r="A2072" t="str">
            <v>ED-51010</v>
          </cell>
          <cell r="B2072" t="str">
            <v>SPDA-ABR-010</v>
          </cell>
          <cell r="C2072" t="str">
            <v>ABRAÇADEIRA GUIA PARA MASTROS SIMPLES PARA UMA DESCIDA 1 1/2"</v>
          </cell>
          <cell r="D2072" t="str">
            <v>U</v>
          </cell>
          <cell r="E2072">
            <v>11.79</v>
          </cell>
          <cell r="F2072" t="str">
            <v>ED-51010</v>
          </cell>
          <cell r="G2072"/>
        </row>
        <row r="2073">
          <cell r="A2073" t="str">
            <v>ED-51011</v>
          </cell>
          <cell r="B2073" t="str">
            <v>SPDA-ABR-015</v>
          </cell>
          <cell r="C2073" t="str">
            <v>ABRAÇADEIRA GUIA PARA MASTROS SIMPLES PARA UMA DESCIDA 2"</v>
          </cell>
          <cell r="D2073" t="str">
            <v>U</v>
          </cell>
          <cell r="E2073">
            <v>12.29</v>
          </cell>
          <cell r="F2073" t="str">
            <v>ED-51011</v>
          </cell>
          <cell r="G2073"/>
        </row>
        <row r="2074">
          <cell r="A2074" t="str">
            <v>23.14</v>
          </cell>
          <cell r="B2074">
            <v>8975</v>
          </cell>
          <cell r="C2074" t="str">
            <v>SINALIZADOR</v>
          </cell>
          <cell r="D2074" t="str">
            <v/>
          </cell>
          <cell r="E2074"/>
          <cell r="F2074" t="str">
            <v>23.14</v>
          </cell>
          <cell r="G2074"/>
        </row>
        <row r="2075">
          <cell r="A2075" t="str">
            <v>ED-51016</v>
          </cell>
          <cell r="B2075" t="str">
            <v>SPDA-APA-010</v>
          </cell>
          <cell r="C2075" t="str">
            <v>APARELHO SINALIZADOR NOTURNO DE OBSTÁCULOS AÉREO, DUPLO, COM CÉLULA FOTOELÉTRICA, INCLUSIVE DUAS (2) LÂMPADAS LED, POTÊNCIA 9W, BULBO A60, E SUPORTE DE TOPO PARA MASTRO, EXCLUSIVE MASTRO</v>
          </cell>
          <cell r="D2075" t="str">
            <v>U</v>
          </cell>
          <cell r="E2075">
            <v>211.99</v>
          </cell>
          <cell r="F2075" t="str">
            <v>ED-51016</v>
          </cell>
          <cell r="G2075"/>
        </row>
        <row r="2076">
          <cell r="A2076" t="str">
            <v>24.</v>
          </cell>
          <cell r="B2076">
            <v>8685</v>
          </cell>
          <cell r="C2076" t="str">
            <v>INSTALAÇÕES HIDRÁULICAS</v>
          </cell>
          <cell r="D2076" t="str">
            <v/>
          </cell>
          <cell r="E2076"/>
          <cell r="F2076" t="str">
            <v>24.</v>
          </cell>
          <cell r="G2076"/>
        </row>
        <row r="2077">
          <cell r="A2077" t="str">
            <v>24.01</v>
          </cell>
          <cell r="B2077">
            <v>8977</v>
          </cell>
          <cell r="C2077" t="str">
            <v>HIDRÔMETRO E CAVALETE</v>
          </cell>
          <cell r="D2077" t="str">
            <v/>
          </cell>
          <cell r="E2077"/>
          <cell r="F2077" t="str">
            <v>24.01</v>
          </cell>
          <cell r="G2077"/>
        </row>
        <row r="2078">
          <cell r="A2078" t="str">
            <v>ED-15204</v>
          </cell>
          <cell r="B2078" t="str">
            <v>-</v>
          </cell>
          <cell r="C2078" t="str">
            <v>KIT CAVALETE PARA MEDIÇÃO DE ÁGUA, EMBUTIDO EM ALVENARIA, EM AÇO GALVANIZADO DN 20MM (1/2") - PADRÃO CONCESSIONÁRIA LOCAL, EXCLUSIVE HIDRÔMETRO</v>
          </cell>
          <cell r="D2078" t="str">
            <v>UN</v>
          </cell>
          <cell r="E2078">
            <v>300.76</v>
          </cell>
          <cell r="F2078" t="str">
            <v>ED-15204</v>
          </cell>
          <cell r="G2078"/>
        </row>
        <row r="2079">
          <cell r="A2079" t="str">
            <v>ED-15205</v>
          </cell>
          <cell r="B2079" t="str">
            <v>-</v>
          </cell>
          <cell r="C2079" t="str">
            <v>KIT CAVALETE PARA MEDIÇÃO DE ÁGUA, EMBUTIDO EM ALVENARIA, EM AÇO GALVANIZADO DN 25MM (3/4") - PADRÃO CONCESSIONÁRIA LOCAL, EXCLUSIVE HIDRÔMETRO</v>
          </cell>
          <cell r="D2079" t="str">
            <v>UN</v>
          </cell>
          <cell r="E2079">
            <v>335.84</v>
          </cell>
          <cell r="F2079" t="str">
            <v>ED-15205</v>
          </cell>
          <cell r="G2079"/>
        </row>
        <row r="2080">
          <cell r="A2080" t="str">
            <v>ED-15206</v>
          </cell>
          <cell r="B2080" t="str">
            <v>-</v>
          </cell>
          <cell r="C2080" t="str">
            <v>KIT CAVALETE PARA MEDIÇÃO DE ÁGUA, INSTALADO SOBRE PISO, EM AÇO GALVANIZADO DN 20MM (1/2") - PADRÃO CONCESSIONÁRIA LOCAL, INCLUSIVE BASE EM CONCRETO DE 25 MPA PARA CAVALETE, EXCLUSIVE HIDRÔMETRO</v>
          </cell>
          <cell r="D2080" t="str">
            <v>UN</v>
          </cell>
          <cell r="E2080">
            <v>244.81</v>
          </cell>
          <cell r="F2080" t="str">
            <v>ED-15206</v>
          </cell>
          <cell r="G2080"/>
        </row>
        <row r="2081">
          <cell r="A2081" t="str">
            <v>ED-15207</v>
          </cell>
          <cell r="B2081" t="str">
            <v>-</v>
          </cell>
          <cell r="C2081" t="str">
            <v>KIT CAVALETE PARA MEDIÇÃO DE ÁGUA, INSTALADO SOBRE PISO, EM AÇO GALVANIZADO DN 25MM (3/4") - PADRÃO CONCESSIONÁRIA LOCAL, INCLUSIVE BASE EM CONCRETO DE 25 MPA PARA CAVALETE, EXCLUSIVE HIDRÔMETRO</v>
          </cell>
          <cell r="D2081" t="str">
            <v>UN</v>
          </cell>
          <cell r="E2081">
            <v>282.79000000000002</v>
          </cell>
          <cell r="F2081" t="str">
            <v>ED-15207</v>
          </cell>
          <cell r="G2081"/>
        </row>
        <row r="2082">
          <cell r="A2082" t="str">
            <v>24.02</v>
          </cell>
          <cell r="B2082">
            <v>8978</v>
          </cell>
          <cell r="C2082" t="str">
            <v>TUBULAÇÃO PARA ESGOTO</v>
          </cell>
          <cell r="D2082" t="str">
            <v/>
          </cell>
          <cell r="E2082"/>
          <cell r="F2082" t="str">
            <v>24.02</v>
          </cell>
          <cell r="G2082"/>
        </row>
        <row r="2083">
          <cell r="A2083" t="str">
            <v>ED-50105</v>
          </cell>
          <cell r="B2083" t="str">
            <v>HID-TUB-500</v>
          </cell>
          <cell r="C2083" t="str">
            <v>FORNECIMENTO E ASSENTAMENTO DE TUBO PVC RÍGIDO, COLETOR DE ESGOTO LISO (JEI), DN 100 MM (4"), INCLUSIVE CONEXÕES</v>
          </cell>
          <cell r="D2083" t="str">
            <v>M</v>
          </cell>
          <cell r="E2083">
            <v>44.63</v>
          </cell>
          <cell r="F2083" t="str">
            <v>ED-50105</v>
          </cell>
          <cell r="G2083"/>
        </row>
        <row r="2084">
          <cell r="A2084" t="str">
            <v>ED-50106</v>
          </cell>
          <cell r="B2084" t="str">
            <v>HID-TUB-505</v>
          </cell>
          <cell r="C2084" t="str">
            <v>FORNECIMENTO E ASSENTAMENTO DE TUBO PVC RÍGIDO, COLETOR DE ESGOTO LISO (JEI), DN 150 MM (6"), INCLUSIVE CONEXÕES</v>
          </cell>
          <cell r="D2084" t="str">
            <v>M</v>
          </cell>
          <cell r="E2084">
            <v>89.85</v>
          </cell>
          <cell r="F2084" t="str">
            <v>ED-50106</v>
          </cell>
          <cell r="G2084"/>
        </row>
        <row r="2085">
          <cell r="A2085" t="str">
            <v>ED-50107</v>
          </cell>
          <cell r="B2085" t="str">
            <v>HID-TUB-510</v>
          </cell>
          <cell r="C2085" t="str">
            <v>FORNECIMENTO E ASSENTAMENTO DE TUBO PVC RÍGIDO, COLETOR DE ESGOTO LISO (JEI), DN 200 MM (8"), INCLUSIVE CONEXÕES</v>
          </cell>
          <cell r="D2085" t="str">
            <v>M</v>
          </cell>
          <cell r="E2085">
            <v>136.66</v>
          </cell>
          <cell r="F2085" t="str">
            <v>ED-50107</v>
          </cell>
          <cell r="G2085"/>
        </row>
        <row r="2086">
          <cell r="A2086" t="str">
            <v>ED-50108</v>
          </cell>
          <cell r="B2086" t="str">
            <v>HID-TUB-515</v>
          </cell>
          <cell r="C2086" t="str">
            <v>FORNECIMENTO E ASSENTAMENTO DE TUBO PVC RÍGIDO, COLETOR DE ESGOTO LISO (JEI), DN 250 MM (10"), INCLUSIVE CONEXÕES</v>
          </cell>
          <cell r="D2086" t="str">
            <v>M</v>
          </cell>
          <cell r="E2086">
            <v>229.9</v>
          </cell>
          <cell r="F2086" t="str">
            <v>ED-50108</v>
          </cell>
          <cell r="G2086"/>
        </row>
        <row r="2087">
          <cell r="A2087" t="str">
            <v>ED-50109</v>
          </cell>
          <cell r="B2087" t="str">
            <v>HID-TUB-520</v>
          </cell>
          <cell r="C2087" t="str">
            <v>FORNECIMENTO E ASSENTAMENTO DE TUBO PVC RÍGIDO, COLETOR DE ESGOTO LISO (JEI), DN 300 MM (12"), INCLUSIVE CONEXÕES</v>
          </cell>
          <cell r="D2087" t="str">
            <v>M</v>
          </cell>
          <cell r="E2087">
            <v>357.6</v>
          </cell>
          <cell r="F2087" t="str">
            <v>ED-50109</v>
          </cell>
          <cell r="G2087"/>
        </row>
        <row r="2088">
          <cell r="A2088" t="str">
            <v>ED-50110</v>
          </cell>
          <cell r="B2088" t="str">
            <v>HID-TUB-525</v>
          </cell>
          <cell r="C2088" t="str">
            <v>FORNECIMENTO E ASSENTAMENTO DE TUBO PVC RÍGIDO, COLETOR DE ESGOTO LISO (JEI), DN 350 MM (14"), INCLUSIVE CONEXÕES</v>
          </cell>
          <cell r="D2088" t="str">
            <v>M</v>
          </cell>
          <cell r="E2088">
            <v>457.84</v>
          </cell>
          <cell r="F2088" t="str">
            <v>ED-50110</v>
          </cell>
          <cell r="G2088"/>
        </row>
        <row r="2089">
          <cell r="A2089" t="str">
            <v>ED-50111</v>
          </cell>
          <cell r="B2089" t="str">
            <v>HID-TUB-530</v>
          </cell>
          <cell r="C2089" t="str">
            <v>FORNECIMENTO E ASSENTAMENTO DE TUBO PVC RÍGIDO, COLETOR DE ESGOTO LISO (JEI), DN 400 MM (16"), INCLUSIVE CONEXÕES</v>
          </cell>
          <cell r="D2089" t="str">
            <v>M</v>
          </cell>
          <cell r="E2089">
            <v>582.88</v>
          </cell>
          <cell r="F2089" t="str">
            <v>ED-50111</v>
          </cell>
          <cell r="G2089"/>
        </row>
        <row r="2090">
          <cell r="A2090" t="str">
            <v>ED-50034</v>
          </cell>
          <cell r="B2090" t="str">
            <v>HID-TUB-075</v>
          </cell>
          <cell r="C2090" t="str">
            <v>FORNECIMENTO E ASSENTAMENTO DE TUBO PVC RÍGIDO, ESGOTO, PB - SÉRIE NORMAL, DN 40MM (1.1/2"), INCLUSIVE CONEXÕES</v>
          </cell>
          <cell r="D2090" t="str">
            <v>M</v>
          </cell>
          <cell r="E2090">
            <v>20.48</v>
          </cell>
          <cell r="F2090" t="str">
            <v>ED-50034</v>
          </cell>
          <cell r="G2090"/>
        </row>
        <row r="2091">
          <cell r="A2091" t="str">
            <v>ED-50035</v>
          </cell>
          <cell r="B2091" t="str">
            <v>HID-TUB-078</v>
          </cell>
          <cell r="C2091" t="str">
            <v>FORNECIMENTO E ASSENTAMENTO DE TUBO PVC RÍGIDO, ESGOTO, PB - SÉRIE REFORÇADO, DN 40MM (1.1/2"), INCLUSIVE CONEXÕES</v>
          </cell>
          <cell r="D2091" t="str">
            <v>M</v>
          </cell>
          <cell r="E2091">
            <v>25.61</v>
          </cell>
          <cell r="F2091" t="str">
            <v>ED-50035</v>
          </cell>
          <cell r="G2091"/>
        </row>
        <row r="2092">
          <cell r="A2092" t="str">
            <v>ED-50029</v>
          </cell>
          <cell r="B2092" t="str">
            <v>HID-TUB-055</v>
          </cell>
          <cell r="C2092" t="str">
            <v>FORNECIMENTO E ASSENTAMENTO DE TUBO PVC RÍGIDO, ESGOTO, PBV - SÉRIE NORMAL, DN 100 MM (4"), INCLUSIVE CONEXÕES</v>
          </cell>
          <cell r="D2092" t="str">
            <v>M</v>
          </cell>
          <cell r="E2092">
            <v>42.17</v>
          </cell>
          <cell r="F2092" t="str">
            <v>ED-50029</v>
          </cell>
          <cell r="G2092"/>
        </row>
        <row r="2093">
          <cell r="A2093" t="str">
            <v>ED-50030</v>
          </cell>
          <cell r="B2093" t="str">
            <v>HID-TUB-060</v>
          </cell>
          <cell r="C2093" t="str">
            <v>FORNECIMENTO E ASSENTAMENTO DE TUBO PVC RÍGIDO, ESGOTO, PBV - SÉRIE NORMAL, DN 150 MM (6"), INCLUSIVE CONEXÕES</v>
          </cell>
          <cell r="D2093" t="str">
            <v>M</v>
          </cell>
          <cell r="E2093">
            <v>71.3</v>
          </cell>
          <cell r="F2093" t="str">
            <v>ED-50030</v>
          </cell>
          <cell r="G2093"/>
        </row>
        <row r="2094">
          <cell r="A2094" t="str">
            <v>ED-50031</v>
          </cell>
          <cell r="B2094" t="str">
            <v>HID-TUB-065</v>
          </cell>
          <cell r="C2094" t="str">
            <v>FORNECIMENTO E ASSENTAMENTO DE TUBO PVC RÍGIDO, ESGOTO, PBV - SÉRIE NORMAL, DN 200 MM (8"), INCLUSIVE CONEXÕES</v>
          </cell>
          <cell r="D2094" t="str">
            <v>M</v>
          </cell>
          <cell r="E2094">
            <v>115.99</v>
          </cell>
          <cell r="F2094" t="str">
            <v>ED-50031</v>
          </cell>
          <cell r="G2094"/>
        </row>
        <row r="2095">
          <cell r="A2095" t="str">
            <v>ED-50027</v>
          </cell>
          <cell r="B2095" t="str">
            <v>HID-TUB-045</v>
          </cell>
          <cell r="C2095" t="str">
            <v>FORNECIMENTO E ASSENTAMENTO DE TUBO PVC RÍGIDO, ESGOTO, PBV - SÉRIE NORMAL, DN 50 MM (2"), INCLUSIVE CONEXÕES</v>
          </cell>
          <cell r="D2095" t="str">
            <v>M</v>
          </cell>
          <cell r="E2095">
            <v>28.54</v>
          </cell>
          <cell r="F2095" t="str">
            <v>ED-50027</v>
          </cell>
          <cell r="G2095"/>
        </row>
        <row r="2096">
          <cell r="A2096" t="str">
            <v>ED-50028</v>
          </cell>
          <cell r="B2096" t="str">
            <v>HID-TUB-050</v>
          </cell>
          <cell r="C2096" t="str">
            <v>FORNECIMENTO E ASSENTAMENTO DE TUBO PVC RÍGIDO, ESGOTO, PBV - SÉRIE NORMAL, DN 75 MM (3"), INCLUSIVE CONEXÕES</v>
          </cell>
          <cell r="D2096" t="str">
            <v>M</v>
          </cell>
          <cell r="E2096">
            <v>36.19</v>
          </cell>
          <cell r="F2096" t="str">
            <v>ED-50028</v>
          </cell>
          <cell r="G2096"/>
        </row>
        <row r="2097">
          <cell r="A2097" t="str">
            <v>ED-50038</v>
          </cell>
          <cell r="B2097" t="str">
            <v>HID-TUB-085</v>
          </cell>
          <cell r="C2097" t="str">
            <v>FORNECIMENTO E ASSENTAMENTO DE TUBO PVC RÍGIDO, ESGOTO, PBV - SÉRIE REFORÇADO, DN 100 MM (4"), INCLUSIVE CONEXÕES</v>
          </cell>
          <cell r="D2097" t="str">
            <v>M</v>
          </cell>
          <cell r="E2097">
            <v>65.22</v>
          </cell>
          <cell r="F2097" t="str">
            <v>ED-50038</v>
          </cell>
          <cell r="G2097"/>
        </row>
        <row r="2098">
          <cell r="A2098" t="str">
            <v>ED-50039</v>
          </cell>
          <cell r="B2098" t="str">
            <v>HID-TUB-090</v>
          </cell>
          <cell r="C2098" t="str">
            <v>FORNECIMENTO E ASSENTAMENTO DE TUBO PVC RÍGIDO, ESGOTO, PBV - SÉRIE REFORÇADO, DN 150 MM (6"), INCLUSIVE CONEXÕES</v>
          </cell>
          <cell r="D2098" t="str">
            <v>M</v>
          </cell>
          <cell r="E2098">
            <v>102.31</v>
          </cell>
          <cell r="F2098" t="str">
            <v>ED-50039</v>
          </cell>
          <cell r="G2098"/>
        </row>
        <row r="2099">
          <cell r="A2099" t="str">
            <v>ED-50036</v>
          </cell>
          <cell r="B2099" t="str">
            <v>HID-TUB-079</v>
          </cell>
          <cell r="C2099" t="str">
            <v>FORNECIMENTO E ASSENTAMENTO DE TUBO PVC RÍGIDO, ESGOTO, PBV - SÉRIE REFORÇADO, DN 50 MM (2"), INCLUSIVE CONEXÕES</v>
          </cell>
          <cell r="D2099" t="str">
            <v>M</v>
          </cell>
          <cell r="E2099">
            <v>30.95</v>
          </cell>
          <cell r="F2099" t="str">
            <v>ED-50036</v>
          </cell>
          <cell r="G2099"/>
        </row>
        <row r="2100">
          <cell r="A2100" t="str">
            <v>ED-50037</v>
          </cell>
          <cell r="B2100" t="str">
            <v>HID-TUB-080</v>
          </cell>
          <cell r="C2100" t="str">
            <v>FORNECIMENTO E ASSENTAMENTO DE TUBO PVC RÍGIDO, ESGOTO, PBV - SÉRIE REFORÇADO, DN 75 MM (3"), INCLUSIVE CONEXÕES</v>
          </cell>
          <cell r="D2100" t="str">
            <v>M</v>
          </cell>
          <cell r="E2100">
            <v>48.03</v>
          </cell>
          <cell r="F2100" t="str">
            <v>ED-50037</v>
          </cell>
          <cell r="G2100"/>
        </row>
        <row r="2101">
          <cell r="A2101" t="str">
            <v>ED-8847</v>
          </cell>
          <cell r="B2101" t="str">
            <v>-</v>
          </cell>
          <cell r="C2101" t="str">
            <v>FORNECIMENTO E ASSENTAMENTO DE TUBO PVC RÍGIDO, VENTILAÇÃO, PBV - SÉRIE NORMAL, DN 100 MM (4"), INCLUSIVE CONEXÕES</v>
          </cell>
          <cell r="D2101" t="str">
            <v>M</v>
          </cell>
          <cell r="E2101">
            <v>33.869999999999997</v>
          </cell>
          <cell r="F2101" t="str">
            <v>ED-8847</v>
          </cell>
          <cell r="G2101"/>
        </row>
        <row r="2102">
          <cell r="A2102" t="str">
            <v>ED-8845</v>
          </cell>
          <cell r="B2102" t="str">
            <v>-</v>
          </cell>
          <cell r="C2102" t="str">
            <v>FORNECIMENTO E ASSENTAMENTO DE TUBO PVC RÍGIDO, VENTILAÇÃO, PBV - SÉRIE NORMAL, DN 50 MM (2"), INCLUSIVE CONEXÕES</v>
          </cell>
          <cell r="D2102" t="str">
            <v>M</v>
          </cell>
          <cell r="E2102">
            <v>23.99</v>
          </cell>
          <cell r="F2102" t="str">
            <v>ED-8845</v>
          </cell>
          <cell r="G2102"/>
        </row>
        <row r="2103">
          <cell r="A2103" t="str">
            <v>ED-8846</v>
          </cell>
          <cell r="B2103" t="str">
            <v>-</v>
          </cell>
          <cell r="C2103" t="str">
            <v>FORNECIMENTO E ASSENTAMENTO DE TUBO PVC RÍGIDO, VENTILAÇÃO, PBV - SÉRIE NORMAL, DN 75 MM (3"), INCLUSIVE CONEXÕES</v>
          </cell>
          <cell r="D2103" t="str">
            <v>M</v>
          </cell>
          <cell r="E2103">
            <v>31.07</v>
          </cell>
          <cell r="F2103" t="str">
            <v>ED-8846</v>
          </cell>
          <cell r="G2103"/>
        </row>
        <row r="2104">
          <cell r="A2104" t="str">
            <v>24.03</v>
          </cell>
          <cell r="B2104">
            <v>8979</v>
          </cell>
          <cell r="C2104" t="str">
            <v>TUBULAÇÃO DE PVC SOLDÁVEL</v>
          </cell>
          <cell r="D2104" t="str">
            <v/>
          </cell>
          <cell r="E2104"/>
          <cell r="F2104" t="str">
            <v>24.03</v>
          </cell>
          <cell r="G2104"/>
        </row>
        <row r="2105">
          <cell r="A2105" t="str">
            <v>ED-49844</v>
          </cell>
          <cell r="B2105" t="str">
            <v>HID-ADP-005</v>
          </cell>
          <cell r="C2105" t="str">
            <v>ADAPTADOR SOLDÁVEL DE PVC MARROM COM FLANGES E ANEL PARA CAIXA DÁGUA Ø 20 MM X 1/2"</v>
          </cell>
          <cell r="D2105" t="str">
            <v>UN</v>
          </cell>
          <cell r="E2105">
            <v>13.43</v>
          </cell>
          <cell r="F2105" t="str">
            <v>ED-49844</v>
          </cell>
          <cell r="G2105"/>
        </row>
        <row r="2106">
          <cell r="A2106" t="str">
            <v>ED-49845</v>
          </cell>
          <cell r="B2106" t="str">
            <v>HID-ADP-010</v>
          </cell>
          <cell r="C2106" t="str">
            <v>ADAPTADOR SOLDÁVEL DE PVC MARROM COM FLANGES E ANEL PARA CAIXA DÁGUA Ø 25 MM X 3/4"</v>
          </cell>
          <cell r="D2106" t="str">
            <v>UN</v>
          </cell>
          <cell r="E2106">
            <v>16.37</v>
          </cell>
          <cell r="F2106" t="str">
            <v>ED-49845</v>
          </cell>
          <cell r="G2106"/>
        </row>
        <row r="2107">
          <cell r="A2107" t="str">
            <v>ED-49846</v>
          </cell>
          <cell r="B2107" t="str">
            <v>HID-ADP-015</v>
          </cell>
          <cell r="C2107" t="str">
            <v>ADAPTADOR SOLDÁVEL DE PVC MARROM COM FLANGES E ANEL PARA CAIXA DÁGUA Ø 32 MM X 1"</v>
          </cell>
          <cell r="D2107" t="str">
            <v>UN</v>
          </cell>
          <cell r="E2107">
            <v>19.75</v>
          </cell>
          <cell r="F2107" t="str">
            <v>ED-49846</v>
          </cell>
          <cell r="G2107"/>
        </row>
        <row r="2108">
          <cell r="A2108" t="str">
            <v>ED-49847</v>
          </cell>
          <cell r="B2108" t="str">
            <v>HID-ADP-020</v>
          </cell>
          <cell r="C2108" t="str">
            <v>ADAPTADOR SOLDÁVEL DE PVC MARROM COM FLANGES E ANEL PARA CAIXA DÁGUA Ø 40 MM X 1 1/4"</v>
          </cell>
          <cell r="D2108" t="str">
            <v>UN</v>
          </cell>
          <cell r="E2108">
            <v>31.68</v>
          </cell>
          <cell r="F2108" t="str">
            <v>ED-49847</v>
          </cell>
          <cell r="G2108"/>
        </row>
        <row r="2109">
          <cell r="A2109" t="str">
            <v>ED-49848</v>
          </cell>
          <cell r="B2109" t="str">
            <v>HID-ADP-025</v>
          </cell>
          <cell r="C2109" t="str">
            <v>ADAPTADOR SOLDÁVEL DE PVC MARROM COM FLANGES E ANEL PARA CAIXA DÁGUA Ø 50 MM X 1 1/2"</v>
          </cell>
          <cell r="D2109" t="str">
            <v>UN</v>
          </cell>
          <cell r="E2109">
            <v>35.86</v>
          </cell>
          <cell r="F2109" t="str">
            <v>ED-49848</v>
          </cell>
          <cell r="G2109"/>
        </row>
        <row r="2110">
          <cell r="A2110" t="str">
            <v>ED-49849</v>
          </cell>
          <cell r="B2110" t="str">
            <v>HID-ADP-030</v>
          </cell>
          <cell r="C2110" t="str">
            <v>ADAPTADOR SOLDÁVEL DE PVC MARROM COM FLANGES E ANEL PARA CAIXA DÁGUA Ø 60 MM X 2"</v>
          </cell>
          <cell r="D2110" t="str">
            <v>UN</v>
          </cell>
          <cell r="E2110">
            <v>42.53</v>
          </cell>
          <cell r="F2110" t="str">
            <v>ED-49849</v>
          </cell>
          <cell r="G2110"/>
        </row>
        <row r="2111">
          <cell r="A2111" t="str">
            <v>ED-50026</v>
          </cell>
          <cell r="B2111" t="str">
            <v>HID-TUB-041</v>
          </cell>
          <cell r="C2111" t="str">
            <v>FORNECIMENTO E ASSENTAMENTO DE TUBO PVC RÍGIDO SOLDÁVEL, ÁGUA FRIA, DN 110 MM (4"), INCLUSIVE CONEXÕES</v>
          </cell>
          <cell r="D2111" t="str">
            <v>M</v>
          </cell>
          <cell r="E2111">
            <v>110.79</v>
          </cell>
          <cell r="F2111" t="str">
            <v>ED-50026</v>
          </cell>
          <cell r="G2111"/>
        </row>
        <row r="2112">
          <cell r="A2112" t="str">
            <v>ED-50018</v>
          </cell>
          <cell r="B2112" t="str">
            <v>HID-TUB-005</v>
          </cell>
          <cell r="C2112" t="str">
            <v>FORNECIMENTO E ASSENTAMENTO DE TUBO PVC RÍGIDO SOLDÁVEL, ÁGUA FRIA, DN 20 MM (1/2"), INCLUSIVE CONEXÕES</v>
          </cell>
          <cell r="D2112" t="str">
            <v>M</v>
          </cell>
          <cell r="E2112">
            <v>17.54</v>
          </cell>
          <cell r="F2112" t="str">
            <v>ED-50018</v>
          </cell>
          <cell r="G2112"/>
        </row>
        <row r="2113">
          <cell r="A2113" t="str">
            <v>ED-50019</v>
          </cell>
          <cell r="B2113" t="str">
            <v>HID-TUB-010</v>
          </cell>
          <cell r="C2113" t="str">
            <v>FORNECIMENTO E ASSENTAMENTO DE TUBO PVC RÍGIDO SOLDÁVEL, ÁGUA FRIA, DN 25 MM (3/4") , INCLUSIVE CONEXÕES</v>
          </cell>
          <cell r="D2113" t="str">
            <v>M</v>
          </cell>
          <cell r="E2113">
            <v>19.899999999999999</v>
          </cell>
          <cell r="F2113" t="str">
            <v>ED-50019</v>
          </cell>
          <cell r="G2113"/>
        </row>
        <row r="2114">
          <cell r="A2114" t="str">
            <v>ED-50020</v>
          </cell>
          <cell r="B2114" t="str">
            <v>HID-TUB-015</v>
          </cell>
          <cell r="C2114" t="str">
            <v>FORNECIMENTO E ASSENTAMENTO DE TUBO PVC RÍGIDO SOLDÁVEL, ÁGUA FRIA, DN 32 MM (1") , INCLUSIVE CONEXÕES</v>
          </cell>
          <cell r="D2114" t="str">
            <v>M</v>
          </cell>
          <cell r="E2114">
            <v>27.22</v>
          </cell>
          <cell r="F2114" t="str">
            <v>ED-50020</v>
          </cell>
          <cell r="G2114"/>
        </row>
        <row r="2115">
          <cell r="A2115" t="str">
            <v>ED-50021</v>
          </cell>
          <cell r="B2115" t="str">
            <v>HID-TUB-020</v>
          </cell>
          <cell r="C2115" t="str">
            <v>FORNECIMENTO E ASSENTAMENTO DE TUBO PVC RÍGIDO SOLDÁVEL, ÁGUA FRIA, DN 40 MM (1.1/4"), INCLUSIVE CONEXÕES</v>
          </cell>
          <cell r="D2115" t="str">
            <v>M</v>
          </cell>
          <cell r="E2115">
            <v>34.869999999999997</v>
          </cell>
          <cell r="F2115" t="str">
            <v>ED-50021</v>
          </cell>
          <cell r="G2115"/>
        </row>
        <row r="2116">
          <cell r="A2116" t="str">
            <v>ED-50022</v>
          </cell>
          <cell r="B2116" t="str">
            <v>HID-TUB-025</v>
          </cell>
          <cell r="C2116" t="str">
            <v>FORNECIMENTO E ASSENTAMENTO DE TUBO PVC RÍGIDO SOLDÁVEL, ÁGUA FRIA, DN 50 MM (1.1/2"), INCLUSIVE CONEXÕES</v>
          </cell>
          <cell r="D2116" t="str">
            <v>M</v>
          </cell>
          <cell r="E2116">
            <v>35.86</v>
          </cell>
          <cell r="F2116" t="str">
            <v>ED-50022</v>
          </cell>
          <cell r="G2116"/>
        </row>
        <row r="2117">
          <cell r="A2117" t="str">
            <v>ED-50023</v>
          </cell>
          <cell r="B2117" t="str">
            <v>HID-TUB-030</v>
          </cell>
          <cell r="C2117" t="str">
            <v>FORNECIMENTO E ASSENTAMENTO DE TUBO PVC RÍGIDO SOLDÁVEL, ÁGUA FRIA, DN 60 MM (2"), INCLUSIVE CONEXÕES</v>
          </cell>
          <cell r="D2117" t="str">
            <v>M</v>
          </cell>
          <cell r="E2117">
            <v>42.87</v>
          </cell>
          <cell r="F2117" t="str">
            <v>ED-50023</v>
          </cell>
          <cell r="G2117"/>
        </row>
        <row r="2118">
          <cell r="A2118" t="str">
            <v>ED-50024</v>
          </cell>
          <cell r="B2118" t="str">
            <v>HID-TUB-035</v>
          </cell>
          <cell r="C2118" t="str">
            <v>FORNECIMENTO E ASSENTAMENTO DE TUBO PVC RÍGIDO SOLDÁVEL, ÁGUA FRIA, DN 75 MM (2.1/2"), INCLUSIVE CONEXÕES</v>
          </cell>
          <cell r="D2118" t="str">
            <v>M</v>
          </cell>
          <cell r="E2118">
            <v>58.91</v>
          </cell>
          <cell r="F2118" t="str">
            <v>ED-50024</v>
          </cell>
          <cell r="G2118"/>
        </row>
        <row r="2119">
          <cell r="A2119" t="str">
            <v>ED-50025</v>
          </cell>
          <cell r="B2119" t="str">
            <v>HID-TUB-040</v>
          </cell>
          <cell r="C2119" t="str">
            <v>FORNECIMENTO E ASSENTAMENTO DE TUBO PVC RÍGIDO SOLDÁVEL, ÁGUA FRIA, DN 85 MM (3"), INCLUSIVE CONEXÕES</v>
          </cell>
          <cell r="D2119" t="str">
            <v>M</v>
          </cell>
          <cell r="E2119">
            <v>70.260000000000005</v>
          </cell>
          <cell r="F2119" t="str">
            <v>ED-50025</v>
          </cell>
          <cell r="G2119"/>
        </row>
        <row r="2120">
          <cell r="A2120" t="str">
            <v>24.04</v>
          </cell>
          <cell r="B2120">
            <v>8980</v>
          </cell>
          <cell r="C2120" t="str">
            <v>TUBULAÇÃO DE PVC ROSCÁVEL</v>
          </cell>
          <cell r="D2120" t="str">
            <v/>
          </cell>
          <cell r="E2120"/>
          <cell r="F2120" t="str">
            <v>24.04</v>
          </cell>
          <cell r="G2120"/>
        </row>
        <row r="2121">
          <cell r="A2121" t="str">
            <v>ED-50080</v>
          </cell>
          <cell r="B2121" t="str">
            <v>HID-TUB-370</v>
          </cell>
          <cell r="C2121" t="str">
            <v>FORNECIMENTO E ASSENTAMENTO DE TUBO PVC RÍGIDO ROSCÁVEL, ÁGUA FRIA, DN 1" (32 MM), INCLUSIVE CONEXÕES</v>
          </cell>
          <cell r="D2121" t="str">
            <v>M</v>
          </cell>
          <cell r="E2121">
            <v>27.16</v>
          </cell>
          <cell r="F2121" t="str">
            <v>ED-50080</v>
          </cell>
          <cell r="G2121"/>
        </row>
        <row r="2122">
          <cell r="A2122" t="str">
            <v>ED-50082</v>
          </cell>
          <cell r="B2122" t="str">
            <v>HID-TUB-380</v>
          </cell>
          <cell r="C2122" t="str">
            <v>FORNECIMENTO E ASSENTAMENTO DE TUBO PVC RÍGIDO ROSCÁVEL, ÁGUA FRIA, DN 1.1/2" (50 MM), INCLUSIVE CONEXÕES</v>
          </cell>
          <cell r="D2122" t="str">
            <v>M</v>
          </cell>
          <cell r="E2122">
            <v>36.44</v>
          </cell>
          <cell r="F2122" t="str">
            <v>ED-50082</v>
          </cell>
          <cell r="G2122"/>
        </row>
        <row r="2123">
          <cell r="A2123" t="str">
            <v>ED-50081</v>
          </cell>
          <cell r="B2123" t="str">
            <v>HID-TUB-375</v>
          </cell>
          <cell r="C2123" t="str">
            <v>FORNECIMENTO E ASSENTAMENTO DE TUBO PVC RÍGIDO ROSCÁVEL, ÁGUA FRIA, DN 1.1/4" (40 MM), INCLUSIVE CONEXÕES</v>
          </cell>
          <cell r="D2123" t="str">
            <v>M</v>
          </cell>
          <cell r="E2123">
            <v>31.69</v>
          </cell>
          <cell r="F2123" t="str">
            <v>ED-50081</v>
          </cell>
          <cell r="G2123"/>
        </row>
        <row r="2124">
          <cell r="A2124" t="str">
            <v>ED-50078</v>
          </cell>
          <cell r="B2124" t="str">
            <v>HID-TUB-360</v>
          </cell>
          <cell r="C2124" t="str">
            <v xml:space="preserve">FORNECIMENTO E ASSENTAMENTO DE TUBO PVC RÍGIDO ROSCÁVEL, ÁGUA FRIA, DN 1/2" (20 MM), INCLUSIVE CONEXÕES </v>
          </cell>
          <cell r="D2124" t="str">
            <v>M</v>
          </cell>
          <cell r="E2124">
            <v>18.45</v>
          </cell>
          <cell r="F2124" t="str">
            <v>ED-50078</v>
          </cell>
          <cell r="G2124"/>
        </row>
        <row r="2125">
          <cell r="A2125" t="str">
            <v>ED-50083</v>
          </cell>
          <cell r="B2125" t="str">
            <v>HID-TUB-385</v>
          </cell>
          <cell r="C2125" t="str">
            <v>FORNECIMENTO E ASSENTAMENTO DE TUBO PVC RÍGIDO ROSCÁVEL, ÁGUA FRIA, DN 2" (60 MM), INCLUSIVE CONEXÕES</v>
          </cell>
          <cell r="D2125" t="str">
            <v>M</v>
          </cell>
          <cell r="E2125">
            <v>42.98</v>
          </cell>
          <cell r="F2125" t="str">
            <v>ED-50083</v>
          </cell>
          <cell r="G2125"/>
        </row>
        <row r="2126">
          <cell r="A2126" t="str">
            <v>ED-50084</v>
          </cell>
          <cell r="B2126" t="str">
            <v>HID-TUB-390</v>
          </cell>
          <cell r="C2126" t="str">
            <v>FORNECIMENTO E ASSENTAMENTO DE TUBO PVC RÍGIDO ROSCÁVEL, ÁGUA FRIA, DN 2.1/2" (75 MM), INCLUSIVE CONEXÕES</v>
          </cell>
          <cell r="D2126" t="str">
            <v>M</v>
          </cell>
          <cell r="E2126">
            <v>62.19</v>
          </cell>
          <cell r="F2126" t="str">
            <v>ED-50084</v>
          </cell>
          <cell r="G2126"/>
        </row>
        <row r="2127">
          <cell r="A2127" t="str">
            <v>ED-50085</v>
          </cell>
          <cell r="B2127" t="str">
            <v>HID-TUB-395</v>
          </cell>
          <cell r="C2127" t="str">
            <v>FORNECIMENTO E ASSENTAMENTO DE TUBO PVC RÍGIDO ROSCÁVEL, ÁGUA FRIA, DN 3" (85 MM), INCLUSIVE CONEXÕES</v>
          </cell>
          <cell r="D2127" t="str">
            <v>M</v>
          </cell>
          <cell r="E2127">
            <v>74.86</v>
          </cell>
          <cell r="F2127" t="str">
            <v>ED-50085</v>
          </cell>
          <cell r="G2127"/>
        </row>
        <row r="2128">
          <cell r="A2128" t="str">
            <v>ED-50079</v>
          </cell>
          <cell r="B2128" t="str">
            <v>HID-TUB-365</v>
          </cell>
          <cell r="C2128" t="str">
            <v>FORNECIMENTO E ASSENTAMENTO DE TUBO PVC RÍGIDO ROSCÁVEL, ÁGUA FRIA, DN 3/4" (25 MM), INCLUSIVE CONEXÕES</v>
          </cell>
          <cell r="D2128" t="str">
            <v>M</v>
          </cell>
          <cell r="E2128">
            <v>21.81</v>
          </cell>
          <cell r="F2128" t="str">
            <v>ED-50079</v>
          </cell>
          <cell r="G2128"/>
        </row>
        <row r="2129">
          <cell r="A2129" t="str">
            <v>ED-50086</v>
          </cell>
          <cell r="B2129" t="str">
            <v>HID-TUB-400</v>
          </cell>
          <cell r="C2129" t="str">
            <v>FORNECIMENTO E ASSENTAMENTO DE TUBO PVC RÍGIDO ROSCÁVEL, ÁGUA FRIA, DN 4" (110 MM), INCLUSIVE CONEXÕES</v>
          </cell>
          <cell r="D2129" t="str">
            <v>M</v>
          </cell>
          <cell r="E2129">
            <v>91.37</v>
          </cell>
          <cell r="F2129" t="str">
            <v>ED-50086</v>
          </cell>
          <cell r="G2129"/>
        </row>
        <row r="2130">
          <cell r="A2130" t="str">
            <v>24.05</v>
          </cell>
          <cell r="B2130">
            <v>8981</v>
          </cell>
          <cell r="C2130" t="str">
            <v>TUBULAÇÃO DE POLIPROPILENO (PPR)</v>
          </cell>
          <cell r="D2130" t="str">
            <v/>
          </cell>
          <cell r="E2130"/>
          <cell r="F2130" t="str">
            <v>24.05</v>
          </cell>
          <cell r="G2130"/>
        </row>
        <row r="2131">
          <cell r="A2131" t="str">
            <v>ED-50053</v>
          </cell>
          <cell r="B2131" t="str">
            <v>HID-TUB-190</v>
          </cell>
          <cell r="C2131" t="str">
            <v>FORNECIMENTO E ASSENTAMENTO DE TUBO DE POLIPROPILENO (PPR), PRESSÃO DE 12 GF/CM², INCLUSIVE CONEXÕES E SUPORTES, D = 20 MM (NBR 15813)</v>
          </cell>
          <cell r="D2131" t="str">
            <v>M</v>
          </cell>
          <cell r="E2131">
            <v>17.66</v>
          </cell>
          <cell r="F2131" t="str">
            <v>ED-50053</v>
          </cell>
          <cell r="G2131"/>
        </row>
        <row r="2132">
          <cell r="A2132" t="str">
            <v>ED-50061</v>
          </cell>
          <cell r="B2132" t="str">
            <v>HID-TUB-230</v>
          </cell>
          <cell r="C2132" t="str">
            <v>FORNECIMENTO E ASSENTAMENTO DE TUBO DE POLIPROPILENO (PPR), PRESSÃO DE 12 KGF/CM², INCLUSIVE CONEXÕES E SUPORTES, D = 110 MM (NBR 15813)</v>
          </cell>
          <cell r="D2132" t="str">
            <v>M</v>
          </cell>
          <cell r="E2132">
            <v>184.25</v>
          </cell>
          <cell r="F2132" t="str">
            <v>ED-50061</v>
          </cell>
          <cell r="G2132"/>
        </row>
        <row r="2133">
          <cell r="A2133" t="str">
            <v>ED-50054</v>
          </cell>
          <cell r="B2133" t="str">
            <v>HID-TUB-195</v>
          </cell>
          <cell r="C2133" t="str">
            <v>FORNECIMENTO E ASSENTAMENTO DE TUBO DE POLIPROPILENO (PPR), PRESSÃO DE 12 KGF/CM², INCLUSIVE CONEXÕES E SUPORTES, D = 25 MM (NBR 15813)</v>
          </cell>
          <cell r="D2133" t="str">
            <v>M</v>
          </cell>
          <cell r="E2133">
            <v>20.67</v>
          </cell>
          <cell r="F2133" t="str">
            <v>ED-50054</v>
          </cell>
          <cell r="G2133"/>
        </row>
        <row r="2134">
          <cell r="A2134" t="str">
            <v>ED-50055</v>
          </cell>
          <cell r="B2134" t="str">
            <v>HID-TUB-200</v>
          </cell>
          <cell r="C2134" t="str">
            <v>FORNECIMENTO E ASSENTAMENTO DE TUBO DE POLIPROPILENO (PPR), PRESSÃO DE 12 KGF/CM², INCLUSIVE CONEXÕES E SUPORTES, D = 32 MM (NBR 15813)</v>
          </cell>
          <cell r="D2134" t="str">
            <v>M</v>
          </cell>
          <cell r="E2134">
            <v>21.11</v>
          </cell>
          <cell r="F2134" t="str">
            <v>ED-50055</v>
          </cell>
          <cell r="G2134"/>
        </row>
        <row r="2135">
          <cell r="A2135" t="str">
            <v>ED-50056</v>
          </cell>
          <cell r="B2135" t="str">
            <v>HID-TUB-205</v>
          </cell>
          <cell r="C2135" t="str">
            <v>FORNECIMENTO E ASSENTAMENTO DE TUBO DE POLIPROPILENO (PPR), PRESSÃO DE 12 KGF/CM², INCLUSIVE CONEXÕES E SUPORTES, D = 40 MM (NBR 15813)</v>
          </cell>
          <cell r="D2135" t="str">
            <v>M</v>
          </cell>
          <cell r="E2135">
            <v>28.6</v>
          </cell>
          <cell r="F2135" t="str">
            <v>ED-50056</v>
          </cell>
          <cell r="G2135"/>
        </row>
        <row r="2136">
          <cell r="A2136" t="str">
            <v>ED-50057</v>
          </cell>
          <cell r="B2136" t="str">
            <v>HID-TUB-210</v>
          </cell>
          <cell r="C2136" t="str">
            <v>FORNECIMENTO E ASSENTAMENTO DE TUBO DE POLIPROPILENO (PPR), PRESSÃO DE 12 KGF/CM², INCLUSIVE CONEXÕES E SUPORTES, D = 50 MM (NBR 15813)</v>
          </cell>
          <cell r="D2136" t="str">
            <v>M</v>
          </cell>
          <cell r="E2136">
            <v>43.83</v>
          </cell>
          <cell r="F2136" t="str">
            <v>ED-50057</v>
          </cell>
          <cell r="G2136"/>
        </row>
        <row r="2137">
          <cell r="A2137" t="str">
            <v>ED-50058</v>
          </cell>
          <cell r="B2137" t="str">
            <v>HID-TUB-215</v>
          </cell>
          <cell r="C2137" t="str">
            <v>FORNECIMENTO E ASSENTAMENTO DE TUBO DE POLIPROPILENO (PPR), PRESSÃO DE 12 KGF/CM², INCLUSIVE CONEXÕES E SUPORTES, D = 63 MM (NBR 15813)</v>
          </cell>
          <cell r="D2137" t="str">
            <v>M</v>
          </cell>
          <cell r="E2137">
            <v>69.150000000000006</v>
          </cell>
          <cell r="F2137" t="str">
            <v>ED-50058</v>
          </cell>
          <cell r="G2137"/>
        </row>
        <row r="2138">
          <cell r="A2138" t="str">
            <v>ED-50059</v>
          </cell>
          <cell r="B2138" t="str">
            <v>HID-TUB-220</v>
          </cell>
          <cell r="C2138" t="str">
            <v>FORNECIMENTO E ASSENTAMENTO DE TUBO DE POLIPROPILENO (PPR), PRESSÃO DE 12 KGF/CM², INCLUSIVE CONEXÕES E SUPORTES, D = 75 MM (NBR 15813)</v>
          </cell>
          <cell r="D2138" t="str">
            <v>M</v>
          </cell>
          <cell r="E2138">
            <v>97.61</v>
          </cell>
          <cell r="F2138" t="str">
            <v>ED-50059</v>
          </cell>
          <cell r="G2138"/>
        </row>
        <row r="2139">
          <cell r="A2139" t="str">
            <v>ED-50060</v>
          </cell>
          <cell r="B2139" t="str">
            <v>HID-TUB-225</v>
          </cell>
          <cell r="C2139" t="str">
            <v>FORNECIMENTO E ASSENTAMENTO DE TUBO DE POLIPROPILENO (PPR), PRESSÃO DE 12 KGF/CM², INCLUSIVE CONEXÕES E SUPORTES, D = 90 MM (NBR 15813)</v>
          </cell>
          <cell r="D2139" t="str">
            <v>M</v>
          </cell>
          <cell r="E2139">
            <v>124.28</v>
          </cell>
          <cell r="F2139" t="str">
            <v>ED-50060</v>
          </cell>
          <cell r="G2139"/>
        </row>
        <row r="2140">
          <cell r="A2140" t="str">
            <v>ED-50069</v>
          </cell>
          <cell r="B2140" t="str">
            <v>HID-TUB-270</v>
          </cell>
          <cell r="C2140" t="str">
            <v>FORNECIMENTO E ASSENTAMENTO DE TUBO DE POLIPROPILENO (PPR), PRESSÃO DE 20 KGF/CM², INCLUSIVE CONEXÕES E SUPORTES, D = 110 MM (NBR 15813)</v>
          </cell>
          <cell r="D2140" t="str">
            <v>M</v>
          </cell>
          <cell r="E2140">
            <v>247.27</v>
          </cell>
          <cell r="F2140" t="str">
            <v>ED-50069</v>
          </cell>
          <cell r="G2140"/>
        </row>
        <row r="2141">
          <cell r="A2141" t="str">
            <v>ED-50062</v>
          </cell>
          <cell r="B2141" t="str">
            <v>HID-TUB-235</v>
          </cell>
          <cell r="C2141" t="str">
            <v>FORNECIMENTO E ASSENTAMENTO DE TUBO DE POLIPROPILENO (PPR), PRESSÃO DE 20 KGF/CM², INCLUSIVE CONEXÕES E SUPORTES, D = 25 MM (NBR 15813)</v>
          </cell>
          <cell r="D2141" t="str">
            <v>M</v>
          </cell>
          <cell r="E2141">
            <v>25.37</v>
          </cell>
          <cell r="F2141" t="str">
            <v>ED-50062</v>
          </cell>
          <cell r="G2141"/>
        </row>
        <row r="2142">
          <cell r="A2142" t="str">
            <v>ED-50063</v>
          </cell>
          <cell r="B2142" t="str">
            <v>HID-TUB-240</v>
          </cell>
          <cell r="C2142" t="str">
            <v>FORNECIMENTO E ASSENTAMENTO DE TUBO DE POLIPROPILENO (PPR), PRESSÃO DE 20 KGF/CM², INCLUSIVE CONEXÕES E SUPORTES, D = 32 MM (NBR 15813)</v>
          </cell>
          <cell r="D2142" t="str">
            <v>M</v>
          </cell>
          <cell r="E2142">
            <v>35.880000000000003</v>
          </cell>
          <cell r="F2142" t="str">
            <v>ED-50063</v>
          </cell>
          <cell r="G2142"/>
        </row>
        <row r="2143">
          <cell r="A2143" t="str">
            <v>ED-50064</v>
          </cell>
          <cell r="B2143" t="str">
            <v>HID-TUB-245</v>
          </cell>
          <cell r="C2143" t="str">
            <v>FORNECIMENTO E ASSENTAMENTO DE TUBO DE POLIPROPILENO (PPR), PRESSÃO DE 20 KGF/CM², INCLUSIVE CONEXÕES E SUPORTES, D = 40 MM (NBR 15813)</v>
          </cell>
          <cell r="D2143" t="str">
            <v>M</v>
          </cell>
          <cell r="E2143">
            <v>42.64</v>
          </cell>
          <cell r="F2143" t="str">
            <v>ED-50064</v>
          </cell>
          <cell r="G2143"/>
        </row>
        <row r="2144">
          <cell r="A2144" t="str">
            <v>ED-50065</v>
          </cell>
          <cell r="B2144" t="str">
            <v>HID-TUB-250</v>
          </cell>
          <cell r="C2144" t="str">
            <v>FORNECIMENTO E ASSENTAMENTO DE TUBO DE POLIPROPILENO (PPR), PRESSÃO DE 20 KGF/CM², INCLUSIVE CONEXÕES E SUPORTES, D = 50 MM (NBR 15813)</v>
          </cell>
          <cell r="D2144" t="str">
            <v>M</v>
          </cell>
          <cell r="E2144">
            <v>53.27</v>
          </cell>
          <cell r="F2144" t="str">
            <v>ED-50065</v>
          </cell>
          <cell r="G2144"/>
        </row>
        <row r="2145">
          <cell r="A2145" t="str">
            <v>ED-50066</v>
          </cell>
          <cell r="B2145" t="str">
            <v>HID-TUB-255</v>
          </cell>
          <cell r="C2145" t="str">
            <v>FORNECIMENTO E ASSENTAMENTO DE TUBO DE POLIPROPILENO (PPR), PRESSÃO DE 20 KGF/CM², INCLUSIVE CONEXÕES E SUPORTES, D = 63 MM (NBR 15813)</v>
          </cell>
          <cell r="D2145" t="str">
            <v>M</v>
          </cell>
          <cell r="E2145">
            <v>80.790000000000006</v>
          </cell>
          <cell r="F2145" t="str">
            <v>ED-50066</v>
          </cell>
          <cell r="G2145"/>
        </row>
        <row r="2146">
          <cell r="A2146" t="str">
            <v>ED-50067</v>
          </cell>
          <cell r="B2146" t="str">
            <v>HID-TUB-260</v>
          </cell>
          <cell r="C2146" t="str">
            <v>FORNECIMENTO E ASSENTAMENTO DE TUBO DE POLIPROPILENO (PPR), PRESSÃO DE 20 KGF/CM², INCLUSIVE CONEXÕES E SUPORTES, D = 75 MM (NBR 15813)</v>
          </cell>
          <cell r="D2146" t="str">
            <v>M</v>
          </cell>
          <cell r="E2146">
            <v>127.88</v>
          </cell>
          <cell r="F2146" t="str">
            <v>ED-50067</v>
          </cell>
          <cell r="G2146"/>
        </row>
        <row r="2147">
          <cell r="A2147" t="str">
            <v>ED-50068</v>
          </cell>
          <cell r="B2147" t="str">
            <v>HID-TUB-265</v>
          </cell>
          <cell r="C2147" t="str">
            <v>FORNECIMENTO E ASSENTAMENTO DE TUBO DE POLIPROPILENO (PPR), PRESSÃO DE 20 KGF/CM², INCLUSIVE CONEXÕES E SUPORTES, D = 90 MM (NBR 15813)</v>
          </cell>
          <cell r="D2147" t="str">
            <v>M</v>
          </cell>
          <cell r="E2147">
            <v>173.93</v>
          </cell>
          <cell r="F2147" t="str">
            <v>ED-50068</v>
          </cell>
          <cell r="G2147"/>
        </row>
        <row r="2148">
          <cell r="A2148" t="str">
            <v>ED-50077</v>
          </cell>
          <cell r="B2148" t="str">
            <v>HID-TUB-310</v>
          </cell>
          <cell r="C2148" t="str">
            <v>FORNECIMENTO E ASSENTAMENTO DE TUBO DE POLIPROPILENO (PPR), PRESSÃO DE 25 KGF/CM², INCLUSIVE CONEXÕES E SUPORTES, D = 110 MM (NBR 15813)</v>
          </cell>
          <cell r="D2148" t="str">
            <v>M</v>
          </cell>
          <cell r="E2148">
            <v>269.05</v>
          </cell>
          <cell r="F2148" t="str">
            <v>ED-50077</v>
          </cell>
          <cell r="G2148"/>
        </row>
        <row r="2149">
          <cell r="A2149" t="str">
            <v>ED-50070</v>
          </cell>
          <cell r="B2149" t="str">
            <v>HID-TUB-275</v>
          </cell>
          <cell r="C2149" t="str">
            <v>FORNECIMENTO E ASSENTAMENTO DE TUBO DE POLIPROPILENO (PPR), PRESSÃO DE 25 KGF/CM², INCLUSIVE CONEXÕES E SUPORTES, D = 25 MM (NBR 15813)</v>
          </cell>
          <cell r="D2149" t="str">
            <v>M</v>
          </cell>
          <cell r="E2149">
            <v>29.34</v>
          </cell>
          <cell r="F2149" t="str">
            <v>ED-50070</v>
          </cell>
          <cell r="G2149"/>
        </row>
        <row r="2150">
          <cell r="A2150" t="str">
            <v>ED-50071</v>
          </cell>
          <cell r="B2150" t="str">
            <v>HID-TUB-280</v>
          </cell>
          <cell r="C2150" t="str">
            <v>FORNECIMENTO E ASSENTAMENTO DE TUBO DE POLIPROPILENO (PPR), PRESSÃO DE 25 KGF/CM², INCLUSIVE CONEXÕES E SUPORTES, D = 32 MM (NBR 15813)</v>
          </cell>
          <cell r="D2150" t="str">
            <v>M</v>
          </cell>
          <cell r="E2150">
            <v>36.15</v>
          </cell>
          <cell r="F2150" t="str">
            <v>ED-50071</v>
          </cell>
          <cell r="G2150"/>
        </row>
        <row r="2151">
          <cell r="A2151" t="str">
            <v>ED-50072</v>
          </cell>
          <cell r="B2151" t="str">
            <v>HID-TUB-285</v>
          </cell>
          <cell r="C2151" t="str">
            <v>FORNECIMENTO E ASSENTAMENTO DE TUBO DE POLIPROPILENO (PPR), PRESSÃO DE 25 KGF/CM², INCLUSIVE CONEXÕES E SUPORTES, D = 40 MM (NBR 15813)</v>
          </cell>
          <cell r="D2151" t="str">
            <v>M</v>
          </cell>
          <cell r="E2151">
            <v>62.35</v>
          </cell>
          <cell r="F2151" t="str">
            <v>ED-50072</v>
          </cell>
          <cell r="G2151"/>
        </row>
        <row r="2152">
          <cell r="A2152" t="str">
            <v>ED-50073</v>
          </cell>
          <cell r="B2152" t="str">
            <v>HID-TUB-290</v>
          </cell>
          <cell r="C2152" t="str">
            <v>FORNECIMENTO E ASSENTAMENTO DE TUBO DE POLIPROPILENO (PPR), PRESSÃO DE 25 KGF/CM², INCLUSIVE CONEXÕES E SUPORTES, D = 50 MM (NBR 15813)</v>
          </cell>
          <cell r="D2152" t="str">
            <v>M</v>
          </cell>
          <cell r="E2152">
            <v>92.52</v>
          </cell>
          <cell r="F2152" t="str">
            <v>ED-50073</v>
          </cell>
          <cell r="G2152"/>
        </row>
        <row r="2153">
          <cell r="A2153" t="str">
            <v>ED-50074</v>
          </cell>
          <cell r="B2153" t="str">
            <v>HID-TUB-295</v>
          </cell>
          <cell r="C2153" t="str">
            <v>FORNECIMENTO E ASSENTAMENTO DE TUBO DE POLIPROPILENO (PPR), PRESSÃO DE 25 KGF/CM², INCLUSIVE CONEXÕES E SUPORTES, D = 63 MM (NBR 15813)</v>
          </cell>
          <cell r="D2153" t="str">
            <v>M</v>
          </cell>
          <cell r="E2153">
            <v>119.25</v>
          </cell>
          <cell r="F2153" t="str">
            <v>ED-50074</v>
          </cell>
          <cell r="G2153"/>
        </row>
        <row r="2154">
          <cell r="A2154" t="str">
            <v>ED-50075</v>
          </cell>
          <cell r="B2154" t="str">
            <v>HID-TUB-300</v>
          </cell>
          <cell r="C2154" t="str">
            <v>FORNECIMENTO E ASSENTAMENTO DE TUBO DE POLIPROPILENO (PPR), PRESSÃO DE 25 KGF/CM², INCLUSIVE CONEXÕES E SUPORTES, D = 75 MM (NBR 15813)</v>
          </cell>
          <cell r="D2154" t="str">
            <v>M</v>
          </cell>
          <cell r="E2154">
            <v>168.58</v>
          </cell>
          <cell r="F2154" t="str">
            <v>ED-50075</v>
          </cell>
          <cell r="G2154"/>
        </row>
        <row r="2155">
          <cell r="A2155" t="str">
            <v>ED-50076</v>
          </cell>
          <cell r="B2155" t="str">
            <v>HID-TUB-305</v>
          </cell>
          <cell r="C2155" t="str">
            <v>FORNECIMENTO E ASSENTAMENTO DE TUBO DE POLIPROPILENO (PPR), PRESSÃO DE 25 KGF/CM², INCLUSIVE CONEXÕES E SUPORTES, D = 90 MM (NBR 15813)</v>
          </cell>
          <cell r="D2155" t="str">
            <v>M</v>
          </cell>
          <cell r="E2155">
            <v>203.8</v>
          </cell>
          <cell r="F2155" t="str">
            <v>ED-50076</v>
          </cell>
          <cell r="G2155"/>
        </row>
        <row r="2156">
          <cell r="A2156" t="str">
            <v>24.06</v>
          </cell>
          <cell r="B2156">
            <v>8982</v>
          </cell>
          <cell r="C2156" t="str">
            <v>TUBULAÇÃO DE PEX</v>
          </cell>
          <cell r="D2156" t="str">
            <v/>
          </cell>
          <cell r="E2156"/>
          <cell r="F2156" t="str">
            <v>24.06</v>
          </cell>
          <cell r="G2156"/>
        </row>
        <row r="2157">
          <cell r="A2157" t="str">
            <v>ED-50121</v>
          </cell>
          <cell r="B2157" t="str">
            <v>HID-TUB-585</v>
          </cell>
          <cell r="C2157" t="str">
            <v>FORNECIMENTO E ASSENTAMENTO DE TUBO DE TUBOS DE POLIETILENO RETICULADO FLEXÍVEL (PEX), INCLUSIVE CONEXÕES METÁLICAS E SUPORTES, D = 16 MM (NBR 15939)</v>
          </cell>
          <cell r="D2157" t="str">
            <v>M</v>
          </cell>
          <cell r="E2157">
            <v>16.21</v>
          </cell>
          <cell r="F2157" t="str">
            <v>ED-50121</v>
          </cell>
          <cell r="G2157"/>
        </row>
        <row r="2158">
          <cell r="A2158" t="str">
            <v>ED-50122</v>
          </cell>
          <cell r="B2158" t="str">
            <v>HID-TUB-590</v>
          </cell>
          <cell r="C2158" t="str">
            <v>FORNECIMENTO E ASSENTAMENTO DE TUBO DE TUBOS DE POLIETILENO RETICULADO FLEXÍVEL (PEX), INCLUSIVE CONEXÕES METÁLICAS E SUPORTES, D = 20 MM (NBR 15939)</v>
          </cell>
          <cell r="D2158" t="str">
            <v>M</v>
          </cell>
          <cell r="E2158">
            <v>20.69</v>
          </cell>
          <cell r="F2158" t="str">
            <v>ED-50122</v>
          </cell>
          <cell r="G2158"/>
        </row>
        <row r="2159">
          <cell r="A2159" t="str">
            <v>ED-50123</v>
          </cell>
          <cell r="B2159" t="str">
            <v>HID-TUB-595</v>
          </cell>
          <cell r="C2159" t="str">
            <v>FORNECIMENTO E ASSENTAMENTO DE TUBO DE TUBOS DE POLIETILENO RETICULADO FLEXÍVEL (PEX), INCLUSIVE CONEXÕES METÁLICAS E SUPORTES, D = 25 MM (NBR 15939)</v>
          </cell>
          <cell r="D2159" t="str">
            <v>M</v>
          </cell>
          <cell r="E2159">
            <v>16.53</v>
          </cell>
          <cell r="F2159" t="str">
            <v>ED-50123</v>
          </cell>
          <cell r="G2159"/>
        </row>
        <row r="2160">
          <cell r="A2160" t="str">
            <v>ED-50124</v>
          </cell>
          <cell r="B2160" t="str">
            <v>HID-TUB-600</v>
          </cell>
          <cell r="C2160" t="str">
            <v>FORNECIMENTO E ASSENTAMENTO DE TUBO DE TUBOS DE POLIETILENO RETICULADO FLEXÍVEL (PEX), INCLUSIVE CONEXÕES METÁLICAS E SUPORTES, D = 32 MM (NBR 15939)</v>
          </cell>
          <cell r="D2160" t="str">
            <v>M</v>
          </cell>
          <cell r="E2160">
            <v>22.89</v>
          </cell>
          <cell r="F2160" t="str">
            <v>ED-50124</v>
          </cell>
          <cell r="G2160"/>
        </row>
        <row r="2161">
          <cell r="A2161" t="str">
            <v>24.07</v>
          </cell>
          <cell r="B2161">
            <v>8983</v>
          </cell>
          <cell r="C2161" t="str">
            <v>TUBULAÇÃO DE CPVC</v>
          </cell>
          <cell r="D2161" t="str">
            <v/>
          </cell>
          <cell r="E2161"/>
          <cell r="F2161" t="str">
            <v>24.07</v>
          </cell>
          <cell r="G2161"/>
        </row>
        <row r="2162">
          <cell r="A2162" t="str">
            <v>ED-50120</v>
          </cell>
          <cell r="B2162" t="str">
            <v>HID-TUB-580</v>
          </cell>
          <cell r="C2162" t="str">
            <v>FORNECIMENTO E ASSENTAMENTO DE TUBO CPVC SOLDÁVEL, ÁGUA QUENTE, DN 114 MM (4"), INCLUSIVE CONEXÕES</v>
          </cell>
          <cell r="D2162" t="str">
            <v>M</v>
          </cell>
          <cell r="E2162">
            <v>342.82</v>
          </cell>
          <cell r="F2162" t="str">
            <v>ED-50120</v>
          </cell>
          <cell r="G2162"/>
        </row>
        <row r="2163">
          <cell r="A2163" t="str">
            <v>ED-50112</v>
          </cell>
          <cell r="B2163" t="str">
            <v>HID-TUB-540</v>
          </cell>
          <cell r="C2163" t="str">
            <v>FORNECIMENTO E ASSENTAMENTO DE TUBO CPVC SOLDÁVEL, ÁGUA QUENTE, DN 15 MM (1/2"), INCLUSIVE CONEXÕES</v>
          </cell>
          <cell r="D2163" t="str">
            <v>M</v>
          </cell>
          <cell r="E2163">
            <v>17.39</v>
          </cell>
          <cell r="F2163" t="str">
            <v>ED-50112</v>
          </cell>
          <cell r="G2163"/>
        </row>
        <row r="2164">
          <cell r="A2164" t="str">
            <v>ED-50113</v>
          </cell>
          <cell r="B2164" t="str">
            <v>HID-TUB-545</v>
          </cell>
          <cell r="C2164" t="str">
            <v>FORNECIMENTO E ASSENTAMENTO DE TUBO CPVC SOLDÁVEL, ÁGUA QUENTE, DN 22 MM (3/4"), INCLUSIVE CONEXÕES</v>
          </cell>
          <cell r="D2164" t="str">
            <v>M</v>
          </cell>
          <cell r="E2164">
            <v>32.229999999999997</v>
          </cell>
          <cell r="F2164" t="str">
            <v>ED-50113</v>
          </cell>
          <cell r="G2164"/>
        </row>
        <row r="2165">
          <cell r="A2165" t="str">
            <v>ED-50114</v>
          </cell>
          <cell r="B2165" t="str">
            <v>HID-TUB-550</v>
          </cell>
          <cell r="C2165" t="str">
            <v>FORNECIMENTO E ASSENTAMENTO DE TUBO CPVC SOLDÁVEL, ÁGUA QUENTE, DN 28 MM (1"), INCLUSIVE CONEXÕES</v>
          </cell>
          <cell r="D2165" t="str">
            <v>M</v>
          </cell>
          <cell r="E2165">
            <v>46.61</v>
          </cell>
          <cell r="F2165" t="str">
            <v>ED-50114</v>
          </cell>
          <cell r="G2165"/>
        </row>
        <row r="2166">
          <cell r="A2166" t="str">
            <v>ED-50115</v>
          </cell>
          <cell r="B2166" t="str">
            <v>HID-TUB-555</v>
          </cell>
          <cell r="C2166" t="str">
            <v>FORNECIMENTO E ASSENTAMENTO DE TUBO CPVC SOLDÁVEL, ÁGUA QUENTE, DN 35 MM (1.1/4"), INCLUSIVE CONEXÕES</v>
          </cell>
          <cell r="D2166" t="str">
            <v>M</v>
          </cell>
          <cell r="E2166">
            <v>54.9</v>
          </cell>
          <cell r="F2166" t="str">
            <v>ED-50115</v>
          </cell>
          <cell r="G2166"/>
        </row>
        <row r="2167">
          <cell r="A2167" t="str">
            <v>ED-50116</v>
          </cell>
          <cell r="B2167" t="str">
            <v>HID-TUB-560</v>
          </cell>
          <cell r="C2167" t="str">
            <v>FORNECIMENTO E ASSENTAMENTO DE TUBO CPVC SOLDÁVEL, ÁGUA QUENTE, DN 42 MM (1.1/2"), INCLUSIVE CONEXÕES</v>
          </cell>
          <cell r="D2167" t="str">
            <v>M</v>
          </cell>
          <cell r="E2167">
            <v>69.260000000000005</v>
          </cell>
          <cell r="F2167" t="str">
            <v>ED-50116</v>
          </cell>
          <cell r="G2167"/>
        </row>
        <row r="2168">
          <cell r="A2168" t="str">
            <v>ED-50117</v>
          </cell>
          <cell r="B2168" t="str">
            <v>HID-TUB-565</v>
          </cell>
          <cell r="C2168" t="str">
            <v>FORNECIMENTO E ASSENTAMENTO DE TUBO CPVC SOLDÁVEL, ÁGUA QUENTE, DN 54 MM (2"), INCLUSIVE CONEXÕES</v>
          </cell>
          <cell r="D2168" t="str">
            <v>M</v>
          </cell>
          <cell r="E2168">
            <v>105.1</v>
          </cell>
          <cell r="F2168" t="str">
            <v>ED-50117</v>
          </cell>
          <cell r="G2168"/>
        </row>
        <row r="2169">
          <cell r="A2169" t="str">
            <v>ED-50118</v>
          </cell>
          <cell r="B2169" t="str">
            <v>HID-TUB-570</v>
          </cell>
          <cell r="C2169" t="str">
            <v>FORNECIMENTO E ASSENTAMENTO DE TUBO CPVC SOLDÁVEL, ÁGUA QUENTE, DN 73 MM (2.1/2"), INCLUSIVE CONEXÕES</v>
          </cell>
          <cell r="D2169" t="str">
            <v>M</v>
          </cell>
          <cell r="E2169">
            <v>158.53</v>
          </cell>
          <cell r="F2169" t="str">
            <v>ED-50118</v>
          </cell>
          <cell r="G2169"/>
        </row>
        <row r="2170">
          <cell r="A2170" t="str">
            <v>ED-50119</v>
          </cell>
          <cell r="B2170" t="str">
            <v>HID-TUB-575</v>
          </cell>
          <cell r="C2170" t="str">
            <v>FORNECIMENTO E ASSENTAMENTO DE TUBO CPVC SOLDÁVEL, ÁGUA QUENTE, DN 89 MM (3"), INCLUSIVE CONEXÕES</v>
          </cell>
          <cell r="D2170" t="str">
            <v>M</v>
          </cell>
          <cell r="E2170">
            <v>224.51</v>
          </cell>
          <cell r="F2170" t="str">
            <v>ED-50119</v>
          </cell>
          <cell r="G2170"/>
        </row>
        <row r="2171">
          <cell r="A2171" t="str">
            <v>24.08</v>
          </cell>
          <cell r="B2171">
            <v>8984</v>
          </cell>
          <cell r="C2171" t="str">
            <v>TUBULAÇÃO DE COBRE</v>
          </cell>
          <cell r="D2171" t="str">
            <v/>
          </cell>
          <cell r="E2171"/>
          <cell r="F2171" t="str">
            <v>24.08</v>
          </cell>
          <cell r="G2171"/>
        </row>
        <row r="2172">
          <cell r="A2172" t="str">
            <v>ED-50095</v>
          </cell>
          <cell r="B2172" t="str">
            <v>HID-TUB-445</v>
          </cell>
          <cell r="C2172" t="str">
            <v>FORNECIMENTO E ASSENTAMENTO DE TUBO DE COBRE CLASSE "A" SEM COSTURA SOLDÁVEL, INCLUSIVE CONEXÕES E SUPORTES, D = 104 MM (4")</v>
          </cell>
          <cell r="D2172" t="str">
            <v>M</v>
          </cell>
          <cell r="E2172">
            <v>465.59</v>
          </cell>
          <cell r="F2172" t="str">
            <v>ED-50095</v>
          </cell>
          <cell r="G2172"/>
        </row>
        <row r="2173">
          <cell r="A2173" t="str">
            <v>ED-50087</v>
          </cell>
          <cell r="B2173" t="str">
            <v>HID-TUB-405</v>
          </cell>
          <cell r="C2173" t="str">
            <v>FORNECIMENTO E ASSENTAMENTO DE TUBO DE COBRE CLASSE "A" SEM COSTURA SOLDÁVEL, INCLUSIVE CONEXÕES E SUPORTES, D = 1/2"</v>
          </cell>
          <cell r="D2173" t="str">
            <v>M</v>
          </cell>
          <cell r="E2173">
            <v>65.900000000000006</v>
          </cell>
          <cell r="F2173" t="str">
            <v>ED-50087</v>
          </cell>
          <cell r="G2173"/>
        </row>
        <row r="2174">
          <cell r="A2174" t="str">
            <v>ED-50088</v>
          </cell>
          <cell r="B2174" t="str">
            <v>HID-TUB-410</v>
          </cell>
          <cell r="C2174" t="str">
            <v>FORNECIMENTO E ASSENTAMENTO DE TUBO DE COBRE CLASSE "A" SEM COSTURA SOLDÁVEL, INCLUSIVE CONEXÕES E SUPORTES, D = 22 MM (3/4")</v>
          </cell>
          <cell r="D2174" t="str">
            <v>M</v>
          </cell>
          <cell r="E2174">
            <v>91.66</v>
          </cell>
          <cell r="F2174" t="str">
            <v>ED-50088</v>
          </cell>
          <cell r="G2174"/>
        </row>
        <row r="2175">
          <cell r="A2175" t="str">
            <v>ED-50089</v>
          </cell>
          <cell r="B2175" t="str">
            <v>HID-TUB-415</v>
          </cell>
          <cell r="C2175" t="str">
            <v>FORNECIMENTO E ASSENTAMENTO DE TUBO DE COBRE CLASSE "A" SEM COSTURA SOLDÁVEL, INCLUSIVE CONEXÕES E SUPORTES, D = 28 MM (1")</v>
          </cell>
          <cell r="D2175" t="str">
            <v>M</v>
          </cell>
          <cell r="E2175">
            <v>111</v>
          </cell>
          <cell r="F2175" t="str">
            <v>ED-50089</v>
          </cell>
          <cell r="G2175"/>
        </row>
        <row r="2176">
          <cell r="A2176" t="str">
            <v>ED-50090</v>
          </cell>
          <cell r="B2176" t="str">
            <v>HID-TUB-420</v>
          </cell>
          <cell r="C2176" t="str">
            <v>FORNECIMENTO E ASSENTAMENTO DE TUBO DE COBRE CLASSE "A" SEM COSTURA SOLDÁVEL, INCLUSIVE CONEXÕES E SUPORTES, D = 35 MM (1 1/4")</v>
          </cell>
          <cell r="D2176" t="str">
            <v>M</v>
          </cell>
          <cell r="E2176">
            <v>156.83000000000001</v>
          </cell>
          <cell r="F2176" t="str">
            <v>ED-50090</v>
          </cell>
          <cell r="G2176"/>
        </row>
        <row r="2177">
          <cell r="A2177" t="str">
            <v>ED-50091</v>
          </cell>
          <cell r="B2177" t="str">
            <v>HID-TUB-425</v>
          </cell>
          <cell r="C2177" t="str">
            <v>FORNECIMENTO E ASSENTAMENTO DE TUBO DE COBRE CLASSE "A" SEM COSTURA SOLDÁVEL, INCLUSIVE CONEXÕES E SUPORTES, D = 42 MM (1 1/2")</v>
          </cell>
          <cell r="D2177" t="str">
            <v>M</v>
          </cell>
          <cell r="E2177">
            <v>173.18</v>
          </cell>
          <cell r="F2177" t="str">
            <v>ED-50091</v>
          </cell>
          <cell r="G2177"/>
        </row>
        <row r="2178">
          <cell r="A2178" t="str">
            <v>ED-50092</v>
          </cell>
          <cell r="B2178" t="str">
            <v>HID-TUB-430</v>
          </cell>
          <cell r="C2178" t="str">
            <v>FORNECIMENTO E ASSENTAMENTO DE TUBO DE COBRE CLASSE "A" SEM COSTURA SOLDÁVEL, INCLUSIVE CONEXÕES E SUPORTES, D = 54 MM (2")</v>
          </cell>
          <cell r="D2178" t="str">
            <v>M</v>
          </cell>
          <cell r="E2178">
            <v>244.15</v>
          </cell>
          <cell r="F2178" t="str">
            <v>ED-50092</v>
          </cell>
          <cell r="G2178"/>
        </row>
        <row r="2179">
          <cell r="A2179" t="str">
            <v>ED-50093</v>
          </cell>
          <cell r="B2179" t="str">
            <v>HID-TUB-435</v>
          </cell>
          <cell r="C2179" t="str">
            <v>FORNECIMENTO E ASSENTAMENTO DE TUBO DE COBRE CLASSE "A" SEM COSTURA SOLDÁVEL, INCLUSIVE CONEXÕES E SUPORTES, D = 66 MM (2 1/2")</v>
          </cell>
          <cell r="D2179" t="str">
            <v>M</v>
          </cell>
          <cell r="E2179">
            <v>310.63</v>
          </cell>
          <cell r="F2179" t="str">
            <v>ED-50093</v>
          </cell>
          <cell r="G2179"/>
        </row>
        <row r="2180">
          <cell r="A2180" t="str">
            <v>ED-50094</v>
          </cell>
          <cell r="B2180" t="str">
            <v>HID-TUB-440</v>
          </cell>
          <cell r="C2180" t="str">
            <v>FORNECIMENTO E ASSENTAMENTO DE TUBO DE COBRE CLASSE "A" SEM COSTURA SOLDÁVEL, INCLUSIVE CONEXÕES E SUPORTES, D = 79 MM (3")</v>
          </cell>
          <cell r="D2180" t="str">
            <v>M</v>
          </cell>
          <cell r="E2180">
            <v>323.52999999999997</v>
          </cell>
          <cell r="F2180" t="str">
            <v>ED-50094</v>
          </cell>
          <cell r="G2180"/>
        </row>
        <row r="2181">
          <cell r="A2181" t="str">
            <v>ED-50104</v>
          </cell>
          <cell r="B2181" t="str">
            <v>HID-TUB-490</v>
          </cell>
          <cell r="C2181" t="str">
            <v>FORNECIMENTO E ASSENTAMENTO DE TUBO DE COBRE CLASSE "E" SEM COSTURA SOLDÁVEL, INCLUSIVE CONEXÕES E SUPORTES, D = 104 MM (4")</v>
          </cell>
          <cell r="D2181" t="str">
            <v>M</v>
          </cell>
          <cell r="E2181">
            <v>465.59</v>
          </cell>
          <cell r="F2181" t="str">
            <v>ED-50104</v>
          </cell>
          <cell r="G2181"/>
        </row>
        <row r="2182">
          <cell r="A2182" t="str">
            <v>ED-50096</v>
          </cell>
          <cell r="B2182" t="str">
            <v>HID-TUB-450</v>
          </cell>
          <cell r="C2182" t="str">
            <v>FORNECIMENTO E ASSENTAMENTO DE TUBO DE COBRE CLASSE "E" SEM COSTURA SOLDÁVEL, INCLUSIVE CONEXÕES E SUPORTES, D = 15 MM (1/2")</v>
          </cell>
          <cell r="D2182" t="str">
            <v>M</v>
          </cell>
          <cell r="E2182">
            <v>49.99</v>
          </cell>
          <cell r="F2182" t="str">
            <v>ED-50096</v>
          </cell>
          <cell r="G2182"/>
        </row>
        <row r="2183">
          <cell r="A2183" t="str">
            <v>ED-50097</v>
          </cell>
          <cell r="B2183" t="str">
            <v>HID-TUB-455</v>
          </cell>
          <cell r="C2183" t="str">
            <v>FORNECIMENTO E ASSENTAMENTO DE TUBO DE COBRE CLASSE "E" SEM COSTURA SOLDÁVEL, INCLUSIVE CONEXÕES E SUPORTES, D = 22 MM (3/4")</v>
          </cell>
          <cell r="D2183" t="str">
            <v>M</v>
          </cell>
          <cell r="E2183">
            <v>70.150000000000006</v>
          </cell>
          <cell r="F2183" t="str">
            <v>ED-50097</v>
          </cell>
          <cell r="G2183"/>
        </row>
        <row r="2184">
          <cell r="A2184" t="str">
            <v>ED-50098</v>
          </cell>
          <cell r="B2184" t="str">
            <v>HID-TUB-460</v>
          </cell>
          <cell r="C2184" t="str">
            <v>FORNECIMENTO E ASSENTAMENTO DE TUBO DE COBRE CLASSE "E" SEM COSTURA SOLDÁVEL, INCLUSIVE CONEXÕES E SUPORTES, D = 28 MM (1")</v>
          </cell>
          <cell r="D2184" t="str">
            <v>M</v>
          </cell>
          <cell r="E2184">
            <v>85.09</v>
          </cell>
          <cell r="F2184" t="str">
            <v>ED-50098</v>
          </cell>
          <cell r="G2184"/>
        </row>
        <row r="2185">
          <cell r="A2185" t="str">
            <v>ED-50099</v>
          </cell>
          <cell r="B2185" t="str">
            <v>HID-TUB-465</v>
          </cell>
          <cell r="C2185" t="str">
            <v>FORNECIMENTO E ASSENTAMENTO DE TUBO DE COBRE CLASSE "E" SEM COSTURA SOLDÁVEL, INCLUSIVE CONEXÕES E SUPORTES, D = 35 MM (1 1/4")</v>
          </cell>
          <cell r="D2185" t="str">
            <v>M</v>
          </cell>
          <cell r="E2185">
            <v>114.41</v>
          </cell>
          <cell r="F2185" t="str">
            <v>ED-50099</v>
          </cell>
          <cell r="G2185"/>
        </row>
        <row r="2186">
          <cell r="A2186" t="str">
            <v>ED-50100</v>
          </cell>
          <cell r="B2186" t="str">
            <v>HID-TUB-470</v>
          </cell>
          <cell r="C2186" t="str">
            <v>FORNECIMENTO E ASSENTAMENTO DE TUBO DE COBRE CLASSE "E" SEM COSTURA SOLDÁVEL, INCLUSIVE CONEXÕES E SUPORTES, D = 42 MM (1 1/2")</v>
          </cell>
          <cell r="D2186" t="str">
            <v>M</v>
          </cell>
          <cell r="E2186">
            <v>136.63999999999999</v>
          </cell>
          <cell r="F2186" t="str">
            <v>ED-50100</v>
          </cell>
          <cell r="G2186"/>
        </row>
        <row r="2187">
          <cell r="A2187" t="str">
            <v>ED-50101</v>
          </cell>
          <cell r="B2187" t="str">
            <v>HID-TUB-475</v>
          </cell>
          <cell r="C2187" t="str">
            <v>FORNECIMENTO E ASSENTAMENTO DE TUBO DE COBRE CLASSE "E" SEM COSTURA SOLDÁVEL, INCLUSIVE CONEXÕES E SUPORTES, D = 54 MM (2")</v>
          </cell>
          <cell r="D2187" t="str">
            <v>M</v>
          </cell>
          <cell r="E2187">
            <v>194.99</v>
          </cell>
          <cell r="F2187" t="str">
            <v>ED-50101</v>
          </cell>
          <cell r="G2187"/>
        </row>
        <row r="2188">
          <cell r="A2188" t="str">
            <v>ED-50102</v>
          </cell>
          <cell r="B2188" t="str">
            <v>HID-TUB-480</v>
          </cell>
          <cell r="C2188" t="str">
            <v>FORNECIMENTO E ASSENTAMENTO DE TUBO DE COBRE CLASSE "E" SEM COSTURA SOLDÁVEL, INCLUSIVE CONEXÕES E SUPORTES, D = 66 MM (2 1/2")</v>
          </cell>
          <cell r="D2188" t="str">
            <v>M</v>
          </cell>
          <cell r="E2188">
            <v>264.35000000000002</v>
          </cell>
          <cell r="F2188" t="str">
            <v>ED-50102</v>
          </cell>
          <cell r="G2188"/>
        </row>
        <row r="2189">
          <cell r="A2189" t="str">
            <v>ED-50103</v>
          </cell>
          <cell r="B2189" t="str">
            <v>HID-TUB-485</v>
          </cell>
          <cell r="C2189" t="str">
            <v>FORNECIMENTO E ASSENTAMENTO DE TUBO DE COBRE CLASSE "E" SEM COSTURA SOLDÁVEL, INCLUSIVE CONEXÕES E SUPORTES, D = 79 MM (3")</v>
          </cell>
          <cell r="D2189" t="str">
            <v>M</v>
          </cell>
          <cell r="E2189">
            <v>323.52999999999997</v>
          </cell>
          <cell r="F2189" t="str">
            <v>ED-50103</v>
          </cell>
          <cell r="G2189"/>
        </row>
        <row r="2190">
          <cell r="A2190" t="str">
            <v>24.09</v>
          </cell>
          <cell r="B2190">
            <v>8985</v>
          </cell>
          <cell r="C2190" t="str">
            <v>TUBULAÇÃO DE AÇO GALVANIZADO</v>
          </cell>
          <cell r="D2190" t="str">
            <v/>
          </cell>
          <cell r="E2190"/>
          <cell r="F2190" t="str">
            <v>24.09</v>
          </cell>
          <cell r="G2190"/>
        </row>
        <row r="2191">
          <cell r="A2191" t="str">
            <v>ED-50042</v>
          </cell>
          <cell r="B2191" t="str">
            <v>HID-TUB-105</v>
          </cell>
          <cell r="C2191" t="str">
            <v>FORNECIMENTO E ASSENTAMENTO DE TUBO DE AÇO GALVANIZADO COM COSTURA , INCLUSIVE CONEXÕES E SUPORTES, D = 1"</v>
          </cell>
          <cell r="D2191" t="str">
            <v>M</v>
          </cell>
          <cell r="E2191">
            <v>80.45</v>
          </cell>
          <cell r="F2191" t="str">
            <v>ED-50042</v>
          </cell>
          <cell r="G2191"/>
        </row>
        <row r="2192">
          <cell r="A2192" t="str">
            <v>ED-50044</v>
          </cell>
          <cell r="B2192" t="str">
            <v>HID-TUB-115</v>
          </cell>
          <cell r="C2192" t="str">
            <v>FORNECIMENTO E ASSENTAMENTO DE TUBO DE AÇO GALVANIZADO COM COSTURA , INCLUSIVE CONEXÕES E SUPORTES, D = 1 1/2"</v>
          </cell>
          <cell r="D2192" t="str">
            <v>M</v>
          </cell>
          <cell r="E2192">
            <v>103.41</v>
          </cell>
          <cell r="F2192" t="str">
            <v>ED-50044</v>
          </cell>
          <cell r="G2192"/>
        </row>
        <row r="2193">
          <cell r="A2193" t="str">
            <v>ED-50043</v>
          </cell>
          <cell r="B2193" t="str">
            <v>HID-TUB-110</v>
          </cell>
          <cell r="C2193" t="str">
            <v>FORNECIMENTO E ASSENTAMENTO DE TUBO DE AÇO GALVANIZADO COM COSTURA , INCLUSIVE CONEXÕES E SUPORTES, D = 1 1/4"</v>
          </cell>
          <cell r="D2193" t="str">
            <v>M</v>
          </cell>
          <cell r="E2193">
            <v>97.39</v>
          </cell>
          <cell r="F2193" t="str">
            <v>ED-50043</v>
          </cell>
          <cell r="G2193"/>
        </row>
        <row r="2194">
          <cell r="A2194" t="str">
            <v>ED-50040</v>
          </cell>
          <cell r="B2194" t="str">
            <v>HID-TUB-095</v>
          </cell>
          <cell r="C2194" t="str">
            <v>FORNECIMENTO E ASSENTAMENTO DE TUBO DE AÇO GALVANIZADO COM COSTURA , INCLUSIVE CONEXÕES E SUPORTES, D = 1/2"</v>
          </cell>
          <cell r="D2194" t="str">
            <v>M</v>
          </cell>
          <cell r="E2194">
            <v>52.15</v>
          </cell>
          <cell r="F2194" t="str">
            <v>ED-50040</v>
          </cell>
          <cell r="G2194"/>
        </row>
        <row r="2195">
          <cell r="A2195" t="str">
            <v>ED-50045</v>
          </cell>
          <cell r="B2195" t="str">
            <v>HID-TUB-120</v>
          </cell>
          <cell r="C2195" t="str">
            <v>FORNECIMENTO E ASSENTAMENTO DE TUBO DE AÇO GALVANIZADO COM COSTURA , INCLUSIVE CONEXÕES E SUPORTES, D = 2"</v>
          </cell>
          <cell r="D2195" t="str">
            <v>M</v>
          </cell>
          <cell r="E2195">
            <v>122.42</v>
          </cell>
          <cell r="F2195" t="str">
            <v>ED-50045</v>
          </cell>
          <cell r="G2195"/>
        </row>
        <row r="2196">
          <cell r="A2196" t="str">
            <v>ED-50046</v>
          </cell>
          <cell r="B2196" t="str">
            <v>HID-TUB-125</v>
          </cell>
          <cell r="C2196" t="str">
            <v>FORNECIMENTO E ASSENTAMENTO DE TUBO DE AÇO GALVANIZADO COM COSTURA , INCLUSIVE CONEXÕES E SUPORTES, D = 2 1/2"</v>
          </cell>
          <cell r="D2196" t="str">
            <v>M</v>
          </cell>
          <cell r="E2196">
            <v>168.2</v>
          </cell>
          <cell r="F2196" t="str">
            <v>ED-50046</v>
          </cell>
          <cell r="G2196"/>
        </row>
        <row r="2197">
          <cell r="A2197" t="str">
            <v>ED-50041</v>
          </cell>
          <cell r="B2197" t="str">
            <v>HID-TUB-100</v>
          </cell>
          <cell r="C2197" t="str">
            <v>FORNECIMENTO E ASSENTAMENTO DE TUBO DE AÇO GALVANIZADO COM COSTURA , INCLUSIVE CONEXÕES E SUPORTES, D = 3/4"</v>
          </cell>
          <cell r="D2197" t="str">
            <v>M</v>
          </cell>
          <cell r="E2197">
            <v>65.27</v>
          </cell>
          <cell r="F2197" t="str">
            <v>ED-50041</v>
          </cell>
          <cell r="G2197"/>
        </row>
        <row r="2198">
          <cell r="A2198" t="str">
            <v>24.10</v>
          </cell>
          <cell r="B2198">
            <v>8986</v>
          </cell>
          <cell r="C2198" t="str">
            <v>REGISTRO E VÁLVULA</v>
          </cell>
          <cell r="D2198" t="str">
            <v/>
          </cell>
          <cell r="E2198"/>
          <cell r="F2198" t="str">
            <v>24.10</v>
          </cell>
          <cell r="G2198"/>
        </row>
        <row r="2199">
          <cell r="A2199" t="str">
            <v>ED-49999</v>
          </cell>
          <cell r="B2199" t="str">
            <v>HID-REG-095</v>
          </cell>
          <cell r="C2199" t="str">
            <v>REGISTRO DE ESFERA, TIPO PVC SOLDÁVEL DN 20MM (1/2"), INCLUSIVE VOLANTE PARA ACIONAMENTO</v>
          </cell>
          <cell r="D2199" t="str">
            <v>UN</v>
          </cell>
          <cell r="E2199">
            <v>17.829999999999998</v>
          </cell>
          <cell r="F2199" t="str">
            <v>ED-49999</v>
          </cell>
          <cell r="G2199"/>
        </row>
        <row r="2200">
          <cell r="A2200" t="str">
            <v>ED-50000</v>
          </cell>
          <cell r="B2200" t="str">
            <v>HID-REG-100</v>
          </cell>
          <cell r="C2200" t="str">
            <v>REGISTRO DE ESFERA, TIPO PVC SOLDÁVEL DN 25MM (3/4"), INCLUSIVE VOLANTE PARA ACIONAMENTO</v>
          </cell>
          <cell r="D2200" t="str">
            <v>UN</v>
          </cell>
          <cell r="E2200">
            <v>20.8</v>
          </cell>
          <cell r="F2200" t="str">
            <v>ED-50000</v>
          </cell>
          <cell r="G2200"/>
        </row>
        <row r="2201">
          <cell r="A2201" t="str">
            <v>ED-50001</v>
          </cell>
          <cell r="B2201" t="str">
            <v>HID-REG-105</v>
          </cell>
          <cell r="C2201" t="str">
            <v>REGISTRO DE ESFERA, TIPO PVC SOLDÁVEL DN 32MM (1"), INCLUSIVE VOLANTE PARA ACIONAMENTO</v>
          </cell>
          <cell r="D2201" t="str">
            <v>UN</v>
          </cell>
          <cell r="E2201">
            <v>28.5</v>
          </cell>
          <cell r="F2201" t="str">
            <v>ED-50001</v>
          </cell>
          <cell r="G2201"/>
        </row>
        <row r="2202">
          <cell r="A2202" t="str">
            <v>ED-50002</v>
          </cell>
          <cell r="B2202" t="str">
            <v>HID-REG-110</v>
          </cell>
          <cell r="C2202" t="str">
            <v>REGISTRO DE ESFERA, TIPO PVC SOLDÁVEL DN 40MM (1.1/4"), INCLUSIVE VOLANTE PARA ACIONAMENTO</v>
          </cell>
          <cell r="D2202" t="str">
            <v>UN</v>
          </cell>
          <cell r="E2202">
            <v>35.53</v>
          </cell>
          <cell r="F2202" t="str">
            <v>ED-50002</v>
          </cell>
          <cell r="G2202"/>
        </row>
        <row r="2203">
          <cell r="A2203" t="str">
            <v>ED-50003</v>
          </cell>
          <cell r="B2203" t="str">
            <v>HID-REG-120</v>
          </cell>
          <cell r="C2203" t="str">
            <v>REGISTRO DE ESFERA, TIPO PVC SOLDÁVEL DN 50MM (1.1/2"), INCLUSIVE VOLANTE PARA ACIONAMENTO</v>
          </cell>
          <cell r="D2203" t="str">
            <v>UN</v>
          </cell>
          <cell r="E2203">
            <v>36.89</v>
          </cell>
          <cell r="F2203" t="str">
            <v>ED-50003</v>
          </cell>
          <cell r="G2203"/>
        </row>
        <row r="2204">
          <cell r="A2204" t="str">
            <v>ED-50004</v>
          </cell>
          <cell r="B2204" t="str">
            <v>HID-REG-125</v>
          </cell>
          <cell r="C2204" t="str">
            <v>REGISTRO DE ESFERA, TIPO PVC SOLDÁVEL DN 60MM (2"), INCLUSIVE VOLANTE PARA ACIONAMENTO</v>
          </cell>
          <cell r="D2204" t="str">
            <v>UN</v>
          </cell>
          <cell r="E2204">
            <v>60.67</v>
          </cell>
          <cell r="F2204" t="str">
            <v>ED-50004</v>
          </cell>
          <cell r="G2204"/>
        </row>
        <row r="2205">
          <cell r="A2205" t="str">
            <v>ED-49991</v>
          </cell>
          <cell r="B2205" t="str">
            <v>HID-REG-080</v>
          </cell>
          <cell r="C2205" t="str">
            <v>REGISTRO DE GAVETA, TIPO BASE,  ROSCÁVEL 1" (PARA TUBO SOLDÁVEL OU PPR DN 32MM/CPVC DN 28MM), INCLUSIVE ACABAMENTO (PADRÃO MÉDIO) E CANOPLA CROMADOS</v>
          </cell>
          <cell r="D2205" t="str">
            <v>UN</v>
          </cell>
          <cell r="E2205">
            <v>69.06</v>
          </cell>
          <cell r="F2205" t="str">
            <v>ED-49991</v>
          </cell>
          <cell r="G2205"/>
        </row>
        <row r="2206">
          <cell r="A2206" t="str">
            <v>ED-49992</v>
          </cell>
          <cell r="B2206" t="str">
            <v>HID-REG-081</v>
          </cell>
          <cell r="C2206" t="str">
            <v>REGISTRO DE GAVETA, TIPO BASE,  ROSCÁVEL 1" (PARA TUBO SOLDÁVEL OU PPR DN 32MM/CPVC DN 28MM), INCLUSIVE ACABAMENTO (PADRÃO POPULAR) E CANOPLA CROMADOS</v>
          </cell>
          <cell r="D2206" t="str">
            <v>UN</v>
          </cell>
          <cell r="E2206">
            <v>62.48</v>
          </cell>
          <cell r="F2206" t="str">
            <v>ED-49992</v>
          </cell>
          <cell r="G2206"/>
        </row>
        <row r="2207">
          <cell r="A2207" t="str">
            <v>ED-49995</v>
          </cell>
          <cell r="B2207" t="str">
            <v>HID-REG-090</v>
          </cell>
          <cell r="C2207" t="str">
            <v>REGISTRO DE GAVETA, TIPO BASE,  ROSCÁVEL 1.1/2" (PARA TUBO SOLDÁVEL OU PPR DN 50MM/CPVC DN 42MM), INCLUSIVE ACABAMENTO (PADRÃO MÉDIO) E CANOPLA CROMADOS</v>
          </cell>
          <cell r="D2207" t="str">
            <v>UN</v>
          </cell>
          <cell r="E2207">
            <v>116.16</v>
          </cell>
          <cell r="F2207" t="str">
            <v>ED-49995</v>
          </cell>
          <cell r="G2207"/>
        </row>
        <row r="2208">
          <cell r="A2208" t="str">
            <v>ED-49996</v>
          </cell>
          <cell r="B2208" t="str">
            <v>HID-REG-091</v>
          </cell>
          <cell r="C2208" t="str">
            <v>REGISTRO DE GAVETA, TIPO BASE,  ROSCÁVEL 1.1/2" (PARA TUBO SOLDÁVEL OU PPR DN 50MM/CPVC DN 42MM), INCLUSIVE ACABAMENTO (PADRÃO POPULAR) E CANOPLA CROMADOS</v>
          </cell>
          <cell r="D2208" t="str">
            <v>UN</v>
          </cell>
          <cell r="E2208">
            <v>90.66</v>
          </cell>
          <cell r="F2208" t="str">
            <v>ED-49996</v>
          </cell>
          <cell r="G2208"/>
        </row>
        <row r="2209">
          <cell r="A2209" t="str">
            <v>ED-49993</v>
          </cell>
          <cell r="B2209" t="str">
            <v>HID-REG-085</v>
          </cell>
          <cell r="C2209" t="str">
            <v>REGISTRO DE GAVETA, TIPO BASE,  ROSCÁVEL 1.1/4" (PARA TUBO SOLDÁVEL OU PPR DN 40MM/CPVC DN 35MM), INCLUSIVE ACABAMENTO (PADRÃO MÉDIO) E CANOPLA CROMADOS</v>
          </cell>
          <cell r="D2209" t="str">
            <v>UN</v>
          </cell>
          <cell r="E2209">
            <v>104.97</v>
          </cell>
          <cell r="F2209" t="str">
            <v>ED-49993</v>
          </cell>
          <cell r="G2209"/>
        </row>
        <row r="2210">
          <cell r="A2210" t="str">
            <v>ED-49994</v>
          </cell>
          <cell r="B2210" t="str">
            <v>HID-REG-086</v>
          </cell>
          <cell r="C2210" t="str">
            <v>REGISTRO DE GAVETA, TIPO BASE,  ROSCÁVEL 1.1/4" (PARA TUBO SOLDÁVEL OU PPR DN 40MM/CPVC DN 35MM), INCLUSIVE ACABAMENTO (PADRÃO POPULAR) E CANOPLA CROMADOS</v>
          </cell>
          <cell r="D2210" t="str">
            <v>UN</v>
          </cell>
          <cell r="E2210">
            <v>78.489999999999995</v>
          </cell>
          <cell r="F2210" t="str">
            <v>ED-49994</v>
          </cell>
          <cell r="G2210"/>
        </row>
        <row r="2211">
          <cell r="A2211" t="str">
            <v>ED-49987</v>
          </cell>
          <cell r="B2211" t="str">
            <v>HID-REG-070</v>
          </cell>
          <cell r="C2211" t="str">
            <v>REGISTRO DE GAVETA, TIPO BASE,  ROSCÁVEL 1/2" (PARA TUBO SOLDÁVEL OU PPR DN 20MM/CPVC DN 15MM), INCLUSIVE ACABAMENTO (PADRÃO MÉDIO) E CANOPLA CROMADOS</v>
          </cell>
          <cell r="D2211" t="str">
            <v>UN</v>
          </cell>
          <cell r="E2211">
            <v>52.24</v>
          </cell>
          <cell r="F2211" t="str">
            <v>ED-49987</v>
          </cell>
          <cell r="G2211"/>
        </row>
        <row r="2212">
          <cell r="A2212" t="str">
            <v>ED-49988</v>
          </cell>
          <cell r="B2212" t="str">
            <v>HID-REG-071</v>
          </cell>
          <cell r="C2212" t="str">
            <v>REGISTRO DE GAVETA, TIPO BASE,  ROSCÁVEL 1/2" (PARA TUBO SOLDÁVEL OU PPR DN 20MM/CPVC DN 15MM), INCLUSIVE ACABAMENTO (PADRÃO POPULAR) E CANOPLA CROMADOS</v>
          </cell>
          <cell r="D2212" t="str">
            <v>UN</v>
          </cell>
          <cell r="E2212">
            <v>47.09</v>
          </cell>
          <cell r="F2212" t="str">
            <v>ED-49988</v>
          </cell>
          <cell r="G2212"/>
        </row>
        <row r="2213">
          <cell r="A2213" t="str">
            <v>ED-49989</v>
          </cell>
          <cell r="B2213" t="str">
            <v>HID-REG-075</v>
          </cell>
          <cell r="C2213" t="str">
            <v>REGISTRO DE GAVETA, TIPO BASE,  ROSCÁVEL 3/4" (PARA TUBO SOLDÁVEL OU PPR DN 25MM/CPVC DN 22MM), INCLUSIVE ACABAMENTO (PADRÃO MÉDIO) E CANOPLA CROMADO</v>
          </cell>
          <cell r="D2213" t="str">
            <v>UN</v>
          </cell>
          <cell r="E2213">
            <v>56.76</v>
          </cell>
          <cell r="F2213" t="str">
            <v>ED-49989</v>
          </cell>
          <cell r="G2213"/>
        </row>
        <row r="2214">
          <cell r="A2214" t="str">
            <v>ED-49990</v>
          </cell>
          <cell r="B2214" t="str">
            <v>HID-REG-076</v>
          </cell>
          <cell r="C2214" t="str">
            <v>REGISTRO DE GAVETA, TIPO BASE,  ROSCÁVEL 3/4" (PARA TUBO SOLDÁVEL OU PPR DN 25MM/CPVC DN 22MM), INCLUSIVE ACABAMENTO (PADRÃO POPULAR) E CANOPLA CROMADOS</v>
          </cell>
          <cell r="D2214" t="str">
            <v>UN</v>
          </cell>
          <cell r="E2214">
            <v>50.92</v>
          </cell>
          <cell r="F2214" t="str">
            <v>ED-49990</v>
          </cell>
          <cell r="G2214"/>
        </row>
        <row r="2215">
          <cell r="A2215" t="str">
            <v>ED-49974</v>
          </cell>
          <cell r="B2215" t="str">
            <v>HID-REG-026</v>
          </cell>
          <cell r="C2215" t="str">
            <v>REGISTRO DE GAVETA, TIPO BRUTO,  ROSCÁVEL 1" (PARA TUBO SOLDÁVEL OU PPR DN 32MM/CPVC DN 28MM), INCLUSIVE VOLANTE PARA ACIONAMENTO</v>
          </cell>
          <cell r="D2215" t="str">
            <v>UN</v>
          </cell>
          <cell r="E2215">
            <v>40.340000000000003</v>
          </cell>
          <cell r="F2215" t="str">
            <v>ED-49974</v>
          </cell>
          <cell r="G2215"/>
        </row>
        <row r="2216">
          <cell r="A2216" t="str">
            <v>ED-49978</v>
          </cell>
          <cell r="B2216" t="str">
            <v>HID-REG-036</v>
          </cell>
          <cell r="C2216" t="str">
            <v>REGISTRO DE GAVETA, TIPO BRUTO,  ROSCÁVEL 1.1/2" (PARA TUBO SOLDÁVEL OU PPR DN 50MM/CPVC DN 42MM), INCLUSIVE VOLANTE PARA ACIONAMENTO</v>
          </cell>
          <cell r="D2216" t="str">
            <v>UN</v>
          </cell>
          <cell r="E2216">
            <v>60.65</v>
          </cell>
          <cell r="F2216" t="str">
            <v>ED-49978</v>
          </cell>
          <cell r="G2216"/>
        </row>
        <row r="2217">
          <cell r="A2217" t="str">
            <v>ED-49976</v>
          </cell>
          <cell r="B2217" t="str">
            <v>HID-REG-031</v>
          </cell>
          <cell r="C2217" t="str">
            <v>REGISTRO DE GAVETA, TIPO BRUTO,  ROSCÁVEL 1.1/4" (PARA TUBO SOLDÁVEL OU PPR DN 40MM/CPVC DN 35MM), INCLUSIVE VOLANTE PARA ACIONAMENTO</v>
          </cell>
          <cell r="D2217" t="str">
            <v>UN</v>
          </cell>
          <cell r="E2217">
            <v>48.23</v>
          </cell>
          <cell r="F2217" t="str">
            <v>ED-49976</v>
          </cell>
          <cell r="G2217"/>
        </row>
        <row r="2218">
          <cell r="A2218" t="str">
            <v>ED-49970</v>
          </cell>
          <cell r="B2218" t="str">
            <v>HID-REG-016</v>
          </cell>
          <cell r="C2218" t="str">
            <v>REGISTRO DE GAVETA, TIPO BRUTO,  ROSCÁVEL 1/2" (PARA TUBO SOLDÁVEL OU PPR DN 20MM/CPVC DN 15MM), INCLUSIVE VOLANTE PARA ACIONAMENTO</v>
          </cell>
          <cell r="D2218" t="str">
            <v>UN</v>
          </cell>
          <cell r="E2218">
            <v>28.52</v>
          </cell>
          <cell r="F2218" t="str">
            <v>ED-49970</v>
          </cell>
          <cell r="G2218"/>
        </row>
        <row r="2219">
          <cell r="A2219" t="str">
            <v>ED-49980</v>
          </cell>
          <cell r="B2219" t="str">
            <v>HID-REG-041</v>
          </cell>
          <cell r="C2219" t="str">
            <v>REGISTRO DE GAVETA, TIPO BRUTO,  ROSCÁVEL 2" (PARA TUBO SOLDÁVEL OU PPR DN 60MM/CPVC DN 54MM), INCLUSIVE VOLANTE PARA ACIONAMENTO</v>
          </cell>
          <cell r="D2219" t="str">
            <v>UN</v>
          </cell>
          <cell r="E2219">
            <v>75.33</v>
          </cell>
          <cell r="F2219" t="str">
            <v>ED-49980</v>
          </cell>
          <cell r="G2219"/>
        </row>
        <row r="2220">
          <cell r="A2220" t="str">
            <v>ED-49982</v>
          </cell>
          <cell r="B2220" t="str">
            <v>HID-REG-046</v>
          </cell>
          <cell r="C2220" t="str">
            <v>REGISTRO DE GAVETA, TIPO BRUTO,  ROSCÁVEL 2.1/2" (PARA TUBO SOLDÁVEL OU PPR DN 75MM/CPVC DN 73MM), INCLUSIVE VOLANTE PARA ACIONAMENTO</v>
          </cell>
          <cell r="D2220" t="str">
            <v>UN</v>
          </cell>
          <cell r="E2220">
            <v>135.69999999999999</v>
          </cell>
          <cell r="F2220" t="str">
            <v>ED-49982</v>
          </cell>
          <cell r="G2220"/>
        </row>
        <row r="2221">
          <cell r="A2221" t="str">
            <v>ED-49984</v>
          </cell>
          <cell r="B2221" t="str">
            <v>HID-REG-050D</v>
          </cell>
          <cell r="C2221" t="str">
            <v>REGISTRO DE GAVETA, TIPO BRUTO,  ROSCÁVEL 3" (PARA TUBO SOLDÁVEL OU PPR DN 85MM/CPVC DN 89MM), INCLUSIVE VOLANTE PARA ACIONAMENTO</v>
          </cell>
          <cell r="D2221" t="str">
            <v>UN</v>
          </cell>
          <cell r="E2221">
            <v>227.01</v>
          </cell>
          <cell r="F2221" t="str">
            <v>ED-49984</v>
          </cell>
          <cell r="G2221"/>
        </row>
        <row r="2222">
          <cell r="A2222" t="str">
            <v>ED-49972</v>
          </cell>
          <cell r="B2222" t="str">
            <v>HID-REG-021</v>
          </cell>
          <cell r="C2222" t="str">
            <v>REGISTRO DE GAVETA, TIPO BRUTO,  ROSCÁVEL 3/4" (PARA TUBO SOLDÁVEL OU PPR DN 25MM/CPVC DN 22MM), INCLUSIVE VOLANTE PARA ACIONAMENTO</v>
          </cell>
          <cell r="D2222" t="str">
            <v>UN</v>
          </cell>
          <cell r="E2222">
            <v>29.27</v>
          </cell>
          <cell r="F2222" t="str">
            <v>ED-49972</v>
          </cell>
          <cell r="G2222"/>
        </row>
        <row r="2223">
          <cell r="A2223" t="str">
            <v>ED-49986</v>
          </cell>
          <cell r="B2223" t="str">
            <v>HID-REG-056</v>
          </cell>
          <cell r="C2223" t="str">
            <v>REGISTRO DE GAVETA, TIPO BRUTO,  ROSCÁVEL 4" (PARA TUBO SOLDÁVEL OU PPR DN 110MM/CPVC DN 114MM), INCLUSIVE VOLANTE PARA ACIONAMENTO</v>
          </cell>
          <cell r="D2223" t="str">
            <v>UN</v>
          </cell>
          <cell r="E2223">
            <v>367.09</v>
          </cell>
          <cell r="F2223" t="str">
            <v>ED-49986</v>
          </cell>
          <cell r="G2223"/>
        </row>
        <row r="2224">
          <cell r="A2224" t="str">
            <v>ED-49967</v>
          </cell>
          <cell r="B2224" t="str">
            <v>-</v>
          </cell>
          <cell r="C2224" t="str">
            <v>REGISTRO DE PRESSÃO, TIPO BASE,  ROSCÁVEL 1" (PARA TUBO SOLDÁVEL OU PPR DN 32MM/CPVC DN 28MM), INCLUSIVE ACABAMENTO (PADRÃO MÉDIO) E CANOPLA CROMADOS</v>
          </cell>
          <cell r="D2224" t="str">
            <v>UN</v>
          </cell>
          <cell r="E2224">
            <v>81.569999999999993</v>
          </cell>
          <cell r="F2224" t="str">
            <v>ED-49967</v>
          </cell>
          <cell r="G2224"/>
        </row>
        <row r="2225">
          <cell r="A2225" t="str">
            <v>ED-49968</v>
          </cell>
          <cell r="B2225" t="str">
            <v>-</v>
          </cell>
          <cell r="C2225" t="str">
            <v>REGISTRO DE PRESSÃO, TIPO BASE,  ROSCÁVEL 1" (PARA TUBO SOLDÁVEL OU PPR DN 32MM/CPVC DN 28MM), INCLUSIVE ACABAMENTO (PADRÃO POPULAR) E CANOPLA CROMADOS</v>
          </cell>
          <cell r="D2225" t="str">
            <v>UN</v>
          </cell>
          <cell r="E2225">
            <v>75.13</v>
          </cell>
          <cell r="F2225" t="str">
            <v>ED-49968</v>
          </cell>
          <cell r="G2225"/>
        </row>
        <row r="2226">
          <cell r="A2226" t="str">
            <v>ED-49963</v>
          </cell>
          <cell r="B2226" t="str">
            <v>HID-REG-005</v>
          </cell>
          <cell r="C2226" t="str">
            <v>REGISTRO DE PRESSÃO, TIPO BASE,  ROSCÁVEL 1/2" (PARA TUBO SOLDÁVEL OU PPR DN 20MM/CPVC DN 15MM), INCLUSIVE ACABAMENTO (PADRÃO MÉDIO) E CANOPLA CROMADOS</v>
          </cell>
          <cell r="D2226" t="str">
            <v>UN</v>
          </cell>
          <cell r="E2226">
            <v>53.26</v>
          </cell>
          <cell r="F2226" t="str">
            <v>ED-49963</v>
          </cell>
          <cell r="G2226"/>
        </row>
        <row r="2227">
          <cell r="A2227" t="str">
            <v>ED-49964</v>
          </cell>
          <cell r="B2227" t="str">
            <v>HID-REG-006</v>
          </cell>
          <cell r="C2227" t="str">
            <v xml:space="preserve">REGISTRO DE PRESSÃO, TIPO BASE,  ROSCÁVEL 1/2" (PARA TUBO SOLDÁVEL OU PPR DN 20MM/CPVC DN 15MM), INCLUSIVE ACABAMENTO (PADRÃO POPULAR) E CANOPLA CROMADOS
</v>
          </cell>
          <cell r="D2227" t="str">
            <v>UN</v>
          </cell>
          <cell r="E2227">
            <v>47.96</v>
          </cell>
          <cell r="F2227" t="str">
            <v>ED-49964</v>
          </cell>
          <cell r="G2227"/>
        </row>
        <row r="2228">
          <cell r="A2228" t="str">
            <v>ED-49965</v>
          </cell>
          <cell r="B2228" t="str">
            <v>HID-REG-010</v>
          </cell>
          <cell r="C2228" t="str">
            <v>REGISTRO DE PRESSÃO, TIPO BASE,  ROSCÁVEL 3/4" (PARA TUBO SOLDÁVEL OU PPR DN 25MM/CPVC DN 22MM), INCLUSIVE ACABAMENTO (PADRÃO MÉDIO) E CANOPLA CROMADOS</v>
          </cell>
          <cell r="D2228" t="str">
            <v>UN</v>
          </cell>
          <cell r="E2228">
            <v>54.5</v>
          </cell>
          <cell r="F2228" t="str">
            <v>ED-49965</v>
          </cell>
          <cell r="G2228"/>
        </row>
        <row r="2229">
          <cell r="A2229" t="str">
            <v>ED-49966</v>
          </cell>
          <cell r="B2229" t="str">
            <v>HID-REG-011</v>
          </cell>
          <cell r="C2229" t="str">
            <v>REGISTRO DE PRESSÃO, TIPO BASE,  ROSCÁVEL 3/4" (PARA TUBO SOLDÁVEL OU PPR DN 25MM/CPVC DN 22MM), INCLUSIVE ACABAMENTO (PADRÃO POPULAR) E CANOPLA CROMADOS</v>
          </cell>
          <cell r="D2229" t="str">
            <v>UN</v>
          </cell>
          <cell r="E2229">
            <v>49.02</v>
          </cell>
          <cell r="F2229" t="str">
            <v>ED-49966</v>
          </cell>
          <cell r="G2229"/>
        </row>
        <row r="2230">
          <cell r="A2230" t="str">
            <v>ED-50346</v>
          </cell>
          <cell r="B2230" t="str">
            <v>MET-VAL-026</v>
          </cell>
          <cell r="C2230" t="str">
            <v>VÁLVULA DE RETENÇÃO DE PÉ COM CRIVO, D = 100 MM (4")</v>
          </cell>
          <cell r="D2230" t="str">
            <v>U</v>
          </cell>
          <cell r="E2230">
            <v>645.19000000000005</v>
          </cell>
          <cell r="F2230" t="str">
            <v>ED-50346</v>
          </cell>
          <cell r="G2230"/>
        </row>
        <row r="2231">
          <cell r="A2231" t="str">
            <v>ED-50338</v>
          </cell>
          <cell r="B2231" t="str">
            <v>MET-VAL-018</v>
          </cell>
          <cell r="C2231" t="str">
            <v>VÁLVULA DE RETENÇÃO DE PÉ COM CRIVO, D = 15 MM (1/2")</v>
          </cell>
          <cell r="D2231" t="str">
            <v>U</v>
          </cell>
          <cell r="E2231">
            <v>53.96</v>
          </cell>
          <cell r="F2231" t="str">
            <v>ED-50338</v>
          </cell>
          <cell r="G2231"/>
        </row>
        <row r="2232">
          <cell r="A2232" t="str">
            <v>ED-50339</v>
          </cell>
          <cell r="B2232" t="str">
            <v>MET-VAL-019</v>
          </cell>
          <cell r="C2232" t="str">
            <v>VÁLVULA DE RETENÇÃO DE PÉ COM CRIVO, D = 20 MM (3/4")</v>
          </cell>
          <cell r="D2232" t="str">
            <v>U</v>
          </cell>
          <cell r="E2232">
            <v>68.73</v>
          </cell>
          <cell r="F2232" t="str">
            <v>ED-50339</v>
          </cell>
          <cell r="G2232"/>
        </row>
        <row r="2233">
          <cell r="A2233" t="str">
            <v>ED-50340</v>
          </cell>
          <cell r="B2233" t="str">
            <v>MET-VAL-020</v>
          </cell>
          <cell r="C2233" t="str">
            <v>VÁLVULA DE RETENÇÃO DE PÉ COM CRIVO D = 25 MM (1")</v>
          </cell>
          <cell r="D2233" t="str">
            <v>U</v>
          </cell>
          <cell r="E2233">
            <v>76.510000000000005</v>
          </cell>
          <cell r="F2233" t="str">
            <v>ED-50340</v>
          </cell>
          <cell r="G2233"/>
        </row>
        <row r="2234">
          <cell r="A2234" t="str">
            <v>ED-50341</v>
          </cell>
          <cell r="B2234" t="str">
            <v>MET-VAL-021</v>
          </cell>
          <cell r="C2234" t="str">
            <v>VÁLVULA DE RETENÇÃO DE PÉ COM CRIVO, D = 32 MM (1 1/4")</v>
          </cell>
          <cell r="D2234" t="str">
            <v>U</v>
          </cell>
          <cell r="E2234">
            <v>116.65</v>
          </cell>
          <cell r="F2234" t="str">
            <v>ED-50341</v>
          </cell>
          <cell r="G2234"/>
        </row>
        <row r="2235">
          <cell r="A2235" t="str">
            <v>ED-50342</v>
          </cell>
          <cell r="B2235" t="str">
            <v>MET-VAL-022</v>
          </cell>
          <cell r="C2235" t="str">
            <v>VÁLVULA DE RETENÇÃO DE PÉ COM CRIVO, D = 40 MM (1 1/2")</v>
          </cell>
          <cell r="D2235" t="str">
            <v>U</v>
          </cell>
          <cell r="E2235">
            <v>122.66</v>
          </cell>
          <cell r="F2235" t="str">
            <v>ED-50342</v>
          </cell>
          <cell r="G2235"/>
        </row>
        <row r="2236">
          <cell r="A2236" t="str">
            <v>ED-50343</v>
          </cell>
          <cell r="B2236" t="str">
            <v>MET-VAL-023</v>
          </cell>
          <cell r="C2236" t="str">
            <v>VÁLVULA DE RETENÇÃO DE PÉ COM CRIVO, D = 50 MM (2")</v>
          </cell>
          <cell r="D2236" t="str">
            <v>U</v>
          </cell>
          <cell r="E2236">
            <v>168.1</v>
          </cell>
          <cell r="F2236" t="str">
            <v>ED-50343</v>
          </cell>
          <cell r="G2236"/>
        </row>
        <row r="2237">
          <cell r="A2237" t="str">
            <v>ED-50344</v>
          </cell>
          <cell r="B2237" t="str">
            <v>MET-VAL-024</v>
          </cell>
          <cell r="C2237" t="str">
            <v>VÁLVULA DE RETENÇÃO DE PÉ COM CRIVO, D = 65 MM (2 1/2")</v>
          </cell>
          <cell r="D2237" t="str">
            <v>U</v>
          </cell>
          <cell r="E2237">
            <v>287.97000000000003</v>
          </cell>
          <cell r="F2237" t="str">
            <v>ED-50344</v>
          </cell>
          <cell r="G2237"/>
        </row>
        <row r="2238">
          <cell r="A2238" t="str">
            <v>ED-50345</v>
          </cell>
          <cell r="B2238" t="str">
            <v>MET-VAL-025</v>
          </cell>
          <cell r="C2238" t="str">
            <v>VÁLVULA DE RETENÇÃO DE PÉ COM CRIVO, D = 80 MM (3")</v>
          </cell>
          <cell r="D2238" t="str">
            <v>U</v>
          </cell>
          <cell r="E2238">
            <v>378.48</v>
          </cell>
          <cell r="F2238" t="str">
            <v>ED-50345</v>
          </cell>
          <cell r="G2238"/>
        </row>
        <row r="2239">
          <cell r="A2239" t="str">
            <v>ED-50358</v>
          </cell>
          <cell r="B2239" t="str">
            <v>MET-VAL-070</v>
          </cell>
          <cell r="C2239" t="str">
            <v>VÁLVULA DE RETENÇÃO HORIZONTAL OU VERTICAL, Ø 100 MM (4")</v>
          </cell>
          <cell r="D2239" t="str">
            <v>U</v>
          </cell>
          <cell r="E2239">
            <v>807.04</v>
          </cell>
          <cell r="F2239" t="str">
            <v>ED-50358</v>
          </cell>
          <cell r="G2239"/>
        </row>
        <row r="2240">
          <cell r="A2240" t="str">
            <v>ED-50350</v>
          </cell>
          <cell r="B2240" t="str">
            <v>MET-VAL-038</v>
          </cell>
          <cell r="C2240" t="str">
            <v>VÁLVULA DE RETENÇÃO HORIZONTAL OU VERTICAL, Ø 15 MM (1/2")</v>
          </cell>
          <cell r="D2240" t="str">
            <v>U</v>
          </cell>
          <cell r="E2240">
            <v>83.99</v>
          </cell>
          <cell r="F2240" t="str">
            <v>ED-50350</v>
          </cell>
          <cell r="G2240"/>
        </row>
        <row r="2241">
          <cell r="A2241" t="str">
            <v>ED-50351</v>
          </cell>
          <cell r="B2241" t="str">
            <v>MET-VAL-039</v>
          </cell>
          <cell r="C2241" t="str">
            <v>VÁLVULA DE RETENÇÃO HORIZONTAL OU VERTICAL, Ø 20 MM (3/4")</v>
          </cell>
          <cell r="D2241" t="str">
            <v>U</v>
          </cell>
          <cell r="E2241">
            <v>97.5</v>
          </cell>
          <cell r="F2241" t="str">
            <v>ED-50351</v>
          </cell>
          <cell r="G2241"/>
        </row>
        <row r="2242">
          <cell r="A2242" t="str">
            <v>ED-50354</v>
          </cell>
          <cell r="B2242" t="str">
            <v>MET-VAL-050</v>
          </cell>
          <cell r="C2242" t="str">
            <v>VÁLVULA DE RETENÇÃO HORIZONTAL OU VERTICAL, Ø 25 MM (1")</v>
          </cell>
          <cell r="D2242" t="str">
            <v>U</v>
          </cell>
          <cell r="E2242">
            <v>125.16</v>
          </cell>
          <cell r="F2242" t="str">
            <v>ED-50354</v>
          </cell>
          <cell r="G2242"/>
        </row>
        <row r="2243">
          <cell r="A2243" t="str">
            <v>ED-50352</v>
          </cell>
          <cell r="B2243" t="str">
            <v>MET-VAL-040</v>
          </cell>
          <cell r="C2243" t="str">
            <v>VÁLVULA DE RETENÇÃO HORIZONTAL OU VERTICAL, Ø 32 MM (1 1/4")</v>
          </cell>
          <cell r="D2243" t="str">
            <v>U</v>
          </cell>
          <cell r="E2243">
            <v>188.9</v>
          </cell>
          <cell r="F2243" t="str">
            <v>ED-50352</v>
          </cell>
          <cell r="G2243"/>
        </row>
        <row r="2244">
          <cell r="A2244" t="str">
            <v>ED-50353</v>
          </cell>
          <cell r="B2244" t="str">
            <v>MET-VAL-045</v>
          </cell>
          <cell r="C2244" t="str">
            <v>VÁLVULA DE RETENÇÃO HORIZONTAL OU VERTICAL, Ø 40 MM (1 1/2")</v>
          </cell>
          <cell r="D2244" t="str">
            <v>U</v>
          </cell>
          <cell r="E2244">
            <v>207.36</v>
          </cell>
          <cell r="F2244" t="str">
            <v>ED-50353</v>
          </cell>
          <cell r="G2244"/>
        </row>
        <row r="2245">
          <cell r="A2245" t="str">
            <v>ED-50355</v>
          </cell>
          <cell r="B2245" t="str">
            <v>MET-VAL-055</v>
          </cell>
          <cell r="C2245" t="str">
            <v>VÁLVULA DE RETENÇÃO HORIZONTAL OU VERTICAL, Ø 50 MM (2")</v>
          </cell>
          <cell r="D2245" t="str">
            <v>U</v>
          </cell>
          <cell r="E2245">
            <v>277.52</v>
          </cell>
          <cell r="F2245" t="str">
            <v>ED-50355</v>
          </cell>
          <cell r="G2245"/>
        </row>
        <row r="2246">
          <cell r="A2246" t="str">
            <v>ED-50356</v>
          </cell>
          <cell r="B2246" t="str">
            <v>MET-VAL-060</v>
          </cell>
          <cell r="C2246" t="str">
            <v>VÁLVULA DE RETENÇÃO HORIZONTAL OU VERTICAL, Ø 65 MM (2 1/2")</v>
          </cell>
          <cell r="D2246" t="str">
            <v>U</v>
          </cell>
          <cell r="E2246">
            <v>394.3</v>
          </cell>
          <cell r="F2246" t="str">
            <v>ED-50356</v>
          </cell>
          <cell r="G2246"/>
        </row>
        <row r="2247">
          <cell r="A2247" t="str">
            <v>ED-50357</v>
          </cell>
          <cell r="B2247" t="str">
            <v>MET-VAL-065</v>
          </cell>
          <cell r="C2247" t="str">
            <v>VÁLVULA DE RETENÇÃO HORIZONTAL OU VERTICAL, Ø 80 MM (3")</v>
          </cell>
          <cell r="D2247" t="str">
            <v>U</v>
          </cell>
          <cell r="E2247">
            <v>527.85</v>
          </cell>
          <cell r="F2247" t="str">
            <v>ED-50357</v>
          </cell>
          <cell r="G2247"/>
        </row>
        <row r="2248">
          <cell r="A2248" t="str">
            <v>24.11</v>
          </cell>
          <cell r="B2248">
            <v>8987</v>
          </cell>
          <cell r="C2248" t="str">
            <v>CAIXA SIFONADA E RALO EM PVC</v>
          </cell>
          <cell r="D2248" t="str">
            <v/>
          </cell>
          <cell r="E2248"/>
          <cell r="F2248" t="str">
            <v>24.11</v>
          </cell>
          <cell r="G2248"/>
        </row>
        <row r="2249">
          <cell r="A2249" t="str">
            <v>ED-49950</v>
          </cell>
          <cell r="B2249" t="str">
            <v>HID-INS-005</v>
          </cell>
          <cell r="C2249" t="str">
            <v>CAIXA DE INSPEÇÃO DE POLIETILENO , Ø 100 MM</v>
          </cell>
          <cell r="D2249" t="str">
            <v>UN</v>
          </cell>
          <cell r="E2249">
            <v>145.71</v>
          </cell>
          <cell r="F2249" t="str">
            <v>ED-49950</v>
          </cell>
          <cell r="G2249"/>
        </row>
        <row r="2250">
          <cell r="A2250" t="str">
            <v>ED-50006</v>
          </cell>
          <cell r="B2250" t="str">
            <v>HID-SEC-005</v>
          </cell>
          <cell r="C2250" t="str">
            <v>CAIXA SECA DE PVC RÍGIDO , 100 X 100 X 40 MM</v>
          </cell>
          <cell r="D2250" t="str">
            <v>UN</v>
          </cell>
          <cell r="E2250">
            <v>40.479999999999997</v>
          </cell>
          <cell r="F2250" t="str">
            <v>ED-50006</v>
          </cell>
          <cell r="G2250"/>
        </row>
        <row r="2251">
          <cell r="A2251" t="str">
            <v>ED-50009</v>
          </cell>
          <cell r="B2251" t="str">
            <v>HID-SIF-010</v>
          </cell>
          <cell r="C2251" t="str">
            <v>CAIXA SIFONADA EM PVC COM GRELHA QUADRADA/REDONDA 150 X 185 X 75 MM</v>
          </cell>
          <cell r="D2251" t="str">
            <v>UN</v>
          </cell>
          <cell r="E2251">
            <v>62.01</v>
          </cell>
          <cell r="F2251" t="str">
            <v>ED-50009</v>
          </cell>
          <cell r="G2251"/>
        </row>
        <row r="2252">
          <cell r="A2252" t="str">
            <v>ED-50007</v>
          </cell>
          <cell r="B2252" t="str">
            <v>HID-SIF-005</v>
          </cell>
          <cell r="C2252" t="str">
            <v>CAIXA SIFONADA EM PVC COM GRELHA QUADRADA150 X 150 X 50 MM</v>
          </cell>
          <cell r="D2252" t="str">
            <v>UN</v>
          </cell>
          <cell r="E2252">
            <v>57.74</v>
          </cell>
          <cell r="F2252" t="str">
            <v>ED-50007</v>
          </cell>
          <cell r="G2252"/>
        </row>
        <row r="2253">
          <cell r="A2253" t="str">
            <v>ED-50010</v>
          </cell>
          <cell r="B2253" t="str">
            <v>HID-SIF-011</v>
          </cell>
          <cell r="C2253" t="str">
            <v>CAIXA SIFONADA EM PVC COM GRELHA REDONDA 100 X 100 X 40 MM</v>
          </cell>
          <cell r="D2253" t="str">
            <v>UN</v>
          </cell>
          <cell r="E2253">
            <v>47.3</v>
          </cell>
          <cell r="F2253" t="str">
            <v>ED-50010</v>
          </cell>
          <cell r="G2253"/>
        </row>
        <row r="2254">
          <cell r="A2254" t="str">
            <v>ED-50011</v>
          </cell>
          <cell r="B2254" t="str">
            <v>HID-SIF-015</v>
          </cell>
          <cell r="C2254" t="str">
            <v>CAIXA SIFONADA EM PVC COM GRELHA REDONDA 100 X 100 X 50 MM</v>
          </cell>
          <cell r="D2254" t="str">
            <v>UN</v>
          </cell>
          <cell r="E2254">
            <v>48.21</v>
          </cell>
          <cell r="F2254" t="str">
            <v>ED-50011</v>
          </cell>
          <cell r="G2254"/>
        </row>
        <row r="2255">
          <cell r="A2255" t="str">
            <v>ED-50008</v>
          </cell>
          <cell r="B2255" t="str">
            <v>HID-SIF-006</v>
          </cell>
          <cell r="C2255" t="str">
            <v>CAIXA SIFONADA EM PVC COM GRELHA REDONDA 150 X 150 X 50 MM</v>
          </cell>
          <cell r="D2255" t="str">
            <v>UN</v>
          </cell>
          <cell r="E2255">
            <v>57.74</v>
          </cell>
          <cell r="F2255" t="str">
            <v>ED-50008</v>
          </cell>
          <cell r="G2255"/>
        </row>
        <row r="2256">
          <cell r="A2256" t="str">
            <v>ED-50014</v>
          </cell>
          <cell r="B2256" t="str">
            <v>HID-SIF-030</v>
          </cell>
          <cell r="C2256" t="str">
            <v>CAIXA SIFONADA EM PVC COM TAMPA CEGA 150 X 150 X 50 MM</v>
          </cell>
          <cell r="D2256" t="str">
            <v>UN</v>
          </cell>
          <cell r="E2256">
            <v>59.09</v>
          </cell>
          <cell r="F2256" t="str">
            <v>ED-50014</v>
          </cell>
          <cell r="G2256"/>
        </row>
        <row r="2257">
          <cell r="A2257" t="str">
            <v>ED-50015</v>
          </cell>
          <cell r="B2257" t="str">
            <v>HID-SIF-035</v>
          </cell>
          <cell r="C2257" t="str">
            <v>CAIXA SIFONADA EM PVC COM TAMPA CEGA 150 X 185 X 75 MM</v>
          </cell>
          <cell r="D2257" t="str">
            <v>UN</v>
          </cell>
          <cell r="E2257">
            <v>65.17</v>
          </cell>
          <cell r="F2257" t="str">
            <v>ED-50015</v>
          </cell>
          <cell r="G2257"/>
        </row>
        <row r="2258">
          <cell r="A2258" t="str">
            <v>ED-50012</v>
          </cell>
          <cell r="B2258" t="str">
            <v>HID-SIF-020</v>
          </cell>
          <cell r="C2258" t="str">
            <v>CAIXA SIFONADA EM PVC COM TAMPA CEGA 250 X 172 X 50 MM</v>
          </cell>
          <cell r="D2258" t="str">
            <v>UN</v>
          </cell>
          <cell r="E2258">
            <v>68.23</v>
          </cell>
          <cell r="F2258" t="str">
            <v>ED-50012</v>
          </cell>
          <cell r="G2258"/>
        </row>
        <row r="2259">
          <cell r="A2259" t="str">
            <v>ED-50013</v>
          </cell>
          <cell r="B2259" t="str">
            <v>HID-SIF-025</v>
          </cell>
          <cell r="C2259" t="str">
            <v>CAIXA SIFONADA EM PVC COM TAMPA CEGA 250 X 230 X 75 MM</v>
          </cell>
          <cell r="D2259" t="str">
            <v>UN</v>
          </cell>
          <cell r="E2259">
            <v>73.84</v>
          </cell>
          <cell r="F2259" t="str">
            <v>ED-50013</v>
          </cell>
          <cell r="G2259"/>
        </row>
        <row r="2260">
          <cell r="A2260" t="str">
            <v>ED-49955</v>
          </cell>
          <cell r="B2260" t="str">
            <v>HID-RAL-010</v>
          </cell>
          <cell r="C2260" t="str">
            <v>RALO SECO PVC CÔNICO 100 X 40 MM COM GRELHA QUADRADA</v>
          </cell>
          <cell r="D2260" t="str">
            <v>UN</v>
          </cell>
          <cell r="E2260">
            <v>26.05</v>
          </cell>
          <cell r="F2260" t="str">
            <v>ED-49955</v>
          </cell>
          <cell r="G2260"/>
        </row>
        <row r="2261">
          <cell r="A2261" t="str">
            <v>ED-49958</v>
          </cell>
          <cell r="B2261" t="str">
            <v>HID-RAL-013</v>
          </cell>
          <cell r="C2261" t="str">
            <v>RALO SECO PVC CÔNICO 100 X 40 MM COM GRELHA REDONDA</v>
          </cell>
          <cell r="D2261" t="str">
            <v>UN</v>
          </cell>
          <cell r="E2261">
            <v>26.05</v>
          </cell>
          <cell r="F2261" t="str">
            <v>ED-49958</v>
          </cell>
          <cell r="G2261"/>
        </row>
        <row r="2262">
          <cell r="A2262" t="str">
            <v>ED-49959</v>
          </cell>
          <cell r="B2262" t="str">
            <v>HID-RAL-014</v>
          </cell>
          <cell r="C2262" t="str">
            <v>RALO SECO PVC QUADRADO 100 X 53 X 40 MM COM GRELHA BRANCA</v>
          </cell>
          <cell r="D2262" t="str">
            <v>UN</v>
          </cell>
          <cell r="E2262">
            <v>20.76</v>
          </cell>
          <cell r="F2262" t="str">
            <v>ED-49959</v>
          </cell>
          <cell r="G2262"/>
        </row>
        <row r="2263">
          <cell r="A2263" t="str">
            <v>ED-49957</v>
          </cell>
          <cell r="B2263" t="str">
            <v>HID-RAL-012</v>
          </cell>
          <cell r="C2263" t="str">
            <v>RALO SIFONADO PVC CILINDRICO 100 X 70 X 40 MM COM GRELHA QUADRADA</v>
          </cell>
          <cell r="D2263" t="str">
            <v>UN</v>
          </cell>
          <cell r="E2263">
            <v>21.65</v>
          </cell>
          <cell r="F2263" t="str">
            <v>ED-49957</v>
          </cell>
          <cell r="G2263"/>
        </row>
        <row r="2264">
          <cell r="A2264" t="str">
            <v>ED-49956</v>
          </cell>
          <cell r="B2264" t="str">
            <v>HID-RAL-011</v>
          </cell>
          <cell r="C2264" t="str">
            <v>RALO SIFONADO PVC CILINDRÍCO 100 X 70 X 40 MM COM GRELHA REDONDA</v>
          </cell>
          <cell r="D2264" t="str">
            <v>UN</v>
          </cell>
          <cell r="E2264">
            <v>21.65</v>
          </cell>
          <cell r="F2264" t="str">
            <v>ED-49956</v>
          </cell>
          <cell r="G2264"/>
        </row>
        <row r="2265">
          <cell r="A2265" t="str">
            <v>ED-49952</v>
          </cell>
          <cell r="B2265" t="str">
            <v>HID-RAL-005</v>
          </cell>
          <cell r="C2265" t="str">
            <v>RALO SIFONADO PVC CÔNICO ALTURA REGULÁVEL 100 X 40 MM COM GRELHA METÁLICA</v>
          </cell>
          <cell r="D2265" t="str">
            <v>UN</v>
          </cell>
          <cell r="E2265">
            <v>47.34</v>
          </cell>
          <cell r="F2265" t="str">
            <v>ED-49952</v>
          </cell>
          <cell r="G2265"/>
        </row>
        <row r="2266">
          <cell r="A2266" t="str">
            <v>ED-49954</v>
          </cell>
          <cell r="B2266" t="str">
            <v>HID-RAL-007</v>
          </cell>
          <cell r="C2266" t="str">
            <v>RALO SIFONADO PVC CÔNICO 100 X 40 MM COM GRELHA REDONDA</v>
          </cell>
          <cell r="D2266" t="str">
            <v>UN</v>
          </cell>
          <cell r="E2266">
            <v>19.88</v>
          </cell>
          <cell r="F2266" t="str">
            <v>ED-49954</v>
          </cell>
          <cell r="G2266"/>
        </row>
        <row r="2267">
          <cell r="A2267" t="str">
            <v>ED-49953</v>
          </cell>
          <cell r="B2267" t="str">
            <v>HID-RAL-006</v>
          </cell>
          <cell r="C2267" t="str">
            <v>RALO SIFONADO PVC QUADRADO 100 X 53 X 40 MM COM GRELHA BRANCA</v>
          </cell>
          <cell r="D2267" t="str">
            <v>UN</v>
          </cell>
          <cell r="E2267">
            <v>22.04</v>
          </cell>
          <cell r="F2267" t="str">
            <v>ED-49953</v>
          </cell>
          <cell r="G2267"/>
        </row>
        <row r="2268">
          <cell r="A2268" t="str">
            <v>24.12</v>
          </cell>
          <cell r="B2268">
            <v>8988</v>
          </cell>
          <cell r="C2268" t="str">
            <v>GRELHA E RALO METÁLICO</v>
          </cell>
          <cell r="D2268" t="str">
            <v/>
          </cell>
          <cell r="E2268"/>
          <cell r="F2268" t="str">
            <v>24.12</v>
          </cell>
          <cell r="G2268"/>
        </row>
        <row r="2269">
          <cell r="A2269" t="str">
            <v>ED-49944</v>
          </cell>
          <cell r="B2269" t="str">
            <v>HID-GRE-011</v>
          </cell>
          <cell r="C2269" t="str">
            <v>GRELHA DE FERRO FUNDIDO 30 X 30 CM</v>
          </cell>
          <cell r="D2269" t="str">
            <v>UN</v>
          </cell>
          <cell r="E2269">
            <v>83.59</v>
          </cell>
          <cell r="F2269" t="str">
            <v>ED-49944</v>
          </cell>
          <cell r="G2269"/>
        </row>
        <row r="2270">
          <cell r="A2270" t="str">
            <v>ED-49942</v>
          </cell>
          <cell r="B2270" t="str">
            <v>HID-GRE-005</v>
          </cell>
          <cell r="C2270" t="str">
            <v>GRELHA FUNDIDA 571-C, 10 X 10 CM</v>
          </cell>
          <cell r="D2270" t="str">
            <v>UN</v>
          </cell>
          <cell r="E2270">
            <v>35.65</v>
          </cell>
          <cell r="F2270" t="str">
            <v>ED-49942</v>
          </cell>
          <cell r="G2270"/>
        </row>
        <row r="2271">
          <cell r="A2271" t="str">
            <v>ED-49943</v>
          </cell>
          <cell r="B2271" t="str">
            <v>HID-GRE-010</v>
          </cell>
          <cell r="C2271" t="str">
            <v>GRELHA FUNDIDA 571-C, 15 X 15 CM</v>
          </cell>
          <cell r="D2271" t="str">
            <v>UN</v>
          </cell>
          <cell r="E2271">
            <v>40.07</v>
          </cell>
          <cell r="F2271" t="str">
            <v>ED-49943</v>
          </cell>
          <cell r="G2271"/>
        </row>
        <row r="2272">
          <cell r="A2272" t="str">
            <v>ED-49945</v>
          </cell>
          <cell r="B2272" t="str">
            <v>HID-GRE-015</v>
          </cell>
          <cell r="C2272" t="str">
            <v>GRELHA/PORTA GRELHA AÇO INOX, FECHO GIRATÓRIO 100 X 100 MM</v>
          </cell>
          <cell r="D2272" t="str">
            <v>UN</v>
          </cell>
          <cell r="E2272">
            <v>26.08</v>
          </cell>
          <cell r="F2272" t="str">
            <v>ED-49945</v>
          </cell>
          <cell r="G2272"/>
        </row>
        <row r="2273">
          <cell r="A2273" t="str">
            <v>ED-49946</v>
          </cell>
          <cell r="B2273" t="str">
            <v>HID-GRE-020</v>
          </cell>
          <cell r="C2273" t="str">
            <v>GRELHA/PORTA GRELHA AÇO INOX, FECHO GIRATÓRIO 150 X 150 MM</v>
          </cell>
          <cell r="D2273" t="str">
            <v>UN</v>
          </cell>
          <cell r="E2273">
            <v>35.270000000000003</v>
          </cell>
          <cell r="F2273" t="str">
            <v>ED-49946</v>
          </cell>
          <cell r="G2273"/>
        </row>
        <row r="2274">
          <cell r="A2274" t="str">
            <v>24.13</v>
          </cell>
          <cell r="B2274">
            <v>8990</v>
          </cell>
          <cell r="C2274" t="str">
            <v>TERMINAL DE VENTILAÇÃO</v>
          </cell>
          <cell r="D2274" t="str">
            <v/>
          </cell>
          <cell r="E2274"/>
          <cell r="F2274" t="str">
            <v>24.13</v>
          </cell>
          <cell r="G2274"/>
        </row>
        <row r="2275">
          <cell r="A2275" t="str">
            <v>ED-49951</v>
          </cell>
          <cell r="B2275" t="str">
            <v>HID-MIT-005</v>
          </cell>
          <cell r="C2275" t="str">
            <v>MITRA PVC RÍGIDO (TERMINAL DE VENTILAÇÃO TIPO) 75 MM</v>
          </cell>
          <cell r="D2275" t="str">
            <v>U</v>
          </cell>
          <cell r="E2275">
            <v>6.92</v>
          </cell>
          <cell r="F2275" t="str">
            <v>ED-49951</v>
          </cell>
          <cell r="G2275"/>
        </row>
        <row r="2276">
          <cell r="A2276" t="str">
            <v>24.14</v>
          </cell>
          <cell r="B2276">
            <v>8991</v>
          </cell>
          <cell r="C2276" t="str">
            <v>CAIXA DE GORDURA</v>
          </cell>
          <cell r="D2276" t="str">
            <v/>
          </cell>
          <cell r="E2276"/>
          <cell r="F2276" t="str">
            <v>24.14</v>
          </cell>
          <cell r="G2276"/>
        </row>
        <row r="2277">
          <cell r="A2277" t="str">
            <v>ED-49940</v>
          </cell>
          <cell r="B2277" t="str">
            <v>HID-GOR-035</v>
          </cell>
          <cell r="C2277" t="str">
            <v>CAIXA DE GORDURA DUPLA (CGD), CIRCULAR, EM CONCRETO PRÉ-MOLDADO, CAPACIDADE DE 120L, INCLUSIVE ESCAVAÇÃO, REATERRO, TRANSPORTE E RETIRADA DO MATERIAL ESCAVADO (EM CAÇAMBA)</v>
          </cell>
          <cell r="D2277" t="str">
            <v>UN</v>
          </cell>
          <cell r="E2277">
            <v>96.57</v>
          </cell>
          <cell r="F2277" t="str">
            <v>ED-49940</v>
          </cell>
          <cell r="G2277"/>
        </row>
        <row r="2278">
          <cell r="A2278" t="str">
            <v>ED-49939</v>
          </cell>
          <cell r="B2278" t="str">
            <v>HID-GOR-030</v>
          </cell>
          <cell r="C2278" t="str">
            <v>CAIXA DE GORDURA SIMPLES (CGS), CIRCULAR, EM CONCRETO PRÉ-MOLDADO, CAPACIDADE DE 31L, INCLUSIVE ESCAVAÇÃO, REATERRO, TRANSPORTE E RETIRADA DO MATERIAL ESCAVADO (EM CAÇAMBA)</v>
          </cell>
          <cell r="D2278" t="str">
            <v>UN</v>
          </cell>
          <cell r="E2278">
            <v>63.05</v>
          </cell>
          <cell r="F2278" t="str">
            <v>ED-49939</v>
          </cell>
          <cell r="G2278"/>
        </row>
        <row r="2279">
          <cell r="A2279" t="str">
            <v>24.15</v>
          </cell>
          <cell r="B2279">
            <v>8992</v>
          </cell>
          <cell r="C2279" t="str">
            <v>CAIXA DE ALVENARIA PARA ESGOTO</v>
          </cell>
          <cell r="D2279" t="str">
            <v/>
          </cell>
          <cell r="E2279"/>
          <cell r="F2279" t="str">
            <v>24.15</v>
          </cell>
          <cell r="G2279"/>
        </row>
        <row r="2280">
          <cell r="A2280" t="str">
            <v>ED-49903</v>
          </cell>
          <cell r="B2280" t="str">
            <v>HID-CXS-140</v>
          </cell>
          <cell r="C2280" t="str">
            <v>CAIXA DE ESGOTO DE INSPEÇÃO/PASSAGEM EM ALVENARIA (100X100X50CM), REVESTIMENTO EM ARGAMASSA COM ADITIVO IMPERMEABILIZANTE, COM TAMPA DE CONCRETO, INCLUSIVE ESCAVAÇÃO, REATERRO E TRANSPORTE E RETIRADA DO MATERIAL ESCAVADO (EM CAÇAMBA)</v>
          </cell>
          <cell r="D2280" t="str">
            <v>UN</v>
          </cell>
          <cell r="E2280">
            <v>599.32000000000005</v>
          </cell>
          <cell r="F2280" t="str">
            <v>ED-49903</v>
          </cell>
          <cell r="G2280"/>
        </row>
        <row r="2281">
          <cell r="A2281" t="str">
            <v>ED-49904</v>
          </cell>
          <cell r="B2281" t="str">
            <v>HID-CXS-145</v>
          </cell>
          <cell r="C2281" t="str">
            <v>CAIXA DE ESGOTO DE INSPEÇÃO/PASSAGEM EM ALVENARIA (100X100X80CM), REVESTIMENTO EM ARGAMASSA COM ADITIVO IMPERMEABILIZANTE, COM TAMPA DE CONCRETO, INCLUSIVE ESCAVAÇÃO, REATERRO E TRANSPORTE E RETIRADA DO MATERIAL ESCAVADO (EM CAÇAMBA)</v>
          </cell>
          <cell r="D2281" t="str">
            <v>UN</v>
          </cell>
          <cell r="E2281">
            <v>785.93</v>
          </cell>
          <cell r="F2281" t="str">
            <v>ED-49904</v>
          </cell>
          <cell r="G2281"/>
        </row>
        <row r="2282">
          <cell r="A2282" t="str">
            <v>ED-49870</v>
          </cell>
          <cell r="B2282" t="str">
            <v>HID-CXS-005</v>
          </cell>
          <cell r="C2282" t="str">
            <v xml:space="preserve">CAIXA DE ESGOTO DE INSPEÇÃO/PASSAGEM EM ALVENARIA (30X30X30CM), REVESTIMENTO EM ARGAMASSA COM ADITIVO IMPERMEABILIZANTE, COM TAMPA DE CONCRETO, INCLUSIVE ESCAVAÇÃO, REATERRO E TRANSPORTE E RETIRADA DO MATERIAL ESCAVADO (EM CAÇAMBA)
</v>
          </cell>
          <cell r="D2282" t="str">
            <v>UN</v>
          </cell>
          <cell r="E2282">
            <v>105.35</v>
          </cell>
          <cell r="F2282" t="str">
            <v>ED-49870</v>
          </cell>
          <cell r="G2282"/>
        </row>
        <row r="2283">
          <cell r="A2283" t="str">
            <v>ED-49871</v>
          </cell>
          <cell r="B2283" t="str">
            <v>HID-CXS-010</v>
          </cell>
          <cell r="C2283" t="str">
            <v xml:space="preserve">CAIXA DE ESGOTO DE INSPEÇÃO/PASSAGEM EM ALVENARIA (30X30X40CM), REVESTIMENTO EM ARGAMASSA COM ADITIVO IMPERMEABILIZANTE, COM TAMPA DE CONCRETO, INCLUSIVE ESCAVAÇÃO, REATERRO E TRANSPORTE E RETIRADA DO MATERIAL ESCAVADO (EM CAÇAMBA)
</v>
          </cell>
          <cell r="D2283" t="str">
            <v>UN</v>
          </cell>
          <cell r="E2283">
            <v>133.88999999999999</v>
          </cell>
          <cell r="F2283" t="str">
            <v>ED-49871</v>
          </cell>
          <cell r="G2283"/>
        </row>
        <row r="2284">
          <cell r="A2284" t="str">
            <v>ED-49872</v>
          </cell>
          <cell r="B2284" t="str">
            <v>HID-CXS-015</v>
          </cell>
          <cell r="C2284" t="str">
            <v xml:space="preserve">CAIXA DE ESGOTO DE INSPEÇÃO/PASSAGEM EM ALVENARIA (30X30X60CM), REVESTIMENTO EM ARGAMASSA COM ADITIVO IMPERMEABILIZANTE, COM TAMPA DE CONCRETO, INCLUSIVE ESCAVAÇÃO, REATERRO E TRANSPORTE E RETIRADA DO MATERIAL ESCAVADO (EM CAÇAMBA)
</v>
          </cell>
          <cell r="D2284" t="str">
            <v>UN</v>
          </cell>
          <cell r="E2284">
            <v>164.56</v>
          </cell>
          <cell r="F2284" t="str">
            <v>ED-49872</v>
          </cell>
          <cell r="G2284"/>
        </row>
        <row r="2285">
          <cell r="A2285" t="str">
            <v>ED-49876</v>
          </cell>
          <cell r="B2285" t="str">
            <v>HID-CXS-031</v>
          </cell>
          <cell r="C2285" t="str">
            <v xml:space="preserve">CAIXA DE ESGOTO DE INSPEÇÃO/PASSAGEM EM ALVENARIA (40X40X100CM), REVESTIMENTO EM ARGAMASSA COM ADITIVO IMPERMEABILIZANTE, COM TAMPA DE CONCRETO, INCLUSIVE ESCAVAÇÃO, REATERRO E TRANSPORTE E RETIRADA DO MATERIAL ESCAVADO (EM CAÇAMBA)
</v>
          </cell>
          <cell r="D2285" t="str">
            <v>UN</v>
          </cell>
          <cell r="E2285">
            <v>318.14</v>
          </cell>
          <cell r="F2285" t="str">
            <v>ED-49876</v>
          </cell>
          <cell r="G2285"/>
        </row>
        <row r="2286">
          <cell r="A2286" t="str">
            <v>ED-49873</v>
          </cell>
          <cell r="B2286" t="str">
            <v>HID-CXS-020</v>
          </cell>
          <cell r="C2286" t="str">
            <v>CAIXA DE ESGOTO DE INSPEÇÃO/PASSAGEM EM ALVENARIA (40X40X40CM), REVESTIMENTO EM ARGAMASSA COM ADITIVO IMPERMEABILIZANTE, COM TAMPA DE CONCRETO, INCLUSIVE ESCAVAÇÃO, REATERRO E TRANSPORTE E RETIRADA DO MATERIAL ESCAVADO (EM CAÇAMBA)</v>
          </cell>
          <cell r="D2286" t="str">
            <v>UN</v>
          </cell>
          <cell r="E2286">
            <v>166.32</v>
          </cell>
          <cell r="F2286" t="str">
            <v>ED-49873</v>
          </cell>
          <cell r="G2286"/>
        </row>
        <row r="2287">
          <cell r="A2287" t="str">
            <v>ED-49874</v>
          </cell>
          <cell r="B2287" t="str">
            <v>HID-CXS-025</v>
          </cell>
          <cell r="C2287" t="str">
            <v>CAIXA DE ESGOTO DE INSPEÇÃO/PASSAGEM EM ALVENARIA (40X40X60CM), REVESTIMENTO EM ARGAMASSA COM ADITIVO IMPERMEABILIZANTE, COM TAMPA DE CONCRETO, INCLUSIVE ESCAVAÇÃO, REATERRO E TRANSPORTE E RETIRADA DO MATERIAL ESCAVADO (EM CAÇAMBA)</v>
          </cell>
          <cell r="D2287" t="str">
            <v>UN</v>
          </cell>
          <cell r="E2287">
            <v>216.92</v>
          </cell>
          <cell r="F2287" t="str">
            <v>ED-49874</v>
          </cell>
          <cell r="G2287"/>
        </row>
        <row r="2288">
          <cell r="A2288" t="str">
            <v>ED-49875</v>
          </cell>
          <cell r="B2288" t="str">
            <v>HID-CXS-030</v>
          </cell>
          <cell r="C2288" t="str">
            <v>CAIXA DE ESGOTO DE INSPEÇÃO/PASSAGEM EM ALVENARIA (40X40X80CM), REVESTIMENTO EM ARGAMASSA COM ADITIVO IMPERMEABILIZANTE, COM TAMPA DE CONCRETO, INCLUSIVE ESCAVAÇÃO, REATERRO E TRANSPORTE E RETIRADA DO MATERIAL ESCAVADO (EM CAÇAMBA)</v>
          </cell>
          <cell r="D2288" t="str">
            <v>UN</v>
          </cell>
          <cell r="E2288">
            <v>267.52999999999997</v>
          </cell>
          <cell r="F2288" t="str">
            <v>ED-49875</v>
          </cell>
          <cell r="G2288"/>
        </row>
        <row r="2289">
          <cell r="A2289" t="str">
            <v>ED-49881</v>
          </cell>
          <cell r="B2289" t="str">
            <v>HID-CXS-050</v>
          </cell>
          <cell r="C2289" t="str">
            <v>CAIXA DE ESGOTO DE INSPEÇÃO/PASSAGEM EM ALVENARIA (50X50X100CM), REVESTIMENTO EM ARGAMASSA COM ADITIVO IMPERMEABILIZANTE, COM TAMPA DE CONCRETO, INCLUSIVE ESCAVAÇÃO, REATERRO E TRANSPORTE E RETIRADA DO MATERIAL ESCAVADO (EM CAÇAMBA)</v>
          </cell>
          <cell r="D2289" t="str">
            <v>UN</v>
          </cell>
          <cell r="E2289">
            <v>397.62</v>
          </cell>
          <cell r="F2289" t="str">
            <v>ED-49881</v>
          </cell>
          <cell r="G2289"/>
        </row>
        <row r="2290">
          <cell r="A2290" t="str">
            <v>ED-49877</v>
          </cell>
          <cell r="B2290" t="str">
            <v>HID-CXS-035</v>
          </cell>
          <cell r="C2290" t="str">
            <v>CAIXA DE ESGOTO DE INSPEÇÃO/PASSAGEM EM ALVENARIA (50X50X40CM), REVESTIMENTO EM ARGAMASSA COM ADITIVO IMPERMEABILIZANTE, COM TAMPA DE CONCRETO, INCLUSIVE ESCAVAÇÃO, REATERRO E TRANSPORTE E RETIRADA DO MATERIAL ESCAVADO (EM CAÇAMBA)</v>
          </cell>
          <cell r="D2290" t="str">
            <v>UN</v>
          </cell>
          <cell r="E2290">
            <v>211.4</v>
          </cell>
          <cell r="F2290" t="str">
            <v>ED-49877</v>
          </cell>
          <cell r="G2290"/>
        </row>
        <row r="2291">
          <cell r="A2291" t="str">
            <v>ED-49878</v>
          </cell>
          <cell r="B2291" t="str">
            <v>HID-CXS-036</v>
          </cell>
          <cell r="C2291" t="str">
            <v>CAIXA DE ESGOTO DE INSPEÇÃO/PASSAGEM EM ALVENARIA (50X50X45CM), REVESTIMENTO EM ARGAMASSA COM ADITIVO IMPERMEABILIZANTE, COM TAMPA DE CONCRETO, INCLUSIVE ESCAVAÇÃO, REATERRO E TRANSPORTE E RETIRADA DO MATERIAL ESCAVADO (EM CAÇAMBA)</v>
          </cell>
          <cell r="D2291" t="str">
            <v>UN</v>
          </cell>
          <cell r="E2291">
            <v>185.45</v>
          </cell>
          <cell r="F2291" t="str">
            <v>ED-49878</v>
          </cell>
          <cell r="G2291"/>
        </row>
        <row r="2292">
          <cell r="A2292" t="str">
            <v>ED-49879</v>
          </cell>
          <cell r="B2292" t="str">
            <v>HID-CXS-040</v>
          </cell>
          <cell r="C2292" t="str">
            <v>CAIXA DE ESGOTO DE INSPEÇÃO/PASSAGEM EM ALVENARIA (50X50X60CM), REVESTIMENTO EM ARGAMASSA COM ADITIVO IMPERMEABILIZANTE, COM TAMPA DE CONCRETO, INCLUSIVE ESCAVAÇÃO, REATERRO E TRANSPORTE E RETIRADA DO MATERIAL ESCAVADO (EM CAÇAMBA)</v>
          </cell>
          <cell r="D2292" t="str">
            <v>UN</v>
          </cell>
          <cell r="E2292">
            <v>273.47000000000003</v>
          </cell>
          <cell r="F2292" t="str">
            <v>ED-49879</v>
          </cell>
          <cell r="G2292"/>
        </row>
        <row r="2293">
          <cell r="A2293" t="str">
            <v>ED-49880</v>
          </cell>
          <cell r="B2293" t="str">
            <v>HID-CXS-045</v>
          </cell>
          <cell r="C2293" t="str">
            <v>CAIXA DE ESGOTO DE INSPEÇÃO/PASSAGEM EM ALVENARIA (50X50X80CM), REVESTIMENTO EM ARGAMASSA COM ADITIVO IMPERMEABILIZANTE, COM TAMPA DE CONCRETO, INCLUSIVE ESCAVAÇÃO, REATERRO E TRANSPORTE E RETIRADA DO MATERIAL ESCAVADO (EM CAÇAMBA)</v>
          </cell>
          <cell r="D2293" t="str">
            <v>UN</v>
          </cell>
          <cell r="E2293">
            <v>335.56</v>
          </cell>
          <cell r="F2293" t="str">
            <v>ED-49880</v>
          </cell>
          <cell r="G2293"/>
        </row>
        <row r="2294">
          <cell r="A2294" t="str">
            <v>ED-49889</v>
          </cell>
          <cell r="B2294" t="str">
            <v>HID-CXS-070</v>
          </cell>
          <cell r="C2294" t="str">
            <v>CAIXA DE ESGOTO DE INSPEÇÃO/PASSAGEM EM ALVENARIA (60X60X100CM), REVESTIMENTO EM ARGAMASSA COM ADITIVO IMPERMEABILIZANTE, COM TAMPA DE CONCRETO, INCLUSIVE ESCAVAÇÃO, REATERRO E TRANSPORTE E RETIRADA DO MATERIAL ESCAVADO (EM CAÇAMBA)</v>
          </cell>
          <cell r="D2294" t="str">
            <v>UN</v>
          </cell>
          <cell r="E2294">
            <v>481.95</v>
          </cell>
          <cell r="F2294" t="str">
            <v>ED-49889</v>
          </cell>
          <cell r="G2294"/>
        </row>
        <row r="2295">
          <cell r="A2295" t="str">
            <v>ED-49882</v>
          </cell>
          <cell r="B2295" t="str">
            <v>HID-CXS-055</v>
          </cell>
          <cell r="C2295" t="str">
            <v>CAIXA DE ESGOTO DE INSPEÇÃO/PASSAGEM EM ALVENARIA (60X60X40CM), REVESTIMENTO EM ARGAMASSA COM ADITIVO IMPERMEABILIZANTE, COM TAMPA DE CONCRETO, INCLUSIVE ESCAVAÇÃO, REATERRO E TRANSPORTE E RETIRADA DO MATERIAL ESCAVADO (EM CAÇAMBA)</v>
          </cell>
          <cell r="D2295" t="str">
            <v>UN</v>
          </cell>
          <cell r="E2295">
            <v>260.32</v>
          </cell>
          <cell r="F2295" t="str">
            <v>ED-49882</v>
          </cell>
          <cell r="G2295"/>
        </row>
        <row r="2296">
          <cell r="A2296" t="str">
            <v>ED-49883</v>
          </cell>
          <cell r="B2296" t="str">
            <v>HID-CXS-060</v>
          </cell>
          <cell r="C2296" t="str">
            <v>CAIXA DE ESGOTO DE INSPEÇÃO/PASSAGEM EM ALVENARIA (60X60X60CM), REVESTIMENTO EM ARGAMASSA COM ADITIVO IMPERMEABILIZANTE, COM TAMPA DE CONCRETO, INCLUSIVE ESCAVAÇÃO, REATERRO E TRANSPORTE E RETIRADA DO MATERIAL ESCAVADO (EM CAÇAMBA)</v>
          </cell>
          <cell r="D2296" t="str">
            <v>UN</v>
          </cell>
          <cell r="E2296">
            <v>334.19</v>
          </cell>
          <cell r="F2296" t="str">
            <v>ED-49883</v>
          </cell>
          <cell r="G2296"/>
        </row>
        <row r="2297">
          <cell r="A2297" t="str">
            <v>ED-49884</v>
          </cell>
          <cell r="B2297" t="str">
            <v>HID-CXS-061</v>
          </cell>
          <cell r="C2297" t="str">
            <v>CAIXA DE ESGOTO DE INSPEÇÃO/PASSAGEM EM ALVENARIA (60X60X65CM), REVESTIMENTO EM ARGAMASSA COM ADITIVO IMPERMEABILIZANTE, COM TAMPA DE CONCRETO, INCLUSIVE ESCAVAÇÃO, REATERRO E TRANSPORTE E RETIRADA DO MATERIAL ESCAVADO (EM CAÇAMBA)</v>
          </cell>
          <cell r="D2297" t="str">
            <v>UN</v>
          </cell>
          <cell r="E2297">
            <v>352.66</v>
          </cell>
          <cell r="F2297" t="str">
            <v>ED-49884</v>
          </cell>
          <cell r="G2297"/>
        </row>
        <row r="2298">
          <cell r="A2298" t="str">
            <v>ED-49885</v>
          </cell>
          <cell r="B2298" t="str">
            <v>HID-CXS-062</v>
          </cell>
          <cell r="C2298" t="str">
            <v>CAIXA DE ESGOTO DE INSPEÇÃO/PASSAGEM EM ALVENARIA (60X60X70CM), REVESTIMENTO EM ARGAMASSA COM ADITIVO IMPERMEABILIZANTE, COM TAMPA DE CONCRETO, INCLUSIVE ESCAVAÇÃO, REATERRO E TRANSPORTE E RETIRADA DO MATERIAL ESCAVADO (EM CAÇAMBA)</v>
          </cell>
          <cell r="D2298" t="str">
            <v>UN</v>
          </cell>
          <cell r="E2298">
            <v>368.96</v>
          </cell>
          <cell r="F2298" t="str">
            <v>ED-49885</v>
          </cell>
          <cell r="G2298"/>
        </row>
        <row r="2299">
          <cell r="A2299" t="str">
            <v>ED-49886</v>
          </cell>
          <cell r="B2299" t="str">
            <v>HID-CXS-063</v>
          </cell>
          <cell r="C2299" t="str">
            <v>CAIXA DE ESGOTO DE INSPEÇÃO/PASSAGEM EM ALVENARIA (60X60X75CM), REVESTIMENTO EM ARGAMASSA COM ADITIVO IMPERMEABILIZANTE, COM TAMPA DE CONCRETO, INCLUSIVE ESCAVAÇÃO, REATERRO E TRANSPORTE E RETIRADA DO MATERIAL ESCAVADO (EM CAÇAMBA)</v>
          </cell>
          <cell r="D2299" t="str">
            <v>UN</v>
          </cell>
          <cell r="E2299">
            <v>389.6</v>
          </cell>
          <cell r="F2299" t="str">
            <v>ED-49886</v>
          </cell>
          <cell r="G2299"/>
        </row>
        <row r="2300">
          <cell r="A2300" t="str">
            <v>ED-49887</v>
          </cell>
          <cell r="B2300" t="str">
            <v>HID-CXS-065</v>
          </cell>
          <cell r="C2300" t="str">
            <v>CAIXA DE ESGOTO DE INSPEÇÃO/PASSAGEM EM ALVENARIA (60X60X80CM), REVESTIMENTO EM ARGAMASSA COM ADITIVO IMPERMEABILIZANTE, COM TAMPA DE CONCRETO, INCLUSIVE ESCAVAÇÃO, REATERRO E TRANSPORTE E RETIRADA DO MATERIAL ESCAVADO (EM CAÇAMBA)</v>
          </cell>
          <cell r="D2300" t="str">
            <v>UN</v>
          </cell>
          <cell r="E2300">
            <v>408.06</v>
          </cell>
          <cell r="F2300" t="str">
            <v>ED-49887</v>
          </cell>
          <cell r="G2300"/>
        </row>
        <row r="2301">
          <cell r="A2301" t="str">
            <v>ED-49888</v>
          </cell>
          <cell r="B2301" t="str">
            <v>HID-CXS-066</v>
          </cell>
          <cell r="C2301" t="str">
            <v>CAIXA DE ESGOTO DE INSPEÇÃO/PASSAGEM EM ALVENARIA (60X60X85CM), REVESTIMENTO EM ARGAMASSA COM ADITIVO IMPERMEABILIZANTE, COM TAMPA DE CONCRETO, INCLUSIVE ESCAVAÇÃO, REATERRO E TRANSPORTE E RETIRADA DO MATERIAL ESCAVADO (EM CAÇAMBA)</v>
          </cell>
          <cell r="D2301" t="str">
            <v>UN</v>
          </cell>
          <cell r="E2301">
            <v>426.54</v>
          </cell>
          <cell r="F2301" t="str">
            <v>ED-49888</v>
          </cell>
          <cell r="G2301"/>
        </row>
        <row r="2302">
          <cell r="A2302" t="str">
            <v>ED-49893</v>
          </cell>
          <cell r="B2302" t="str">
            <v>HID-CXS-090</v>
          </cell>
          <cell r="C2302" t="str">
            <v>CAIXA DE ESGOTO DE INSPEÇÃO/PASSAGEM EM ALVENARIA (70X70X110CM), REVESTIMENTO EM ARGAMASSA COM ADITIVO IMPERMEABILIZANTE, COM TAMPA DE CONCRETO, INCLUSIVE ESCAVAÇÃO, REATERRO E TRANSPORTE E RETIRADA DO MATERIAL ESCAVADO (EM CAÇAMBA)</v>
          </cell>
          <cell r="D2302" t="str">
            <v>UN</v>
          </cell>
          <cell r="E2302">
            <v>627</v>
          </cell>
          <cell r="F2302" t="str">
            <v>ED-49893</v>
          </cell>
          <cell r="G2302"/>
        </row>
        <row r="2303">
          <cell r="A2303" t="str">
            <v>ED-49890</v>
          </cell>
          <cell r="B2303" t="str">
            <v>HID-CXS-075</v>
          </cell>
          <cell r="C2303" t="str">
            <v>CAIXA DE ESGOTO DE INSPEÇÃO/PASSAGEM EM ALVENARIA (70X70X40CM), REVESTIMENTO EM ARGAMASSA COM ADITIVO IMPERMEABILIZANTE, COM TAMPA DE CONCRETO, INCLUSIVE ESCAVAÇÃO, REATERRO E TRANSPORTE E RETIRADA DO MATERIAL ESCAVADO (EM CAÇAMBA)</v>
          </cell>
          <cell r="D2303" t="str">
            <v>UN</v>
          </cell>
          <cell r="E2303">
            <v>325.97000000000003</v>
          </cell>
          <cell r="F2303" t="str">
            <v>ED-49890</v>
          </cell>
          <cell r="G2303"/>
        </row>
        <row r="2304">
          <cell r="A2304" t="str">
            <v>ED-49891</v>
          </cell>
          <cell r="B2304" t="str">
            <v>HID-CXS-080</v>
          </cell>
          <cell r="C2304" t="str">
            <v>CAIXA DE ESGOTO DE INSPEÇÃO/PASSAGEM EM ALVENARIA (70X70X60CM), REVESTIMENTO EM ARGAMASSA COM ADITIVO IMPERMEABILIZANTE, COM TAMPA DE CONCRETO, INCLUSIVE ESCAVAÇÃO, REATERRO E TRANSPORTE E RETIRADA DO MATERIAL ESCAVADO (EM CAÇAMBA)</v>
          </cell>
          <cell r="D2304" t="str">
            <v>UN</v>
          </cell>
          <cell r="E2304">
            <v>411.98</v>
          </cell>
          <cell r="F2304" t="str">
            <v>ED-49891</v>
          </cell>
          <cell r="G2304"/>
        </row>
        <row r="2305">
          <cell r="A2305" t="str">
            <v>ED-49892</v>
          </cell>
          <cell r="B2305" t="str">
            <v>HID-CXS-085</v>
          </cell>
          <cell r="C2305" t="str">
            <v>CAIXA DE ESGOTO DE INSPEÇÃO/PASSAGEM EM ALVENARIA (70X70X80CM), REVESTIMENTO EM ARGAMASSA COM ADITIVO IMPERMEABILIZANTE, COM TAMPA DE CONCRETO, INCLUSIVE ESCAVAÇÃO, REATERRO E TRANSPORTE E RETIRADA DO MATERIAL ESCAVADO (EM CAÇAMBA)</v>
          </cell>
          <cell r="D2305" t="str">
            <v>UN</v>
          </cell>
          <cell r="E2305">
            <v>497.99</v>
          </cell>
          <cell r="F2305" t="str">
            <v>ED-49892</v>
          </cell>
          <cell r="G2305"/>
        </row>
        <row r="2306">
          <cell r="A2306" t="str">
            <v>ED-49897</v>
          </cell>
          <cell r="B2306" t="str">
            <v>HID-CXS-110</v>
          </cell>
          <cell r="C2306" t="str">
            <v>CAIXA DE ESGOTO DE INSPEÇÃO/PASSAGEM EM ALVENARIA (80X80X100CM), REVESTIMENTO EM ARGAMASSA COM ADITIVO IMPERMEABILIZANTE, COM TAMPA DE CONCRETO, INCLUSIVE ESCAVAÇÃO, REATERRO E TRANSPORTE E RETIRADA DO MATERIAL ESCAVADO (EM CAÇAMBA)</v>
          </cell>
          <cell r="D2306" t="str">
            <v>UN</v>
          </cell>
          <cell r="E2306">
            <v>680.6</v>
          </cell>
          <cell r="F2306" t="str">
            <v>ED-49897</v>
          </cell>
          <cell r="G2306"/>
        </row>
        <row r="2307">
          <cell r="A2307" t="str">
            <v>ED-49898</v>
          </cell>
          <cell r="B2307" t="str">
            <v>HID-CXS-115</v>
          </cell>
          <cell r="C2307" t="str">
            <v>CAIXA DE ESGOTO DE INSPEÇÃO/PASSAGEM EM ALVENARIA (80X80X140CM), REVESTIMENTO EM ARGAMASSA COM ADITIVO IMPERMEABILIZANTE, COM TAMPA DE CONCRETO, INCLUSIVE ESCAVAÇÃO, REATERRO E TRANSPORTE E RETIRADA DO MATERIAL ESCAVADO (EM CAÇAMBA)</v>
          </cell>
          <cell r="D2307" t="str">
            <v>UN</v>
          </cell>
          <cell r="E2307">
            <v>877.55</v>
          </cell>
          <cell r="F2307" t="str">
            <v>ED-49898</v>
          </cell>
          <cell r="G2307"/>
        </row>
        <row r="2308">
          <cell r="A2308" t="str">
            <v>ED-49894</v>
          </cell>
          <cell r="B2308" t="str">
            <v>HID-CXS-095</v>
          </cell>
          <cell r="C2308" t="str">
            <v>CAIXA DE ESGOTO DE INSPEÇÃO/PASSAGEM EM ALVENARIA (80X80X40CM), REVESTIMENTO EM ARGAMASSA COM ADITIVO IMPERMEABILIZANTE, COM TAMPA DE CONCRETO, INCLUSIVE ESCAVAÇÃO, REATERRO E TRANSPORTE E RETIRADA DO MATERIAL ESCAVADO (EM CAÇAMBA)</v>
          </cell>
          <cell r="D2308" t="str">
            <v>UN</v>
          </cell>
          <cell r="E2308">
            <v>385.17</v>
          </cell>
          <cell r="F2308" t="str">
            <v>ED-49894</v>
          </cell>
          <cell r="G2308"/>
        </row>
        <row r="2309">
          <cell r="A2309" t="str">
            <v>ED-49895</v>
          </cell>
          <cell r="B2309" t="str">
            <v>HID-CXS-100</v>
          </cell>
          <cell r="C2309" t="str">
            <v>CAIXA DE ESGOTO DE INSPEÇÃO/PASSAGEM EM ALVENARIA (80X80X60CM), REVESTIMENTO EM ARGAMASSA COM ADITIVO IMPERMEABILIZANTE, COM TAMPA DE CONCRETO, INCLUSIVE ESCAVAÇÃO, REATERRO E TRANSPORTE E RETIRADA DO MATERIAL ESCAVADO (EM CAÇAMBA)</v>
          </cell>
          <cell r="D2309" t="str">
            <v>UN</v>
          </cell>
          <cell r="E2309">
            <v>483.65</v>
          </cell>
          <cell r="F2309" t="str">
            <v>ED-49895</v>
          </cell>
          <cell r="G2309"/>
        </row>
        <row r="2310">
          <cell r="A2310" t="str">
            <v>ED-49896</v>
          </cell>
          <cell r="B2310" t="str">
            <v>HID-CXS-105</v>
          </cell>
          <cell r="C2310" t="str">
            <v>CAIXA DE ESGOTO DE INSPEÇÃO/PASSAGEM EM ALVENARIA (80X80X80CM), REVESTIMENTO EM ARGAMASSA COM ADITIVO IMPERMEABILIZANTE, COM TAMPA DE CONCRETO, INCLUSIVE ESCAVAÇÃO, REATERRO E TRANSPORTE E RETIRADA DO MATERIAL ESCAVADO (EM CAÇAMBA)</v>
          </cell>
          <cell r="D2310" t="str">
            <v>UN</v>
          </cell>
          <cell r="E2310">
            <v>582.11</v>
          </cell>
          <cell r="F2310" t="str">
            <v>ED-49896</v>
          </cell>
          <cell r="G2310"/>
        </row>
        <row r="2311">
          <cell r="A2311" t="str">
            <v>ED-49901</v>
          </cell>
          <cell r="B2311" t="str">
            <v>HID-CXS-130</v>
          </cell>
          <cell r="C2311" t="str">
            <v>CAIXA DE ESGOTO DE INSPEÇÃO/PASSAGEM EM ALVENARIA (90X90X100CM), REVESTIMENTO EM ARGAMASSA COM ADITIVO IMPERMEABILIZANTE, COM TAMPA DE CONCRETO, INCLUSIVE ESCAVAÇÃO, REATERRO E TRANSPORTE E RETIRADA DO MATERIAL ESCAVADO (EM CAÇAMBA)</v>
          </cell>
          <cell r="D2311" t="str">
            <v>UN</v>
          </cell>
          <cell r="E2311">
            <v>782.3</v>
          </cell>
          <cell r="F2311" t="str">
            <v>ED-49901</v>
          </cell>
          <cell r="G2311"/>
        </row>
        <row r="2312">
          <cell r="A2312" t="str">
            <v>ED-49902</v>
          </cell>
          <cell r="B2312" t="str">
            <v>HID-CXS-135</v>
          </cell>
          <cell r="C2312" t="str">
            <v>CAIXA DE ESGOTO DE INSPEÇÃO/PASSAGEM EM ALVENARIA (90X90X140CM), REVESTIMENTO EM ARGAMASSA COM ADITIVO IMPERMEABILIZANTE, COM TAMPA DE CONCRETO, INCLUSIVE ESCAVAÇÃO, REATERRO E TRANSPORTE E RETIRADA DO MATERIAL ESCAVADO (EM CAÇAMBA)</v>
          </cell>
          <cell r="D2312" t="str">
            <v>UN</v>
          </cell>
          <cell r="E2312">
            <v>1004.84</v>
          </cell>
          <cell r="F2312" t="str">
            <v>ED-49902</v>
          </cell>
          <cell r="G2312"/>
        </row>
        <row r="2313">
          <cell r="A2313" t="str">
            <v>ED-49899</v>
          </cell>
          <cell r="B2313" t="str">
            <v>HID-CXS-120</v>
          </cell>
          <cell r="C2313" t="str">
            <v>CAIXA DE ESGOTO DE INSPEÇÃO/PASSAGEM EM ALVENARIA (90X90X60CM), REVESTIMENTO EM ARGAMASSA COM ADITIVO IMPERMEABILIZANTE, COM TAMPA DE CONCRETO, INCLUSIVE ESCAVAÇÃO, REATERRO E TRANSPORTE E RETIRADA DO MATERIAL ESCAVADO (EM CAÇAMBA)</v>
          </cell>
          <cell r="D2313" t="str">
            <v>UN</v>
          </cell>
          <cell r="E2313">
            <v>559.74</v>
          </cell>
          <cell r="F2313" t="str">
            <v>ED-49899</v>
          </cell>
          <cell r="G2313"/>
        </row>
        <row r="2314">
          <cell r="A2314" t="str">
            <v>ED-49900</v>
          </cell>
          <cell r="B2314" t="str">
            <v>HID-CXS-125</v>
          </cell>
          <cell r="C2314" t="str">
            <v>CAIXA DE ESGOTO DE INSPEÇÃO/PASSAGEM EM ALVENARIA (90X90X80CM), REVESTIMENTO EM ARGAMASSA COM ADITIVO IMPERMEABILIZANTE, COM TAMPA DE CONCRETO, INCLUSIVE ESCAVAÇÃO, REATERRO E TRANSPORTE E RETIRADA DO MATERIAL ESCAVADO (EM CAÇAMBA)</v>
          </cell>
          <cell r="D2314" t="str">
            <v>UN</v>
          </cell>
          <cell r="E2314">
            <v>671.01</v>
          </cell>
          <cell r="F2314" t="str">
            <v>ED-49900</v>
          </cell>
          <cell r="G2314"/>
        </row>
        <row r="2315">
          <cell r="A2315" t="str">
            <v>24.16</v>
          </cell>
          <cell r="B2315">
            <v>8993</v>
          </cell>
          <cell r="C2315" t="str">
            <v>CAIXA DE ALVENARIA PARA DRENAGEM</v>
          </cell>
          <cell r="D2315" t="str">
            <v/>
          </cell>
          <cell r="E2315"/>
          <cell r="F2315" t="str">
            <v>24.16</v>
          </cell>
          <cell r="G2315"/>
        </row>
        <row r="2316">
          <cell r="A2316" t="str">
            <v>ED-49931</v>
          </cell>
          <cell r="B2316" t="str">
            <v>HID-CXS-290</v>
          </cell>
          <cell r="C2316" t="str">
            <v>CAIXA DE DRENAGEM DE INSPEÇÃO/PASSAGEM EM ALVENARIA (100X100X50CM), REVESTIMENTO EM ARGAMASSA COM ADITIVO IMPERMEABILIZANTE, COM TAMPA EM GRELHA, INCLUSIVE ESCAVAÇÃO, REATERRO E TRANSPORTE E RETIRADA DO MATERIAL ESCAVADO (EM CAÇAMBA)</v>
          </cell>
          <cell r="D2316" t="str">
            <v>UN</v>
          </cell>
          <cell r="E2316">
            <v>1153.3699999999999</v>
          </cell>
          <cell r="F2316" t="str">
            <v>ED-49931</v>
          </cell>
          <cell r="G2316"/>
        </row>
        <row r="2317">
          <cell r="A2317" t="str">
            <v>ED-49932</v>
          </cell>
          <cell r="B2317" t="str">
            <v>HID-CXS-295</v>
          </cell>
          <cell r="C2317" t="str">
            <v>CAIXA DE DRENAGEM DE INSPEÇÃO/PASSAGEM EM ALVENARIA (100X100X80CM), REVESTIMENTO EM ARGAMASSA COM ADITIVO IMPERMEABILIZANTE, COM TAMPA EM GRELHA, INCLUSIVE ESCAVAÇÃO, REATERRO E TRANSPORTE E RETIRADA DO MATERIAL ESCAVADO (EM CAÇAMBA)</v>
          </cell>
          <cell r="D2317" t="str">
            <v>UN</v>
          </cell>
          <cell r="E2317">
            <v>1894.09</v>
          </cell>
          <cell r="F2317" t="str">
            <v>ED-49932</v>
          </cell>
          <cell r="G2317"/>
        </row>
        <row r="2318">
          <cell r="A2318" t="str">
            <v>ED-49905</v>
          </cell>
          <cell r="B2318" t="str">
            <v>HID-CXS-150</v>
          </cell>
          <cell r="C2318" t="str">
            <v>CAIXA DE DRENAGEM DE INSPEÇÃO/PASSAGEM EM ALVENARIA (30X30X30CM), REVESTIMENTO EM ARGAMASSA COM ADITIVO IMPERMEABILIZANTE, COM TAMPA EM GRELHA, INCLUSIVE ESCAVAÇÃO, REATERRO E TRANSPORTE E RETIRADA DO MATERIAL ESCAVADO (EM CAÇAMBA)</v>
          </cell>
          <cell r="D2318" t="str">
            <v>UN</v>
          </cell>
          <cell r="E2318">
            <v>180.72</v>
          </cell>
          <cell r="F2318" t="str">
            <v>ED-49905</v>
          </cell>
          <cell r="G2318"/>
        </row>
        <row r="2319">
          <cell r="A2319" t="str">
            <v>ED-49906</v>
          </cell>
          <cell r="B2319" t="str">
            <v>HID-CXS-155</v>
          </cell>
          <cell r="C2319" t="str">
            <v>CAIXA DE DRENAGEM DE INSPEÇÃO/PASSAGEM EM ALVENARIA (30X30X40CM), REVESTIMENTO EM ARGAMASSA COM ADITIVO IMPERMEABILIZANTE, COM TAMPA EM GRELHA, INCLUSIVE ESCAVAÇÃO, REATERRO E TRANSPORTE E RETIRADA DO MATERIAL ESCAVADO (EM CAÇAMBA)</v>
          </cell>
          <cell r="D2319" t="str">
            <v>UN</v>
          </cell>
          <cell r="E2319">
            <v>200.46</v>
          </cell>
          <cell r="F2319" t="str">
            <v>ED-49906</v>
          </cell>
          <cell r="G2319"/>
        </row>
        <row r="2320">
          <cell r="A2320" t="str">
            <v>ED-49907</v>
          </cell>
          <cell r="B2320" t="str">
            <v>HID-CXS-160</v>
          </cell>
          <cell r="C2320" t="str">
            <v>CAIXA DE DRENAGEM DE INSPEÇÃO/PASSAGEM EM ALVENARIA (30X30X60CM), REVESTIMENTO EM ARGAMASSA COM ADITIVO IMPERMEABILIZANTE, COM TAMPA EM GRELHA, INCLUSIVE ESCAVAÇÃO, REATERRO E TRANSPORTE E RETIRADA DO MATERIAL ESCAVADO (EM CAÇAMBA)</v>
          </cell>
          <cell r="D2320" t="str">
            <v>UN</v>
          </cell>
          <cell r="E2320">
            <v>239.92</v>
          </cell>
          <cell r="F2320" t="str">
            <v>ED-49907</v>
          </cell>
          <cell r="G2320"/>
        </row>
        <row r="2321">
          <cell r="A2321" t="str">
            <v>ED-49908</v>
          </cell>
          <cell r="B2321" t="str">
            <v>HID-CXS-165</v>
          </cell>
          <cell r="C2321" t="str">
            <v>CAIXA DE DRENAGEM DE INSPEÇÃO/PASSAGEM EM ALVENARIA (40X40X40CM), REVESTIMENTO EM ARGAMASSA COM ADITIVO IMPERMEABILIZANTE, COM TAMPA EM GRELHA, INCLUSIVE ESCAVAÇÃO, REATERRO E TRANSPORTE E RETIRADA DO MATERIAL ESCAVADO (EM CAÇAMBA)</v>
          </cell>
          <cell r="D2321" t="str">
            <v>UN</v>
          </cell>
          <cell r="E2321">
            <v>285.67</v>
          </cell>
          <cell r="F2321" t="str">
            <v>ED-49908</v>
          </cell>
          <cell r="G2321"/>
        </row>
        <row r="2322">
          <cell r="A2322" t="str">
            <v>ED-49909</v>
          </cell>
          <cell r="B2322" t="str">
            <v>HID-CXS-170</v>
          </cell>
          <cell r="C2322" t="str">
            <v>CAIXA DE DRENAGEM DE INSPEÇÃO/PASSAGEM EM ALVENARIA (40X40X60CM), REVESTIMENTO EM ARGAMASSA COM ADITIVO IMPERMEABILIZANTE, COM TAMPA EM GRELHA, INCLUSIVE ESCAVAÇÃO, REATERRO E TRANSPORTE E RETIRADA DO MATERIAL ESCAVADO (EM CAÇAMBA)</v>
          </cell>
          <cell r="D2322" t="str">
            <v>UN</v>
          </cell>
          <cell r="E2322">
            <v>336.27</v>
          </cell>
          <cell r="F2322" t="str">
            <v>ED-49909</v>
          </cell>
          <cell r="G2322"/>
        </row>
        <row r="2323">
          <cell r="A2323" t="str">
            <v>ED-49910</v>
          </cell>
          <cell r="B2323" t="str">
            <v>HID-CXS-175</v>
          </cell>
          <cell r="C2323" t="str">
            <v>CAIXA DE DRENAGEM DE INSPEÇÃO/PASSAGEM EM ALVENARIA (40X40X80CM), REVESTIMENTO EM ARGAMASSA COM ADITIVO IMPERMEABILIZANTE, COM TAMPA EM GRELHA, INCLUSIVE ESCAVAÇÃO, REATERRO E TRANSPORTE E RETIRADA DO MATERIAL ESCAVADO (EM CAÇAMBA)</v>
          </cell>
          <cell r="D2323" t="str">
            <v>UN</v>
          </cell>
          <cell r="E2323">
            <v>386.88</v>
          </cell>
          <cell r="F2323" t="str">
            <v>ED-49910</v>
          </cell>
          <cell r="G2323"/>
        </row>
        <row r="2324">
          <cell r="A2324" t="str">
            <v>ED-49913</v>
          </cell>
          <cell r="B2324" t="str">
            <v>HID-CXS-190</v>
          </cell>
          <cell r="C2324" t="str">
            <v>CAIXA DE DRENAGEM DE INSPEÇÃO/PASSAGEM EM ALVENARIA (50X50X100CM), REVESTIMENTO EM ARGAMASSA COM ADITIVO IMPERMEABILIZANTE, COM TAMPA EM GRELHA, INCLUSIVE ESCAVAÇÃO, REATERRO E TRANSPORTE E RETIRADA DO MATERIAL ESCAVADO (EM CAÇAMBA)</v>
          </cell>
          <cell r="D2324" t="str">
            <v>UN</v>
          </cell>
          <cell r="E2324">
            <v>571.1</v>
          </cell>
          <cell r="F2324" t="str">
            <v>ED-49913</v>
          </cell>
          <cell r="G2324"/>
        </row>
        <row r="2325">
          <cell r="A2325" t="str">
            <v>ED-49911</v>
          </cell>
          <cell r="B2325" t="str">
            <v>HID-CXS-180</v>
          </cell>
          <cell r="C2325" t="str">
            <v>CAIXA DE DRENAGEM DE INSPEÇÃO/PASSAGEM EM ALVENARIA (50X50X40CM), REVESTIMENTO EM ARGAMASSA COM ADITIVO IMPERMEABILIZANTE, COM TAMPA EM GRELHA, INCLUSIVE ESCAVAÇÃO, REATERRO E TRANSPORTE E RETIRADA DO MATERIAL ESCAVADO (EM CAÇAMBA)</v>
          </cell>
          <cell r="D2325" t="str">
            <v>UN</v>
          </cell>
          <cell r="E2325">
            <v>384.87</v>
          </cell>
          <cell r="F2325" t="str">
            <v>ED-49911</v>
          </cell>
          <cell r="G2325"/>
        </row>
        <row r="2326">
          <cell r="A2326" t="str">
            <v>ED-49912</v>
          </cell>
          <cell r="B2326" t="str">
            <v>HID-CXS-185</v>
          </cell>
          <cell r="C2326" t="str">
            <v>CAIXA DE DRENAGEM DE INSPEÇÃO/PASSAGEM EM ALVENARIA (50X50X60CM), REVESTIMENTO EM ARGAMASSA COM ADITIVO IMPERMEABILIZANTE, COM TAMPA EM GRELHA, INCLUSIVE ESCAVAÇÃO, REATERRO E TRANSPORTE E RETIRADA DO MATERIAL ESCAVADO (EM CAÇAMBA)</v>
          </cell>
          <cell r="D2326" t="str">
            <v>UN</v>
          </cell>
          <cell r="E2326">
            <v>446.95</v>
          </cell>
          <cell r="F2326" t="str">
            <v>ED-49912</v>
          </cell>
          <cell r="G2326"/>
        </row>
        <row r="2327">
          <cell r="A2327" t="str">
            <v>ED-49917</v>
          </cell>
          <cell r="B2327" t="str">
            <v>HID-CXS-210</v>
          </cell>
          <cell r="C2327" t="str">
            <v>CAIXA DE DRENAGEM DE INSPEÇÃO/PASSAGEM EM ALVENARIA (60X60X100CM), REVESTIMENTO EM ARGAMASSA COM ADITIVO IMPERMEABILIZANTE, COM TAMPA EM GRELHA, INCLUSIVE ESCAVAÇÃO, REATERRO E TRANSPORTE E RETIRADA DO MATERIAL ESCAVADO (EM CAÇAMBA)</v>
          </cell>
          <cell r="D2327" t="str">
            <v>UN</v>
          </cell>
          <cell r="E2327">
            <v>719.76</v>
          </cell>
          <cell r="F2327" t="str">
            <v>ED-49917</v>
          </cell>
          <cell r="G2327"/>
        </row>
        <row r="2328">
          <cell r="A2328" t="str">
            <v>ED-49914</v>
          </cell>
          <cell r="B2328" t="str">
            <v>HID-CXS-195</v>
          </cell>
          <cell r="C2328" t="str">
            <v>CAIXA DE DRENAGEM DE INSPEÇÃO/PASSAGEM EM ALVENARIA (60X60X40CM), REVESTIMENTO EM ARGAMASSA COM ADITIVO IMPERMEABILIZANTE, COM TAMPA EM GRELHA, INCLUSIVE ESCAVAÇÃO, REATERRO E TRANSPORTE E RETIRADA DO MATERIAL ESCAVADO (EM CAÇAMBA)</v>
          </cell>
          <cell r="D2328" t="str">
            <v>UN</v>
          </cell>
          <cell r="E2328">
            <v>498.14</v>
          </cell>
          <cell r="F2328" t="str">
            <v>ED-49914</v>
          </cell>
          <cell r="G2328"/>
        </row>
        <row r="2329">
          <cell r="A2329" t="str">
            <v>ED-49915</v>
          </cell>
          <cell r="B2329" t="str">
            <v>HID-CXS-200</v>
          </cell>
          <cell r="C2329" t="str">
            <v>CAIXA DE DRENAGEM DE INSPEÇÃO/PASSAGEM EM ALVENARIA (60X60X60CM), REVESTIMENTO EM ARGAMASSA COM ADITIVO IMPERMEABILIZANTE, COM TAMPA EM GRELHA, INCLUSIVE ESCAVAÇÃO, REATERRO E TRANSPORTE E RETIRADA DO MATERIAL ESCAVADO (EM CAÇAMBA)</v>
          </cell>
          <cell r="D2329" t="str">
            <v>UN</v>
          </cell>
          <cell r="E2329">
            <v>572.01</v>
          </cell>
          <cell r="F2329" t="str">
            <v>ED-49915</v>
          </cell>
          <cell r="G2329"/>
        </row>
        <row r="2330">
          <cell r="A2330" t="str">
            <v>ED-49916</v>
          </cell>
          <cell r="B2330" t="str">
            <v>HID-CXS-205</v>
          </cell>
          <cell r="C2330" t="str">
            <v>CAIXA DE DRENAGEM DE INSPEÇÃO/PASSAGEM EM ALVENARIA (60X60X80CM), REVESTIMENTO EM ARGAMASSA COM ADITIVO IMPERMEABILIZANTE, COM TAMPA EM GRELHA, INCLUSIVE ESCAVAÇÃO, REATERRO E TRANSPORTE E RETIRADA DO MATERIAL ESCAVADO (EM CAÇAMBA)</v>
          </cell>
          <cell r="D2330" t="str">
            <v>UN</v>
          </cell>
          <cell r="E2330">
            <v>645.88</v>
          </cell>
          <cell r="F2330" t="str">
            <v>ED-49916</v>
          </cell>
          <cell r="G2330"/>
        </row>
        <row r="2331">
          <cell r="A2331" t="str">
            <v>ED-49921</v>
          </cell>
          <cell r="B2331" t="str">
            <v>HID-CXS-240</v>
          </cell>
          <cell r="C2331" t="str">
            <v>CAIXA DE DRENAGEM DE INSPEÇÃO/PASSAGEM EM ALVENARIA (70X70X110CM), REVESTIMENTO EM ARGAMASSA COM ADITIVO IMPERMEABILIZANTE, COM TAMPA EM GRELHA, INCLUSIVE ESCAVAÇÃO, REATERRO E TRANSPORTE E RETIRADA DO MATERIAL ESCAVADO (EM CAÇAMBA)</v>
          </cell>
          <cell r="D2331" t="str">
            <v>UN</v>
          </cell>
          <cell r="E2331">
            <v>926.42</v>
          </cell>
          <cell r="F2331" t="str">
            <v>ED-49921</v>
          </cell>
          <cell r="G2331"/>
        </row>
        <row r="2332">
          <cell r="A2332" t="str">
            <v>ED-49918</v>
          </cell>
          <cell r="B2332" t="str">
            <v>HID-CXS-215</v>
          </cell>
          <cell r="C2332" t="str">
            <v>CAIXA DE DRENAGEM DE INSPEÇÃO/PASSAGEM EM ALVENARIA (70X70X40CM), REVESTIMENTO EM ARGAMASSA COM ADITIVO IMPERMEABILIZANTE, COM TAMPA EM GRELHA, INCLUSIVE ESCAVAÇÃO, REATERRO E TRANSPORTE E RETIRADA DO MATERIAL ESCAVADO (EM CAÇAMBA)</v>
          </cell>
          <cell r="D2332" t="str">
            <v>UN</v>
          </cell>
          <cell r="E2332">
            <v>625.39</v>
          </cell>
          <cell r="F2332" t="str">
            <v>ED-49918</v>
          </cell>
          <cell r="G2332"/>
        </row>
        <row r="2333">
          <cell r="A2333" t="str">
            <v>ED-49919</v>
          </cell>
          <cell r="B2333" t="str">
            <v>HID-CXS-220</v>
          </cell>
          <cell r="C2333" t="str">
            <v>CAIXA DE DRENAGEM DE INSPEÇÃO/PASSAGEM EM ALVENARIA (70X70X60CM), REVESTIMENTO EM ARGAMASSA COM ADITIVO IMPERMEABILIZANTE, COM TAMPA EM GRELHA, INCLUSIVE ESCAVAÇÃO, REATERRO E TRANSPORTE E RETIRADA DO MATERIAL ESCAVADO (EM CAÇAMBA)</v>
          </cell>
          <cell r="D2333" t="str">
            <v>UN</v>
          </cell>
          <cell r="E2333">
            <v>711.4</v>
          </cell>
          <cell r="F2333" t="str">
            <v>ED-49919</v>
          </cell>
          <cell r="G2333"/>
        </row>
        <row r="2334">
          <cell r="A2334" t="str">
            <v>ED-49920</v>
          </cell>
          <cell r="B2334" t="str">
            <v>HID-CXS-230</v>
          </cell>
          <cell r="C2334" t="str">
            <v>CAIXA DE DRENAGEM DE INSPEÇÃO/PASSAGEM EM ALVENARIA (70X70X80CM), REVESTIMENTO EM ARGAMASSA COM ADITIVO IMPERMEABILIZANTE, COM TAMPA EM GRELHA, INCLUSIVE ESCAVAÇÃO, REATERRO E TRANSPORTE E RETIRADA DO MATERIAL ESCAVADO (EM CAÇAMBA)</v>
          </cell>
          <cell r="D2334" t="str">
            <v>UN</v>
          </cell>
          <cell r="E2334">
            <v>797.41</v>
          </cell>
          <cell r="F2334" t="str">
            <v>ED-49920</v>
          </cell>
          <cell r="G2334"/>
        </row>
        <row r="2335">
          <cell r="A2335" t="str">
            <v>ED-49925</v>
          </cell>
          <cell r="B2335" t="str">
            <v>HID-CXS-260</v>
          </cell>
          <cell r="C2335" t="str">
            <v>CAIXA DE DRENAGEM DE INSPEÇÃO/PASSAGEM EM ALVENARIA (80X80X100CM), REVESTIMENTO EM ARGAMASSA COM ADITIVO IMPERMEABILIZANTE, COM TAMPA EM GRELHA, INCLUSIVE ESCAVAÇÃO, REATERRO E TRANSPORTE E RETIRADA DO MATERIAL ESCAVADO (EM CAÇAMBA)</v>
          </cell>
          <cell r="D2335" t="str">
            <v>UN</v>
          </cell>
          <cell r="E2335">
            <v>1062.07</v>
          </cell>
          <cell r="F2335" t="str">
            <v>ED-49925</v>
          </cell>
          <cell r="G2335"/>
        </row>
        <row r="2336">
          <cell r="A2336" t="str">
            <v>ED-49926</v>
          </cell>
          <cell r="B2336" t="str">
            <v>HID-CXS-265</v>
          </cell>
          <cell r="C2336" t="str">
            <v>CAIXA DE DRENAGEM DE INSPEÇÃO/PASSAGEM EM ALVENARIA (80X80X140CM), REVESTIMENTO EM ARGAMASSA COM ADITIVO IMPERMEABILIZANTE, COM TAMPA EM GRELHA, INCLUSIVE ESCAVAÇÃO, REATERRO E TRANSPORTE E RETIRADA DO MATERIAL ESCAVADO (EM CAÇAMBA)</v>
          </cell>
          <cell r="D2336" t="str">
            <v>UN</v>
          </cell>
          <cell r="E2336">
            <v>1259.03</v>
          </cell>
          <cell r="F2336" t="str">
            <v>ED-49926</v>
          </cell>
          <cell r="G2336"/>
        </row>
        <row r="2337">
          <cell r="A2337" t="str">
            <v>ED-49922</v>
          </cell>
          <cell r="B2337" t="str">
            <v>HID-CXS-245</v>
          </cell>
          <cell r="C2337" t="str">
            <v>CAIXA DE DRENAGEM DE INSPEÇÃO/PASSAGEM EM ALVENARIA (80X80X40CM), REVESTIMENTO EM ARGAMASSA COM ADITIVO IMPERMEABILIZANTE, COM TAMPA EM GRELHA, INCLUSIVE ESCAVAÇÃO, REATERRO E TRANSPORTE E RETIRADA DO MATERIAL ESCAVADO (EM CAÇAMBA)</v>
          </cell>
          <cell r="D2337" t="str">
            <v>UN</v>
          </cell>
          <cell r="E2337">
            <v>766.64</v>
          </cell>
          <cell r="F2337" t="str">
            <v>ED-49922</v>
          </cell>
          <cell r="G2337"/>
        </row>
        <row r="2338">
          <cell r="A2338" t="str">
            <v>ED-49923</v>
          </cell>
          <cell r="B2338" t="str">
            <v>HID-CXS-250</v>
          </cell>
          <cell r="C2338" t="str">
            <v>CAIXA DE DRENAGEM DE INSPEÇÃO/PASSAGEM EM ALVENARIA (80X80X60CM), REVESTIMENTO EM ARGAMASSA COM ADITIVO IMPERMEABILIZANTE, COM TAMPA EM GRELHA, INCLUSIVE ESCAVAÇÃO, REATERRO E TRANSPORTE E RETIRADA DO MATERIAL ESCAVADO (EM CAÇAMBA)</v>
          </cell>
          <cell r="D2338" t="str">
            <v>UN</v>
          </cell>
          <cell r="E2338">
            <v>865.12</v>
          </cell>
          <cell r="F2338" t="str">
            <v>ED-49923</v>
          </cell>
          <cell r="G2338"/>
        </row>
        <row r="2339">
          <cell r="A2339" t="str">
            <v>ED-49924</v>
          </cell>
          <cell r="B2339" t="str">
            <v>HID-CXS-255</v>
          </cell>
          <cell r="C2339" t="str">
            <v>CAIXA DE DRENAGEM DE INSPEÇÃO/PASSAGEM EM ALVENARIA (80X80X80CM), REVESTIMENTO EM ARGAMASSA COM ADITIVO IMPERMEABILIZANTE, COM TAMPA EM GRELHA, INCLUSIVE ESCAVAÇÃO, REATERRO E TRANSPORTE E RETIRADA DO MATERIAL ESCAVADO (EM CAÇAMBA)</v>
          </cell>
          <cell r="D2339" t="str">
            <v>UN</v>
          </cell>
          <cell r="E2339">
            <v>963.59</v>
          </cell>
          <cell r="F2339" t="str">
            <v>ED-49924</v>
          </cell>
          <cell r="G2339"/>
        </row>
        <row r="2340">
          <cell r="A2340" t="str">
            <v>ED-49929</v>
          </cell>
          <cell r="B2340" t="str">
            <v>HID-CXS-280</v>
          </cell>
          <cell r="C2340" t="str">
            <v>CAIXA DE DRENAGEM DE INSPEÇÃO/PASSAGEM EM ALVENARIA (90X90X100CM), REVESTIMENTO EM ARGAMASSA COM ADITIVO IMPERMEABILIZANTE, COM TAMPA EM GRELHA, INCLUSIVE ESCAVAÇÃO, REATERRO E TRANSPORTE E RETIRADA DO MATERIAL ESCAVADO (EM CAÇAMBA)</v>
          </cell>
          <cell r="D2340" t="str">
            <v>UN</v>
          </cell>
          <cell r="E2340">
            <v>1255.74</v>
          </cell>
          <cell r="F2340" t="str">
            <v>ED-49929</v>
          </cell>
          <cell r="G2340"/>
        </row>
        <row r="2341">
          <cell r="A2341" t="str">
            <v>ED-49930</v>
          </cell>
          <cell r="B2341" t="str">
            <v>HID-CXS-285</v>
          </cell>
          <cell r="C2341" t="str">
            <v>CAIXA DE DRENAGEM DE INSPEÇÃO/PASSAGEM EM ALVENARIA (90X90X140CM), REVESTIMENTO EM ARGAMASSA COM ADITIVO IMPERMEABILIZANTE, COM TAMPA EM GRELHA, INCLUSIVE ESCAVAÇÃO, REATERRO E TRANSPORTE E RETIRADA DO MATERIAL ESCAVADO (EM CAÇAMBA)</v>
          </cell>
          <cell r="D2341" t="str">
            <v>UN</v>
          </cell>
          <cell r="E2341">
            <v>1478.29</v>
          </cell>
          <cell r="F2341" t="str">
            <v>ED-49930</v>
          </cell>
          <cell r="G2341"/>
        </row>
        <row r="2342">
          <cell r="A2342" t="str">
            <v>ED-49927</v>
          </cell>
          <cell r="B2342" t="str">
            <v>HID-CXS-270</v>
          </cell>
          <cell r="C2342" t="str">
            <v>CAIXA DE DRENAGEM DE INSPEÇÃO/PASSAGEM EM ALVENARIA (90X90X60CM), REVESTIMENTO EM ARGAMASSA COM ADITIVO IMPERMEABILIZANTE, COM TAMPA EM GRELHA, INCLUSIVE ESCAVAÇÃO, REATERRO E TRANSPORTE E RETIRADA DO MATERIAL ESCAVADO (EM CAÇAMBA)</v>
          </cell>
          <cell r="D2342" t="str">
            <v>UN</v>
          </cell>
          <cell r="E2342">
            <v>1033.19</v>
          </cell>
          <cell r="F2342" t="str">
            <v>ED-49927</v>
          </cell>
          <cell r="G2342"/>
        </row>
        <row r="2343">
          <cell r="A2343" t="str">
            <v>ED-49928</v>
          </cell>
          <cell r="B2343" t="str">
            <v>HID-CXS-275</v>
          </cell>
          <cell r="C2343" t="str">
            <v>CAIXA DE DRENAGEM DE INSPEÇÃO/PASSAGEM EM ALVENARIA (90X90X80CM), REVESTIMENTO EM ARGAMASSA COM ADITIVO IMPERMEABILIZANTE, COM TAMPA EM GRELHA, INCLUSIVE ESCAVAÇÃO, REATERRO E TRANSPORTE E RETIRADA DO MATERIAL ESCAVADO (EM CAÇAMBA)</v>
          </cell>
          <cell r="D2343" t="str">
            <v>UN</v>
          </cell>
          <cell r="E2343">
            <v>1144.45</v>
          </cell>
          <cell r="F2343" t="str">
            <v>ED-49928</v>
          </cell>
          <cell r="G2343"/>
        </row>
        <row r="2344">
          <cell r="A2344" t="str">
            <v>24.17</v>
          </cell>
          <cell r="B2344">
            <v>8994</v>
          </cell>
          <cell r="C2344" t="str">
            <v>RESERVATÓTIO DE ÁGUA</v>
          </cell>
          <cell r="D2344" t="str">
            <v/>
          </cell>
          <cell r="E2344"/>
          <cell r="F2344" t="str">
            <v>24.17</v>
          </cell>
          <cell r="G2344"/>
        </row>
        <row r="2345">
          <cell r="A2345" t="str">
            <v>ED-49936</v>
          </cell>
          <cell r="B2345" t="str">
            <v>HID-DAG-015</v>
          </cell>
          <cell r="C2345" t="str">
            <v>CAIXA D´ÁGUA DE POLIETILENO, CAPACIDADE DE 1.000L, INCLUSIVE TAMPA, TORNEIRA DE BOIA, EXTRAVASOR, TUBO DE LIMPEZA E ACESSÓRIOS, EXCLUSIVE TUBULAÇÃO DE ENTRADA/SAÍDA DE ÁGUA</v>
          </cell>
          <cell r="D2345" t="str">
            <v>UN</v>
          </cell>
          <cell r="E2345">
            <v>615.99</v>
          </cell>
          <cell r="F2345" t="str">
            <v>ED-49936</v>
          </cell>
          <cell r="G2345"/>
        </row>
        <row r="2346">
          <cell r="A2346" t="str">
            <v>ED-49937</v>
          </cell>
          <cell r="B2346" t="str">
            <v>HID-DAG-020</v>
          </cell>
          <cell r="C2346" t="str">
            <v>CAIXA D´ÁGUA DE POLIETILENO, CAPACIDADE DE 1.500L, INCLUSIVE TAMPA, TORNEIRA DE BOIA, EXTRAVASOR, TUBO DE LIMPEZA E ACESSÓRIOS, EXCLUSIVE TUBULAÇÃO DE ENTRADA/SAÍDA DE ÁGUA</v>
          </cell>
          <cell r="D2346" t="str">
            <v>UN</v>
          </cell>
          <cell r="E2346">
            <v>1143.81</v>
          </cell>
          <cell r="F2346" t="str">
            <v>ED-49937</v>
          </cell>
          <cell r="G2346"/>
        </row>
        <row r="2347">
          <cell r="A2347" t="str">
            <v>ED-49934</v>
          </cell>
          <cell r="B2347" t="str">
            <v>HID-DAG-005</v>
          </cell>
          <cell r="C2347" t="str">
            <v>CAIXA D´ÁGUA DE POLIETILENO, CAPACIDADE DE 250L, INCLUSIVE TAMPA, TORNEIRA DE BOIA, EXTRAVASOR, TUBO DE LIMPEZA E ACESSÓRIOS, EXCLUSIVE TUBULAÇÃO DE ENTRADA/SAÍDA DE ÁGUA</v>
          </cell>
          <cell r="D2347" t="str">
            <v>UN</v>
          </cell>
          <cell r="E2347">
            <v>405.72</v>
          </cell>
          <cell r="F2347" t="str">
            <v>ED-49934</v>
          </cell>
          <cell r="G2347"/>
        </row>
        <row r="2348">
          <cell r="A2348" t="str">
            <v>ED-49935</v>
          </cell>
          <cell r="B2348" t="str">
            <v>HID-DAG-010</v>
          </cell>
          <cell r="C2348" t="str">
            <v>CAIXA D´ÁGUA DE POLIETILENO, CAPACIDADE DE 500L, INCLUSIVE TAMPA, TORNEIRA DE BOIA, EXTRAVASOR, TUBO DE LIMPEZA E ACESSÓRIOS, EXCLUSIVE TUBULAÇÃO DE ENTRADA/SAÍDA DE ÁGUA</v>
          </cell>
          <cell r="D2348" t="str">
            <v>UN</v>
          </cell>
          <cell r="E2348">
            <v>465.93</v>
          </cell>
          <cell r="F2348" t="str">
            <v>ED-49935</v>
          </cell>
          <cell r="G2348"/>
        </row>
        <row r="2349">
          <cell r="A2349" t="str">
            <v>ED-9941</v>
          </cell>
          <cell r="B2349" t="str">
            <v>-</v>
          </cell>
          <cell r="C2349" t="str">
            <v>RESERVATÓRIO DE ÁGUA ENTERRADO, CAPACIDADE DE 15M3, EM CONCRETO ARMADO COM CASAS DE BOMBAS, INCLUSIVE ALÇAPÃO, ESCAVAÇÃO, REATERRO E TRANSPORTE E RETIRADA DO MATERIAL ESCAVADO (EM CAÇAMBA), EXCLUSIVE TUBULAÇÕES, BOMBAS E QUADROS</v>
          </cell>
          <cell r="D2349" t="str">
            <v>UN</v>
          </cell>
          <cell r="E2349">
            <v>25005.68</v>
          </cell>
          <cell r="F2349" t="str">
            <v>ED-9941</v>
          </cell>
          <cell r="G2349"/>
        </row>
        <row r="2350">
          <cell r="A2350" t="str">
            <v>24.18</v>
          </cell>
          <cell r="B2350">
            <v>8995</v>
          </cell>
          <cell r="C2350" t="str">
            <v>ELETROBOMBA DE RECALQUE</v>
          </cell>
          <cell r="D2350" t="str">
            <v/>
          </cell>
          <cell r="E2350"/>
          <cell r="F2350" t="str">
            <v>24.18</v>
          </cell>
          <cell r="G2350"/>
        </row>
        <row r="2351">
          <cell r="A2351" t="str">
            <v>ED-49858</v>
          </cell>
          <cell r="B2351" t="str">
            <v>HID-BOM-005</v>
          </cell>
          <cell r="C2351" t="str">
            <v>BOMBA CENTRÍFUGA DE SUCÇÃO E RECALQUE 1/2 HP D = 2"</v>
          </cell>
          <cell r="D2351" t="str">
            <v>UN</v>
          </cell>
          <cell r="E2351">
            <v>2732.79</v>
          </cell>
          <cell r="F2351" t="str">
            <v>ED-49858</v>
          </cell>
          <cell r="G2351"/>
        </row>
        <row r="2352">
          <cell r="A2352" t="str">
            <v>ED-49859</v>
          </cell>
          <cell r="B2352" t="str">
            <v>HID-BOM-010</v>
          </cell>
          <cell r="C2352" t="str">
            <v>BOMBA CENTRÍFUGA DE SUCÇÃO E RECALQUE 1/2 HP D = 3"</v>
          </cell>
          <cell r="D2352" t="str">
            <v>UN</v>
          </cell>
          <cell r="E2352">
            <v>3013.71</v>
          </cell>
          <cell r="F2352" t="str">
            <v>ED-49859</v>
          </cell>
          <cell r="G2352"/>
        </row>
        <row r="2353">
          <cell r="A2353" t="str">
            <v>ED-49869</v>
          </cell>
          <cell r="B2353" t="str">
            <v>HID-BOM-050</v>
          </cell>
          <cell r="C2353" t="str">
            <v>CONJUNTO ELEVATÓRIO MOTOR-BOMBA (CENTRÍFUGA) DE 10 HP</v>
          </cell>
          <cell r="D2353" t="str">
            <v>UN</v>
          </cell>
          <cell r="E2353">
            <v>3153.96</v>
          </cell>
          <cell r="F2353" t="str">
            <v>ED-49869</v>
          </cell>
          <cell r="G2353"/>
        </row>
        <row r="2354">
          <cell r="A2354" t="str">
            <v>ED-49863</v>
          </cell>
          <cell r="B2354" t="str">
            <v>HID-BOM-024</v>
          </cell>
          <cell r="C2354" t="str">
            <v>CONJUNTO ELEVATÓRIO MOTOR-BOMBA (CENTRÍFUGA) DE 1/2 HP</v>
          </cell>
          <cell r="D2354" t="str">
            <v>UN</v>
          </cell>
          <cell r="E2354">
            <v>748.32</v>
          </cell>
          <cell r="F2354" t="str">
            <v>ED-49863</v>
          </cell>
          <cell r="G2354"/>
        </row>
        <row r="2355">
          <cell r="A2355" t="str">
            <v>ED-49862</v>
          </cell>
          <cell r="B2355" t="str">
            <v>HID-BOM-023</v>
          </cell>
          <cell r="C2355" t="str">
            <v>CONJUNTO ELEVATÓRIO MOTOR-BOMBA (CENTRÍFUGA) DE 1/3 HP</v>
          </cell>
          <cell r="D2355" t="str">
            <v>UN</v>
          </cell>
          <cell r="E2355">
            <v>719.76</v>
          </cell>
          <cell r="F2355" t="str">
            <v>ED-49862</v>
          </cell>
          <cell r="G2355"/>
        </row>
        <row r="2356">
          <cell r="A2356" t="str">
            <v>ED-49865</v>
          </cell>
          <cell r="B2356" t="str">
            <v>HID-BOM-030</v>
          </cell>
          <cell r="C2356" t="str">
            <v>CONJUNTO ELEVATÓRIO MOTOR-BOMBA (CENTRÍFUGA) DE 2 HP</v>
          </cell>
          <cell r="D2356" t="str">
            <v>UN</v>
          </cell>
          <cell r="E2356">
            <v>1312.12</v>
          </cell>
          <cell r="F2356" t="str">
            <v>ED-49865</v>
          </cell>
          <cell r="G2356"/>
        </row>
        <row r="2357">
          <cell r="A2357" t="str">
            <v>ED-49866</v>
          </cell>
          <cell r="B2357" t="str">
            <v>HID-BOM-035</v>
          </cell>
          <cell r="C2357" t="str">
            <v>CONJUNTO ELEVATÓRIO MOTOR-BOMBA (CENTRÍFUGA) DE 3 HP</v>
          </cell>
          <cell r="D2357" t="str">
            <v>UN</v>
          </cell>
          <cell r="E2357">
            <v>1126.54</v>
          </cell>
          <cell r="F2357" t="str">
            <v>ED-49866</v>
          </cell>
          <cell r="G2357"/>
        </row>
        <row r="2358">
          <cell r="A2358" t="str">
            <v>ED-49867</v>
          </cell>
          <cell r="B2358" t="str">
            <v>HID-BOM-040</v>
          </cell>
          <cell r="C2358" t="str">
            <v>CONJUNTO ELEVATÓRIO MOTOR-BOMBA (CENTRÍFUGA) DE 5 HP</v>
          </cell>
          <cell r="D2358" t="str">
            <v>UN</v>
          </cell>
          <cell r="E2358">
            <v>2151.33</v>
          </cell>
          <cell r="F2358" t="str">
            <v>ED-49867</v>
          </cell>
          <cell r="G2358"/>
        </row>
        <row r="2359">
          <cell r="A2359" t="str">
            <v>ED-49868</v>
          </cell>
          <cell r="B2359" t="str">
            <v>HID-BOM-045</v>
          </cell>
          <cell r="C2359" t="str">
            <v>CONJUNTO ELEVATÓRIO MOTOR-BOMBA (CENTRÍFUGA) DE 7,5 HP</v>
          </cell>
          <cell r="D2359" t="str">
            <v>UN</v>
          </cell>
          <cell r="E2359">
            <v>2599.08</v>
          </cell>
          <cell r="F2359" t="str">
            <v>ED-49868</v>
          </cell>
          <cell r="G2359"/>
        </row>
        <row r="2360">
          <cell r="A2360" t="str">
            <v>ED-49864</v>
          </cell>
          <cell r="B2360" t="str">
            <v>HID-BOM-025</v>
          </cell>
          <cell r="C2360" t="str">
            <v>CONJUNTO MOTO BOMBA 3/4" CV MONOFÁSICA, CENTRÍFUGA, 1 ESTAGIO</v>
          </cell>
          <cell r="D2360" t="str">
            <v>UN</v>
          </cell>
          <cell r="E2360">
            <v>1264.07</v>
          </cell>
          <cell r="F2360" t="str">
            <v>ED-49864</v>
          </cell>
          <cell r="G2360"/>
        </row>
        <row r="2361">
          <cell r="A2361" t="str">
            <v>ED-49860</v>
          </cell>
          <cell r="B2361" t="str">
            <v>HID-BOM-015</v>
          </cell>
          <cell r="C2361" t="str">
            <v>MOTO-BOMBA 0,5 CV VM = 5M3/H 1 1/2" R = 1 1/2", TRIFÁSICA</v>
          </cell>
          <cell r="D2361" t="str">
            <v>UN</v>
          </cell>
          <cell r="E2361">
            <v>1294.03</v>
          </cell>
          <cell r="F2361" t="str">
            <v>ED-49860</v>
          </cell>
          <cell r="G2361"/>
        </row>
        <row r="2362">
          <cell r="A2362" t="str">
            <v>ED-49861</v>
          </cell>
          <cell r="B2362" t="str">
            <v>HID-BOM-020</v>
          </cell>
          <cell r="C2362" t="str">
            <v>MOTO-BOMBA 1 CV SUCÇÃO = 1 1/2" R = 1 1/4", VM = 5M3/H, HM = 16 M</v>
          </cell>
          <cell r="D2362" t="str">
            <v>UN</v>
          </cell>
          <cell r="E2362">
            <v>1401.94</v>
          </cell>
          <cell r="F2362" t="str">
            <v>ED-49861</v>
          </cell>
          <cell r="G2362"/>
        </row>
        <row r="2363">
          <cell r="A2363" t="str">
            <v>24.19</v>
          </cell>
          <cell r="B2363">
            <v>8996</v>
          </cell>
          <cell r="C2363" t="str">
            <v>TORNEIRA DE BOIA</v>
          </cell>
          <cell r="D2363" t="str">
            <v/>
          </cell>
          <cell r="E2363"/>
          <cell r="F2363" t="str">
            <v>24.19</v>
          </cell>
          <cell r="G2363"/>
        </row>
        <row r="2364">
          <cell r="A2364" t="str">
            <v>ED-50302</v>
          </cell>
          <cell r="B2364" t="str">
            <v>MET-BOI-005</v>
          </cell>
          <cell r="C2364" t="str">
            <v>TORNEIRA CHAVE BOIA AUTOMÁTICA PARA RESERVATÓRIO</v>
          </cell>
          <cell r="D2364" t="str">
            <v>U</v>
          </cell>
          <cell r="E2364">
            <v>79.78</v>
          </cell>
          <cell r="F2364" t="str">
            <v>ED-50302</v>
          </cell>
          <cell r="G2364"/>
        </row>
        <row r="2365">
          <cell r="A2365" t="str">
            <v>ED-50305</v>
          </cell>
          <cell r="B2365" t="str">
            <v>MET-BOI-020</v>
          </cell>
          <cell r="C2365" t="str">
            <v>TORNEIRA DE BOIA, TIPO ROSCÁVEL 1", EXCLUSIVE ADAPTADOR SOLDÁVEL DE PVC COM FLANGES E ANEL PARA CAIXA DÁGUA</v>
          </cell>
          <cell r="D2365" t="str">
            <v>UN</v>
          </cell>
          <cell r="E2365">
            <v>70.989999999999995</v>
          </cell>
          <cell r="F2365" t="str">
            <v>ED-50305</v>
          </cell>
          <cell r="G2365"/>
        </row>
        <row r="2366">
          <cell r="A2366" t="str">
            <v>ED-50307</v>
          </cell>
          <cell r="B2366" t="str">
            <v>MET-BOI-022</v>
          </cell>
          <cell r="C2366" t="str">
            <v>TORNEIRA DE BOIA, TIPO ROSCÁVEL 1.1/2", EXCLUSIVE ADAPTADOR SOLDÁVEL DE PVC COM FLANGES E ANEL PARA CAIXA DÁGUA</v>
          </cell>
          <cell r="D2366" t="str">
            <v>UN</v>
          </cell>
          <cell r="E2366">
            <v>94.54</v>
          </cell>
          <cell r="F2366" t="str">
            <v>ED-50307</v>
          </cell>
          <cell r="G2366"/>
        </row>
        <row r="2367">
          <cell r="A2367" t="str">
            <v>ED-50306</v>
          </cell>
          <cell r="B2367" t="str">
            <v>MET-BOI-021</v>
          </cell>
          <cell r="C2367" t="str">
            <v>TORNEIRA DE BOIA, TIPO ROSCÁVEL 1.1/4", EXCLUSIVE ADAPTADOR SOLDÁVEL DE PVC COM FLANGES E ANEL PARA CAIXA DÁGUA</v>
          </cell>
          <cell r="D2367" t="str">
            <v>UN</v>
          </cell>
          <cell r="E2367">
            <v>142.49</v>
          </cell>
          <cell r="F2367" t="str">
            <v>ED-50306</v>
          </cell>
          <cell r="G2367"/>
        </row>
        <row r="2368">
          <cell r="A2368" t="str">
            <v>ED-50303</v>
          </cell>
          <cell r="B2368" t="str">
            <v>MET-BOI-010</v>
          </cell>
          <cell r="C2368" t="str">
            <v xml:space="preserve">TORNEIRA DE BOIA, TIPO ROSCÁVEL 1/2", EXCLUSIVE ADAPTADOR SOLDÁVEL DE PVC COM FLANGES E ANEL PARA CAIXA DÁGUA
</v>
          </cell>
          <cell r="D2368" t="str">
            <v>UN</v>
          </cell>
          <cell r="E2368">
            <v>39.1</v>
          </cell>
          <cell r="F2368" t="str">
            <v>ED-50303</v>
          </cell>
          <cell r="G2368"/>
        </row>
        <row r="2369">
          <cell r="A2369" t="str">
            <v>ED-50308</v>
          </cell>
          <cell r="B2369" t="str">
            <v>MET-BOI-023</v>
          </cell>
          <cell r="C2369" t="str">
            <v>TORNEIRA DE BOIA, TIPO ROSCÁVEL 2", EXCLUSIVE ADAPTADOR SOLDÁVEL DE PVC COM FLANGES E ANEL PARA CAIXA DÁGUA</v>
          </cell>
          <cell r="D2369" t="str">
            <v>UN</v>
          </cell>
          <cell r="E2369">
            <v>112.46</v>
          </cell>
          <cell r="F2369" t="str">
            <v>ED-50308</v>
          </cell>
          <cell r="G2369"/>
        </row>
        <row r="2370">
          <cell r="A2370" t="str">
            <v>ED-50304</v>
          </cell>
          <cell r="B2370" t="str">
            <v>MET-BOI-015</v>
          </cell>
          <cell r="C2370" t="str">
            <v>TORNEIRA DE BOIA, TIPO ROSCÁVEL 3/4", EXCLUSIVE ADAPTADOR SOLDÁVEL DE PVC COM FLANGES E ANEL PARA CAIXA DÁGUA</v>
          </cell>
          <cell r="D2370" t="str">
            <v>UN</v>
          </cell>
          <cell r="E2370">
            <v>30.26</v>
          </cell>
          <cell r="F2370" t="str">
            <v>ED-50304</v>
          </cell>
          <cell r="G2370"/>
        </row>
        <row r="2371">
          <cell r="A2371" t="str">
            <v>24.20</v>
          </cell>
          <cell r="B2371">
            <v>8997</v>
          </cell>
          <cell r="C2371" t="str">
            <v>ABERTURA DE POÇO</v>
          </cell>
          <cell r="D2371" t="str">
            <v/>
          </cell>
          <cell r="E2371"/>
          <cell r="F2371" t="str">
            <v>24.20</v>
          </cell>
          <cell r="G2371"/>
        </row>
        <row r="2372">
          <cell r="A2372" t="str">
            <v>ED-48151</v>
          </cell>
          <cell r="B2372" t="str">
            <v>ABE-POC-005</v>
          </cell>
          <cell r="C2372" t="str">
            <v>ABERTURA MANUAL DE POÇO COM PROFUNDIDADE &lt;= 2,00M, DIÂMETRO DE 1,20M, INCLUSIVE AFASTAMENTO DO MATERIAL ESCAVADO</v>
          </cell>
          <cell r="D2372" t="str">
            <v>M</v>
          </cell>
          <cell r="E2372">
            <v>148.88</v>
          </cell>
          <cell r="F2372" t="str">
            <v>ED-48151</v>
          </cell>
          <cell r="G2372"/>
        </row>
        <row r="2373">
          <cell r="A2373" t="str">
            <v>ED-48152</v>
          </cell>
          <cell r="B2373" t="str">
            <v>ABE-POC-010</v>
          </cell>
          <cell r="C2373" t="str">
            <v>ABERTURA MANUAL DE POÇO COM PROFUNDIDADE &gt; 2,00M, DIÂMETRO DE 1,20M, INCLUSIVE AFASTAMENTO DO MATERIAL ESCAVADO</v>
          </cell>
          <cell r="D2373" t="str">
            <v>M</v>
          </cell>
          <cell r="E2373">
            <v>190.93</v>
          </cell>
          <cell r="F2373" t="str">
            <v>ED-48152</v>
          </cell>
          <cell r="G2373"/>
        </row>
        <row r="2374">
          <cell r="A2374" t="str">
            <v>ED-48154</v>
          </cell>
          <cell r="B2374" t="str">
            <v>ABE-REV-010</v>
          </cell>
          <cell r="C2374" t="str">
            <v>REVESTIMENTO DE CISTERNA COM 1/2 TIJOLO MACIÇO REQUEIMADO</v>
          </cell>
          <cell r="D2374" t="str">
            <v>U</v>
          </cell>
          <cell r="E2374">
            <v>716.79</v>
          </cell>
          <cell r="F2374" t="str">
            <v>ED-48154</v>
          </cell>
          <cell r="G2374"/>
        </row>
        <row r="2375">
          <cell r="A2375" t="str">
            <v>ED-48153</v>
          </cell>
          <cell r="B2375" t="str">
            <v>ABE-REV-005</v>
          </cell>
          <cell r="C2375" t="str">
            <v>REVESTIMENTO DE POÇO COM ANÉIS DE CONCRETO, D = 1,20 M</v>
          </cell>
          <cell r="D2375" t="str">
            <v>U</v>
          </cell>
          <cell r="E2375">
            <v>757.4</v>
          </cell>
          <cell r="F2375" t="str">
            <v>ED-48153</v>
          </cell>
          <cell r="G2375"/>
        </row>
        <row r="2376">
          <cell r="A2376" t="str">
            <v>24.21</v>
          </cell>
          <cell r="B2376">
            <v>8998</v>
          </cell>
          <cell r="C2376" t="str">
            <v>FOSSA SÉPTICA</v>
          </cell>
          <cell r="D2376" t="str">
            <v/>
          </cell>
          <cell r="E2376"/>
          <cell r="F2376" t="str">
            <v>24.21</v>
          </cell>
          <cell r="G2376"/>
        </row>
        <row r="2377">
          <cell r="A2377" t="str">
            <v>ED-48145</v>
          </cell>
          <cell r="B2377" t="str">
            <v>ABE-FIL-005</v>
          </cell>
          <cell r="C2377" t="str">
            <v>FILTROS ANAERÓBICOS COM DIÂMETRO 250 CM E PROFUNDIDADE ÚTIL DE 160 CM, INSTALADOS, INCLUSIVE BOTA FORA DE MATERIAL ESCAVADO</v>
          </cell>
          <cell r="D2377" t="str">
            <v>U</v>
          </cell>
          <cell r="E2377">
            <v>3870.75</v>
          </cell>
          <cell r="F2377" t="str">
            <v>ED-48145</v>
          </cell>
          <cell r="G2377"/>
        </row>
        <row r="2378">
          <cell r="A2378" t="str">
            <v>ED-48146</v>
          </cell>
          <cell r="B2378" t="str">
            <v>ABE-FOS-005</v>
          </cell>
          <cell r="C2378" t="str">
            <v>FOSSA SÉPTICA PARA 1500 L/DIA, DE CONCRETO, INSTALADA (15 PESSOAS), INCLUSIVE BOTA FORA DE MATERIAL ESCAVADO</v>
          </cell>
          <cell r="D2378" t="str">
            <v>U</v>
          </cell>
          <cell r="E2378">
            <v>1196.97</v>
          </cell>
          <cell r="F2378" t="str">
            <v>ED-48146</v>
          </cell>
          <cell r="G2378"/>
        </row>
        <row r="2379">
          <cell r="A2379" t="str">
            <v>ED-48147</v>
          </cell>
          <cell r="B2379" t="str">
            <v>ABE-FOS-010</v>
          </cell>
          <cell r="C2379" t="str">
            <v>FOSSA SÉPTICA PARA 2250 L/DIA, DE CONCRETO, INSTALADA (30 PESSOAS), INCLUSIVE BOTA FORA DE MATERIAL ESCAVADO</v>
          </cell>
          <cell r="D2379" t="str">
            <v>U</v>
          </cell>
          <cell r="E2379">
            <v>1722.34</v>
          </cell>
          <cell r="F2379" t="str">
            <v>ED-48147</v>
          </cell>
          <cell r="G2379"/>
        </row>
        <row r="2380">
          <cell r="A2380" t="str">
            <v>ED-48148</v>
          </cell>
          <cell r="B2380" t="str">
            <v>ABE-FOS-015</v>
          </cell>
          <cell r="C2380" t="str">
            <v>FOSSA SÉPTICA PARA 3000 L/DIA, DE CONCRETO, INSTALADA (40 PESSOAS), INCLUSIVE BOTA FORA DE MATERIAL ESCAVADO</v>
          </cell>
          <cell r="D2380" t="str">
            <v>U</v>
          </cell>
          <cell r="E2380">
            <v>1966.04</v>
          </cell>
          <cell r="F2380" t="str">
            <v>ED-48148</v>
          </cell>
          <cell r="G2380"/>
        </row>
        <row r="2381">
          <cell r="A2381" t="str">
            <v>ED-48149</v>
          </cell>
          <cell r="B2381" t="str">
            <v>ABE-FOS-020</v>
          </cell>
          <cell r="C2381" t="str">
            <v>FOSSA SÉPTICA PARA 3750 L/DIA, DE CONCRETO, INSTALADA (100 PESSOAS), INCLUSIVE BOTA FORA DE MATERIAL ESCAVADO</v>
          </cell>
          <cell r="D2381" t="str">
            <v>U</v>
          </cell>
          <cell r="E2381">
            <v>2228.73</v>
          </cell>
          <cell r="F2381" t="str">
            <v>ED-48149</v>
          </cell>
          <cell r="G2381"/>
        </row>
        <row r="2382">
          <cell r="A2382" t="str">
            <v>25.</v>
          </cell>
          <cell r="B2382">
            <v>8686</v>
          </cell>
          <cell r="C2382" t="str">
            <v>DRENAGEM</v>
          </cell>
          <cell r="D2382" t="str">
            <v/>
          </cell>
          <cell r="E2382"/>
          <cell r="F2382" t="str">
            <v>25.</v>
          </cell>
          <cell r="G2382"/>
        </row>
        <row r="2383">
          <cell r="A2383" t="str">
            <v>25.01</v>
          </cell>
          <cell r="B2383">
            <v>9000</v>
          </cell>
          <cell r="C2383" t="str">
            <v>CANALETA PRÉ-MOLDADA</v>
          </cell>
          <cell r="D2383" t="str">
            <v/>
          </cell>
          <cell r="E2383"/>
          <cell r="F2383" t="str">
            <v>25.01</v>
          </cell>
          <cell r="G2383"/>
        </row>
        <row r="2384">
          <cell r="A2384" t="str">
            <v>ED-48552</v>
          </cell>
          <cell r="B2384" t="str">
            <v>DRE-CAN-005</v>
          </cell>
          <cell r="C2384" t="str">
            <v>CANALETA PARA DRENAGEM, PRÉ-MOLDADA, TIPO MEIA CANA, DIÂMETRO 30CM, EXCLUSIVE TAMPA, INCLUSIVE ASSENTAMENTO EM ARGAMASSA, TRAÇO 1:3 (CIMENTO E AREIA), ESCAVAÇÃO, TRANSPORTE E RETIRADA DO MATERIAL ESCAVADO (EM CAÇAMBA)</v>
          </cell>
          <cell r="D2384" t="str">
            <v>M</v>
          </cell>
          <cell r="E2384">
            <v>52.54</v>
          </cell>
          <cell r="F2384" t="str">
            <v>ED-48552</v>
          </cell>
          <cell r="G2384"/>
        </row>
        <row r="2385">
          <cell r="A2385" t="str">
            <v>ED-48553</v>
          </cell>
          <cell r="B2385" t="str">
            <v>DRE-CAN-010</v>
          </cell>
          <cell r="C2385" t="str">
            <v>CANALETA PARA DRENAGEM, PRÉ-MOLDADA, TIPO MEIA CANA, DIÂMETRO 40CM, EXCLUSIVE TAMPA, INCLUSIVE ASSENTAMENTO EM ARGAMASSA, TRAÇO 1:3 (CIMENTO E AREIA), ESCAVAÇÃO, TRANSPORTE E RETIRADA DO MATERIAL ESCAVADO (EM CAÇAMBA)</v>
          </cell>
          <cell r="D2385" t="str">
            <v>M</v>
          </cell>
          <cell r="E2385">
            <v>71.52</v>
          </cell>
          <cell r="F2385" t="str">
            <v>ED-48553</v>
          </cell>
          <cell r="G2385"/>
        </row>
        <row r="2386">
          <cell r="A2386" t="str">
            <v>ED-48554</v>
          </cell>
          <cell r="B2386" t="str">
            <v>DRE-CAN-015</v>
          </cell>
          <cell r="C2386" t="str">
            <v>CANALETA PARA DRENAGEM, PRÉ-MOLDADA, TIPO MEIA CANA, DIÂMETRO 50CM, EXCLUSIVE TAMPA, INCLUSIVE ASSENTAMENTO EM ARGAMASSA, TRAÇO 1:3 (CIMENTO E AREIA), ESCAVAÇÃO, TRANSPORTE E RETIRADA DO MATERIAL ESCAVADO (EM CAÇAMBA)</v>
          </cell>
          <cell r="D2386" t="str">
            <v>M</v>
          </cell>
          <cell r="E2386">
            <v>97.41</v>
          </cell>
          <cell r="F2386" t="str">
            <v>ED-48554</v>
          </cell>
          <cell r="G2386"/>
        </row>
        <row r="2387">
          <cell r="A2387" t="str">
            <v>ED-48555</v>
          </cell>
          <cell r="B2387" t="str">
            <v>DRE-CAN-020</v>
          </cell>
          <cell r="C2387" t="str">
            <v>CANALETA PARA DRENAGEM, PRÉ-MOLDADA, TIPO MEIA CANA, DIÂMETRO 60CM, EXCLUSIVE TAMPA, INCLUSIVE ASSENTAMENTO EM ARGAMASSA, TRAÇO 1:3 (CIMENTO E AREIA), ESCAVAÇÃO, TRANSPORTE E RETIRADA DO MATERIAL ESCAVADO (EM CAÇAMBA)</v>
          </cell>
          <cell r="D2387" t="str">
            <v>M</v>
          </cell>
          <cell r="E2387">
            <v>120.12</v>
          </cell>
          <cell r="F2387" t="str">
            <v>ED-48555</v>
          </cell>
          <cell r="G2387"/>
        </row>
        <row r="2388">
          <cell r="A2388" t="str">
            <v>ED-48562</v>
          </cell>
          <cell r="B2388" t="str">
            <v>DRE-CAN-060</v>
          </cell>
          <cell r="C2388" t="str">
            <v xml:space="preserve">CANALETA SANITÁRIA, SEÇÃO 5X8CM, EM ARGAMASSA, TRAÇO 1:3 (CIMENTO E AREIA) COM ADITIVO IMPERMEABILIZANTE, EXCLUSIVE TAMPA, INCLUSIVE CORTE NO PISO, TRANSPORTE E RETIRADA DO MATERIAL DEMOLIDO (EM CAÇAMBA)
</v>
          </cell>
          <cell r="D2388" t="str">
            <v>M</v>
          </cell>
          <cell r="E2388">
            <v>22.44</v>
          </cell>
          <cell r="F2388" t="str">
            <v>ED-48562</v>
          </cell>
          <cell r="G2388"/>
        </row>
        <row r="2389">
          <cell r="A2389" t="str">
            <v>25.02</v>
          </cell>
          <cell r="B2389">
            <v>9001</v>
          </cell>
          <cell r="C2389" t="str">
            <v>CANALETA DE CONCRETO MOLDADA IN-LOCO</v>
          </cell>
          <cell r="D2389" t="str">
            <v/>
          </cell>
          <cell r="E2389"/>
          <cell r="F2389" t="str">
            <v>25.02</v>
          </cell>
          <cell r="G2389"/>
        </row>
        <row r="2390">
          <cell r="A2390" t="str">
            <v>ED-14720</v>
          </cell>
          <cell r="B2390" t="str">
            <v>-</v>
          </cell>
          <cell r="C2390" t="str">
            <v>CANALETA PARA DRENAGEM, EM CONCRETO COM FCK 15MPA, MOLDADA IN LOCO, SEÇÃO 15X15CM, FORMA EM CONTRA BARRANCO, EXCLUSIVE TAMPA, INCLUSIVE ESCAVAÇÃO, REATERRO COM TRANSPORTE E RETIRADA DO MATERIAL ESCAVADO (EM CAÇAMBA)</v>
          </cell>
          <cell r="D2390" t="str">
            <v>M</v>
          </cell>
          <cell r="E2390">
            <v>47.29</v>
          </cell>
          <cell r="F2390" t="str">
            <v>ED-14720</v>
          </cell>
          <cell r="G2390"/>
        </row>
        <row r="2391">
          <cell r="A2391" t="str">
            <v>ED-14740</v>
          </cell>
          <cell r="B2391" t="str">
            <v>-</v>
          </cell>
          <cell r="C2391" t="str">
            <v>CANALETA PARA DRENAGEM, EM CONCRETO COM FCK 15MPA, MOLDADA IN LOCO, SEÇÃO 15X15CM, FORMA EM MADEIRA, EXCLUSIVE TAMPA, INCLUSIVE ESCAVAÇÃO, REATERRO COM TRANSPORTE E RETIRADA DO MATERIAL ESCAVADO (EM CAÇAMBA)</v>
          </cell>
          <cell r="D2391" t="str">
            <v>M</v>
          </cell>
          <cell r="E2391">
            <v>85.93</v>
          </cell>
          <cell r="F2391" t="str">
            <v>ED-14740</v>
          </cell>
          <cell r="G2391"/>
        </row>
        <row r="2392">
          <cell r="A2392" t="str">
            <v>ED-14721</v>
          </cell>
          <cell r="B2392" t="str">
            <v>-</v>
          </cell>
          <cell r="C2392" t="str">
            <v>CANALETA PARA DRENAGEM, EM CONCRETO COM FCK 15MPA, MOLDADA IN LOCO, SEÇÃO 20X20CM, FORMA EM CONTRA BARRANCO, EXCLUSIVE TAMPA, INCLUSIVE ESCAVAÇÃO, REATERRO COM TRANSPORTE E RETIRADA DO MATERIAL ESCAVADO (EM CAÇAMBA)</v>
          </cell>
          <cell r="D2392" t="str">
            <v>M</v>
          </cell>
          <cell r="E2392">
            <v>60.8</v>
          </cell>
          <cell r="F2392" t="str">
            <v>ED-14721</v>
          </cell>
          <cell r="G2392"/>
        </row>
        <row r="2393">
          <cell r="A2393" t="str">
            <v>ED-14741</v>
          </cell>
          <cell r="B2393" t="str">
            <v>-</v>
          </cell>
          <cell r="C2393" t="str">
            <v>CANALETA PARA DRENAGEM, EM CONCRETO COM FCK 15MPA, MOLDADA IN LOCO, SEÇÃO 20X20CM, FORMA EM MADEIRA, EXCLUSIVE TAMPA, INCLUSIVE ESCAVAÇÃO, REATERRO COM TRANSPORTE E RETIRADA DO MATERIAL ESCAVADO (EM CAÇAMBA)</v>
          </cell>
          <cell r="D2393" t="str">
            <v>M</v>
          </cell>
          <cell r="E2393">
            <v>105.61</v>
          </cell>
          <cell r="F2393" t="str">
            <v>ED-14741</v>
          </cell>
          <cell r="G2393"/>
        </row>
        <row r="2394">
          <cell r="A2394" t="str">
            <v>ED-14725</v>
          </cell>
          <cell r="B2394" t="str">
            <v>-</v>
          </cell>
          <cell r="C2394"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394" t="str">
            <v>M</v>
          </cell>
          <cell r="E2394">
            <v>247.42</v>
          </cell>
          <cell r="F2394" t="str">
            <v>ED-14725</v>
          </cell>
          <cell r="G2394"/>
        </row>
        <row r="2395">
          <cell r="A2395" t="str">
            <v>ED-14726</v>
          </cell>
          <cell r="B2395" t="str">
            <v>-</v>
          </cell>
          <cell r="C2395"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2395" t="str">
            <v>M</v>
          </cell>
          <cell r="E2395">
            <v>117.72</v>
          </cell>
          <cell r="F2395" t="str">
            <v>ED-14726</v>
          </cell>
          <cell r="G2395"/>
        </row>
        <row r="2396">
          <cell r="A2396" t="str">
            <v>ED-14728</v>
          </cell>
          <cell r="B2396" t="str">
            <v>-</v>
          </cell>
          <cell r="C2396" t="str">
            <v>CANALETA PARA DRENAGEM, EM CONCRETO COM FCK 15MPA, MOLDADA IN LOCO, SEÇÃO 30X20CM, FORMA EM CONTRA BARRANCO, EXCLUSIVE TAMPA, INCLUSIVE ESCAVAÇÃO, REATERRO COM TRANSPORTE E RETIRADA DO MATERIAL ESCAVADO (EM CAÇAMBA)</v>
          </cell>
          <cell r="D2396" t="str">
            <v>M</v>
          </cell>
          <cell r="E2396">
            <v>80.41</v>
          </cell>
          <cell r="F2396" t="str">
            <v>ED-14728</v>
          </cell>
          <cell r="G2396"/>
        </row>
        <row r="2397">
          <cell r="A2397" t="str">
            <v>ED-14746</v>
          </cell>
          <cell r="B2397" t="str">
            <v>-</v>
          </cell>
          <cell r="C2397"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397" t="str">
            <v>M</v>
          </cell>
          <cell r="E2397">
            <v>304.61</v>
          </cell>
          <cell r="F2397" t="str">
            <v>ED-14746</v>
          </cell>
          <cell r="G2397"/>
        </row>
        <row r="2398">
          <cell r="A2398" t="str">
            <v>ED-14747</v>
          </cell>
          <cell r="B2398" t="str">
            <v>-</v>
          </cell>
          <cell r="C2398" t="str">
            <v>CANALETA PARA DRENAGEM, EM CONCRETO COM FCK 15MPA, MOLDADA IN LOCO, SEÇÃO 30X20CM, FORMA EM MADEIRA, COM TAMPA EM CONCRETO PARA TRÂNSITO DE PEDESTRE, INCLUSIVE ESCAVAÇÃO, REATERRO COM TRANSPORTE E RETIRADA DO MATERIAL ESCAVADO (EM CAÇAMBA)</v>
          </cell>
          <cell r="D2398" t="str">
            <v>M</v>
          </cell>
          <cell r="E2398">
            <v>174.91</v>
          </cell>
          <cell r="F2398" t="str">
            <v>ED-14747</v>
          </cell>
          <cell r="G2398"/>
        </row>
        <row r="2399">
          <cell r="A2399" t="str">
            <v>ED-14748</v>
          </cell>
          <cell r="B2399" t="str">
            <v>-</v>
          </cell>
          <cell r="C2399" t="str">
            <v>CANALETA PARA DRENAGEM, EM CONCRETO COM FCK 15MPA, MOLDADA IN LOCO, SEÇÃO 30X20CM, FORMA EM MADEIRA, EXCLUSIVE TAMPA, INCLUSIVE ESCAVAÇÃO, REATERRO COM TRANSPORTE E RETIRADA DO MATERIAL ESCAVADO (EM CAÇAMBA)</v>
          </cell>
          <cell r="D2399" t="str">
            <v>M</v>
          </cell>
          <cell r="E2399">
            <v>329.58</v>
          </cell>
          <cell r="F2399" t="str">
            <v>ED-14748</v>
          </cell>
          <cell r="G2399"/>
        </row>
        <row r="2400">
          <cell r="A2400" t="str">
            <v>ED-14718</v>
          </cell>
          <cell r="B2400" t="str">
            <v>-</v>
          </cell>
          <cell r="C2400"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D2400" t="str">
            <v>M</v>
          </cell>
          <cell r="E2400">
            <v>256.01</v>
          </cell>
          <cell r="F2400" t="str">
            <v>ED-14718</v>
          </cell>
          <cell r="G2400"/>
        </row>
        <row r="2401">
          <cell r="A2401" t="str">
            <v>ED-14719</v>
          </cell>
          <cell r="B2401" t="str">
            <v>-</v>
          </cell>
          <cell r="C2401" t="str">
            <v>CANALETA PARA DRENAGEM, EM CONCRETO COM FCK 15MPA, MOLDADA IN LOCO, SEÇÃO 30X30CM, FORMA EM CONTRA BARRANCO, COM TAMPA EM CONCRETO  PARA TRÂNSITO DE PEDESTRE, INCLUSIVE ESCAVAÇÃO, REATERRO COM TRANSPORTE E RETIRADA DO MATERIAL ESCAVADO (EM CAÇAMBA)</v>
          </cell>
          <cell r="D2401" t="str">
            <v>M</v>
          </cell>
          <cell r="E2401">
            <v>126.31</v>
          </cell>
          <cell r="F2401" t="str">
            <v>ED-14719</v>
          </cell>
          <cell r="G2401"/>
        </row>
        <row r="2402">
          <cell r="A2402" t="str">
            <v>ED-14722</v>
          </cell>
          <cell r="B2402" t="str">
            <v>-</v>
          </cell>
          <cell r="C2402" t="str">
            <v>CANALETA PARA DRENAGEM, EM CONCRETO COM FCK 15MPA, MOLDADA IN LOCO, SEÇÃO 30X30CM, FORMA EM CONTRA BARRANCO, EXCLUSIVE TAMPA, INCLUSIVE ESCAVAÇÃO, REATERRO COM TRANSPORTE E RETIRADA DO MATERIAL ESCAVADO (EM CAÇAMBA)</v>
          </cell>
          <cell r="D2402" t="str">
            <v>M</v>
          </cell>
          <cell r="E2402">
            <v>89</v>
          </cell>
          <cell r="F2402" t="str">
            <v>ED-14722</v>
          </cell>
          <cell r="G2402"/>
        </row>
        <row r="2403">
          <cell r="A2403" t="str">
            <v>ED-14737</v>
          </cell>
          <cell r="B2403" t="str">
            <v>-</v>
          </cell>
          <cell r="C2403"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D2403" t="str">
            <v>M</v>
          </cell>
          <cell r="E2403">
            <v>313.2</v>
          </cell>
          <cell r="F2403" t="str">
            <v>ED-14737</v>
          </cell>
          <cell r="G2403"/>
        </row>
        <row r="2404">
          <cell r="A2404" t="str">
            <v>ED-14739</v>
          </cell>
          <cell r="B2404" t="str">
            <v>-</v>
          </cell>
          <cell r="C2404" t="str">
            <v>CANALETA PARA DRENAGEM, EM CONCRETO COM FCK 15MPA, MOLDADA IN LOCO, SEÇÃO 30X30CM, FORMA EM MADEIRA, COM TAMPA EM CONCRETO  PARA TRÂNSITO DE PEDESTRE, INCLUSIVE ESCAVAÇÃO, REATERRO COM TRANSPORTE E RETIRADA DO MATERIAL ESCAVADO (EM CAÇAMBA)</v>
          </cell>
          <cell r="D2404" t="str">
            <v>M</v>
          </cell>
          <cell r="E2404">
            <v>183.5</v>
          </cell>
          <cell r="F2404" t="str">
            <v>ED-14739</v>
          </cell>
          <cell r="G2404"/>
        </row>
        <row r="2405">
          <cell r="A2405" t="str">
            <v>ED-14742</v>
          </cell>
          <cell r="B2405" t="str">
            <v>-</v>
          </cell>
          <cell r="C2405" t="str">
            <v>CANALETA PARA DRENAGEM, EM CONCRETO COM FCK 15MPA, MOLDADA IN LOCO, SEÇÃO 30X30CM, FORMA EM MADEIRA, EXCLUSIVE TAMPA, INCLUSIVE ESCAVAÇÃO, REATERRO COM TRANSPORTE E RETIRADA DO MATERIAL ESCAVADO (EM CAÇAMBA)</v>
          </cell>
          <cell r="D2405" t="str">
            <v>M</v>
          </cell>
          <cell r="E2405">
            <v>146.19</v>
          </cell>
          <cell r="F2405" t="str">
            <v>ED-14742</v>
          </cell>
          <cell r="G2405"/>
        </row>
        <row r="2406">
          <cell r="A2406" t="str">
            <v>ED-14581</v>
          </cell>
          <cell r="B2406" t="str">
            <v>-</v>
          </cell>
          <cell r="C2406" t="str">
            <v>CANALETA PARA DRENAGEM, EM CONCRETO COM FCK 15MPA, MOLDADA IN LOCO, SEÇÃO 40X40CM, FORMA EM CONTRA BARRANCO, EXCLUSIVE TAMPA, INCLUSIVE ESCAVAÇÃO, REATERRO COM TRANSPORTE E RETIRADA DO MATERIAL ESCAVADO (EM CAÇAMBA)</v>
          </cell>
          <cell r="D2406" t="str">
            <v>M</v>
          </cell>
          <cell r="E2406">
            <v>198.38</v>
          </cell>
          <cell r="F2406" t="str">
            <v>ED-14581</v>
          </cell>
          <cell r="G2406"/>
        </row>
        <row r="2407">
          <cell r="A2407" t="str">
            <v>ED-14743</v>
          </cell>
          <cell r="B2407" t="str">
            <v>-</v>
          </cell>
          <cell r="C2407" t="str">
            <v>CANALETA PARA DRENAGEM, EM CONCRETO COM FCK 15MPA, MOLDADA IN LOCO, SEÇÃO 40X40CM, FORMA EM MADEIRA, EXCLUSIVE TAMPA, INCLUSIVE ESCAVAÇÃO, REATERRO COM TRANSPORTE E RETIRADA DO MATERIAL ESCAVADO (EM CAÇAMBA)</v>
          </cell>
          <cell r="D2407" t="str">
            <v>M</v>
          </cell>
          <cell r="E2407">
            <v>259.02</v>
          </cell>
          <cell r="F2407" t="str">
            <v>ED-14743</v>
          </cell>
          <cell r="G2407"/>
        </row>
        <row r="2408">
          <cell r="A2408" t="str">
            <v>ED-14723</v>
          </cell>
          <cell r="B2408" t="str">
            <v>-</v>
          </cell>
          <cell r="C2408" t="str">
            <v>CANALETA PARA DRENAGEM, EM CONCRETO COM FCK 15MPA, MOLDADA IN LOCO, SEÇÃO 60X60CM, FORMA EM CONTRA BARRANCO, EXCLUSIVE TAMPA, INCLUSIVE ESCAVAÇÃO, REATERRO COM TRANSPORTE E RETIRADA DO MATERIAL ESCAVADO (EM CAÇAMBA)</v>
          </cell>
          <cell r="D2408" t="str">
            <v>M</v>
          </cell>
          <cell r="E2408">
            <v>301.97000000000003</v>
          </cell>
          <cell r="F2408" t="str">
            <v>ED-14723</v>
          </cell>
          <cell r="G2408"/>
        </row>
        <row r="2409">
          <cell r="A2409" t="str">
            <v>ED-14744</v>
          </cell>
          <cell r="B2409" t="str">
            <v>-</v>
          </cell>
          <cell r="C2409" t="str">
            <v>CANALETA PARA DRENAGEM, EM CONCRETO COM FCK 15MPA, MOLDADA IN LOCO, SEÇÃO 60X60CM, FORMA EM MADEIRA, EXCLUSIVE TAMPA, INCLUSIVE ESCAVAÇÃO, REATERRO COM TRANSPORTE E RETIRADA DO MATERIAL ESCAVADO (EM CAÇAMBA)</v>
          </cell>
          <cell r="D2409" t="str">
            <v>M</v>
          </cell>
          <cell r="E2409">
            <v>402.79</v>
          </cell>
          <cell r="F2409" t="str">
            <v>ED-14744</v>
          </cell>
          <cell r="G2409"/>
        </row>
        <row r="2410">
          <cell r="A2410" t="str">
            <v>ED-14724</v>
          </cell>
          <cell r="B2410" t="str">
            <v>-</v>
          </cell>
          <cell r="C2410" t="str">
            <v>CANALETA PARA DRENAGEM, EM CONCRETO COM FCK 15MPA, MOLDADA IN LOCO, SEÇÃO 90X90CM, FORMA EM CONTRA BARRANCO, EXCLUSIVE TAMPA, INCLUSIVE ESCAVAÇÃO, REATERRO COM TRANSPORTE E RETIRADA DO MATERIAL ESCAVADO (EM CAÇAMBA)</v>
          </cell>
          <cell r="D2410" t="str">
            <v>M</v>
          </cell>
          <cell r="E2410">
            <v>586.28</v>
          </cell>
          <cell r="F2410" t="str">
            <v>ED-14724</v>
          </cell>
          <cell r="G2410"/>
        </row>
        <row r="2411">
          <cell r="A2411" t="str">
            <v>ED-14745</v>
          </cell>
          <cell r="B2411" t="str">
            <v>-</v>
          </cell>
          <cell r="C2411" t="str">
            <v>CANALETA PARA DRENAGEM, EM CONCRETO COM FCK 15MPA, MOLDADA IN LOCO, SEÇÃO 90X90CM, FORMA EM MADEIRA, EXCLUSIVE TAMPA, INCLUSIVE ESCAVAÇÃO, REATERRO COM TRANSPORTE E RETIRADA DO MATERIAL ESCAVADO (EM CAÇAMBA)</v>
          </cell>
          <cell r="D2411" t="str">
            <v>M</v>
          </cell>
          <cell r="E2411">
            <v>728.52</v>
          </cell>
          <cell r="F2411" t="str">
            <v>ED-14745</v>
          </cell>
          <cell r="G2411"/>
        </row>
        <row r="2412">
          <cell r="A2412" t="str">
            <v>25.03</v>
          </cell>
          <cell r="B2412">
            <v>9002</v>
          </cell>
          <cell r="C2412" t="str">
            <v>TUBULAÇÃO PARA DRENAGEM</v>
          </cell>
          <cell r="D2412" t="str">
            <v/>
          </cell>
          <cell r="E2412"/>
          <cell r="F2412" t="str">
            <v>25.03</v>
          </cell>
          <cell r="G2412"/>
        </row>
        <row r="2413">
          <cell r="A2413" t="str">
            <v>ED-48669</v>
          </cell>
          <cell r="B2413" t="str">
            <v>DRE-TUB-015</v>
          </cell>
          <cell r="C2413" t="str">
            <v>FORNECIMENTO E ASSENTAMENTO DE TUBO PVC RÍGIDO, DRENAGEM/PLUVIAL, PBV - SÉRIE NORMAL, DN 100 MM (4"), INCLUSIVE CONEXÕES</v>
          </cell>
          <cell r="D2413" t="str">
            <v>M</v>
          </cell>
          <cell r="E2413">
            <v>41.18</v>
          </cell>
          <cell r="F2413" t="str">
            <v>ED-48669</v>
          </cell>
          <cell r="G2413"/>
        </row>
        <row r="2414">
          <cell r="A2414" t="str">
            <v>ED-48670</v>
          </cell>
          <cell r="B2414" t="str">
            <v>DRE-TUB-020</v>
          </cell>
          <cell r="C2414" t="str">
            <v>FORNECIMENTO E ASSENTAMENTO DE TUBO PVC RÍGIDO, DRENAGEM/PLUVIAL, PBV - SÉRIE NORMAL, DN 150 MM (6"), INCLUSIVE CONEXÕES</v>
          </cell>
          <cell r="D2414" t="str">
            <v>M</v>
          </cell>
          <cell r="E2414">
            <v>68.92</v>
          </cell>
          <cell r="F2414" t="str">
            <v>ED-48670</v>
          </cell>
          <cell r="G2414"/>
        </row>
        <row r="2415">
          <cell r="A2415" t="str">
            <v>ED-48671</v>
          </cell>
          <cell r="B2415" t="str">
            <v>DRE-TUB-025</v>
          </cell>
          <cell r="C2415" t="str">
            <v>FORNECIMENTO E ASSENTAMENTO DE TUBO PVC RÍGIDO, DRENAGEM/PLUVIAL, PBV - SÉRIE NORMAL, DN 200 MM (8"), INCLUSIVE CONEXÕES</v>
          </cell>
          <cell r="D2415" t="str">
            <v>M</v>
          </cell>
          <cell r="E2415">
            <v>111.75</v>
          </cell>
          <cell r="F2415" t="str">
            <v>ED-48671</v>
          </cell>
          <cell r="G2415"/>
        </row>
        <row r="2416">
          <cell r="A2416" t="str">
            <v>ED-48667</v>
          </cell>
          <cell r="B2416" t="str">
            <v>DRE-TUB-005</v>
          </cell>
          <cell r="C2416" t="str">
            <v>FORNECIMENTO E ASSENTAMENTO DE TUBO PVC RÍGIDO, DRENAGEM/PLUVIAL, PBV - SÉRIE NORMAL, DN 50 MM (2"), INCLUSIVE CONEXÕES</v>
          </cell>
          <cell r="D2416" t="str">
            <v>M</v>
          </cell>
          <cell r="E2416">
            <v>27.9</v>
          </cell>
          <cell r="F2416" t="str">
            <v>ED-48667</v>
          </cell>
          <cell r="G2416"/>
        </row>
        <row r="2417">
          <cell r="A2417" t="str">
            <v>ED-48668</v>
          </cell>
          <cell r="B2417" t="str">
            <v>DRE-TUB-010</v>
          </cell>
          <cell r="C2417" t="str">
            <v>FORNECIMENTO E ASSENTAMENTO DE TUBO PVC RÍGIDO, DRENAGEM/PLUVIAL, PBV - SÉRIE NORMAL, DN 75 MM (3"), INCLUSIVE CONEXÕES</v>
          </cell>
          <cell r="D2417" t="str">
            <v>M</v>
          </cell>
          <cell r="E2417">
            <v>35.33</v>
          </cell>
          <cell r="F2417" t="str">
            <v>ED-48668</v>
          </cell>
          <cell r="G2417"/>
        </row>
        <row r="2418">
          <cell r="A2418" t="str">
            <v>25.04</v>
          </cell>
          <cell r="B2418">
            <v>9003</v>
          </cell>
          <cell r="C2418" t="str">
            <v>TUBULAÇÃO PERFURADO EM PVC FLEXÍVEL CORRUGADO</v>
          </cell>
          <cell r="D2418" t="str">
            <v/>
          </cell>
          <cell r="E2418"/>
          <cell r="F2418" t="str">
            <v>25.04</v>
          </cell>
          <cell r="G2418"/>
        </row>
        <row r="2419">
          <cell r="A2419" t="str">
            <v>ED-48689</v>
          </cell>
          <cell r="B2419" t="str">
            <v>DRE-TUB-110</v>
          </cell>
          <cell r="C2419" t="str">
            <v>FORNECIMENTO E ASSENTAMENTO DE TUBO PVC FLEXÍVEL CORRUGADO, PERFURADO, DN 100 MM (4"), PARA DRENAGEM</v>
          </cell>
          <cell r="D2419" t="str">
            <v>M</v>
          </cell>
          <cell r="E2419">
            <v>16.690000000000001</v>
          </cell>
          <cell r="F2419" t="str">
            <v>ED-48689</v>
          </cell>
          <cell r="G2419"/>
        </row>
        <row r="2420">
          <cell r="A2420" t="str">
            <v>ED-48688</v>
          </cell>
          <cell r="B2420" t="str">
            <v>DRE-TUB-105</v>
          </cell>
          <cell r="C2420" t="str">
            <v>FORNECIMENTO E ASSENTAMENTO DE TUBO PVC FLEXÍVEL CORRUGADO, PERFURADO, DN 65 MM (2.1/2"), PARA DRENAGEM</v>
          </cell>
          <cell r="D2420" t="str">
            <v>M</v>
          </cell>
          <cell r="E2420">
            <v>12.06</v>
          </cell>
          <cell r="F2420" t="str">
            <v>ED-48688</v>
          </cell>
          <cell r="G2420"/>
        </row>
        <row r="2421">
          <cell r="A2421" t="str">
            <v>ED-48690</v>
          </cell>
          <cell r="B2421" t="str">
            <v>DRE-TUB-115</v>
          </cell>
          <cell r="C2421" t="str">
            <v>FORNECIMENTO E ASSENTAMENTO DE TUBO PVC RÍGIDO CORRUGADO, PERFURADO, DN 160 MM (6"), PARA DRENAGEM</v>
          </cell>
          <cell r="D2421" t="str">
            <v>M</v>
          </cell>
          <cell r="E2421">
            <v>19.79</v>
          </cell>
          <cell r="F2421" t="str">
            <v>ED-48690</v>
          </cell>
          <cell r="G2421"/>
        </row>
        <row r="2422">
          <cell r="A2422" t="str">
            <v>25.05</v>
          </cell>
          <cell r="B2422">
            <v>9004</v>
          </cell>
          <cell r="C2422" t="str">
            <v>TUBULAÇÃO DE CONCRETO SIMPLES</v>
          </cell>
          <cell r="D2422" t="str">
            <v/>
          </cell>
          <cell r="E2422"/>
          <cell r="F2422" t="str">
            <v>25.05</v>
          </cell>
          <cell r="G2422"/>
        </row>
        <row r="2423">
          <cell r="A2423" t="str">
            <v>ED-48675</v>
          </cell>
          <cell r="B2423" t="str">
            <v>DRE-TUB-040</v>
          </cell>
          <cell r="C2423" t="str">
            <v>FORNECIMENTO, ASSENTAMENTO E REJUNTAMENTO DE TUBO DE CONCRETO SIMPLES PS1 D = 300 MM</v>
          </cell>
          <cell r="D2423" t="str">
            <v>M</v>
          </cell>
          <cell r="E2423">
            <v>64.42</v>
          </cell>
          <cell r="F2423" t="str">
            <v>ED-48675</v>
          </cell>
          <cell r="G2423"/>
        </row>
        <row r="2424">
          <cell r="A2424" t="str">
            <v>ED-48676</v>
          </cell>
          <cell r="B2424" t="str">
            <v>DRE-TUB-045</v>
          </cell>
          <cell r="C2424" t="str">
            <v>FORNECIMENTO, ASSENTAMENTO E REJUNTAMENTO DE TUBO DE CONCRETO SIMPLES PS1 D = 400 MM</v>
          </cell>
          <cell r="D2424" t="str">
            <v>M</v>
          </cell>
          <cell r="E2424">
            <v>88.35</v>
          </cell>
          <cell r="F2424" t="str">
            <v>ED-48676</v>
          </cell>
          <cell r="G2424"/>
        </row>
        <row r="2425">
          <cell r="A2425" t="str">
            <v>ED-48677</v>
          </cell>
          <cell r="B2425" t="str">
            <v>DRE-TUB-050</v>
          </cell>
          <cell r="C2425" t="str">
            <v>FORNECIMENTO, ASSENTAMENTO E REJUNTAMENTO DE TUBO DE CONCRETO SIMPLES PS1 D = 500 MM</v>
          </cell>
          <cell r="D2425" t="str">
            <v>M</v>
          </cell>
          <cell r="E2425">
            <v>122.08</v>
          </cell>
          <cell r="F2425" t="str">
            <v>ED-48677</v>
          </cell>
          <cell r="G2425"/>
        </row>
        <row r="2426">
          <cell r="A2426" t="str">
            <v>ED-48678</v>
          </cell>
          <cell r="B2426" t="str">
            <v>DRE-TUB-055</v>
          </cell>
          <cell r="C2426" t="str">
            <v>FORNECIMENTO, ASSENTAMENTO E REJUNTAMENTO DE TUBO DE CONCRETO SIMPLES PS1 D = 600 MM</v>
          </cell>
          <cell r="D2426" t="str">
            <v>M</v>
          </cell>
          <cell r="E2426">
            <v>154.18</v>
          </cell>
          <cell r="F2426" t="str">
            <v>ED-48678</v>
          </cell>
          <cell r="G2426"/>
        </row>
        <row r="2427">
          <cell r="A2427" t="str">
            <v>ED-48687</v>
          </cell>
          <cell r="B2427" t="str">
            <v>DRE-TUB-100</v>
          </cell>
          <cell r="C2427" t="str">
            <v>TUBO DE CONCRETO PARA DRENO SIMPLES OU POROSO, Ø 150 MM</v>
          </cell>
          <cell r="D2427" t="str">
            <v>M</v>
          </cell>
          <cell r="E2427">
            <v>43.77</v>
          </cell>
          <cell r="F2427" t="str">
            <v>ED-48687</v>
          </cell>
          <cell r="G2427"/>
        </row>
        <row r="2428">
          <cell r="A2428" t="str">
            <v>25.06</v>
          </cell>
          <cell r="B2428">
            <v>9005</v>
          </cell>
          <cell r="C2428" t="str">
            <v>TUBULAÇÃO DE CONCRETO ARMADO</v>
          </cell>
          <cell r="D2428" t="str">
            <v/>
          </cell>
          <cell r="E2428"/>
          <cell r="F2428" t="str">
            <v>25.06</v>
          </cell>
          <cell r="G2428"/>
        </row>
        <row r="2429">
          <cell r="A2429" t="str">
            <v>ED-48684</v>
          </cell>
          <cell r="B2429" t="str">
            <v>DRE-TUB-085</v>
          </cell>
          <cell r="C2429" t="str">
            <v>FORNECIMENTO, ASSENTAMENTO E REJUNTAMENTO DE TUBO DE CONCRETO ARMADO PA1 D = 1000 MM</v>
          </cell>
          <cell r="D2429" t="str">
            <v>M</v>
          </cell>
          <cell r="E2429">
            <v>358.01</v>
          </cell>
          <cell r="F2429" t="str">
            <v>ED-48684</v>
          </cell>
          <cell r="G2429"/>
        </row>
        <row r="2430">
          <cell r="A2430" t="str">
            <v>ED-48685</v>
          </cell>
          <cell r="B2430" t="str">
            <v>DRE-TUB-090</v>
          </cell>
          <cell r="C2430" t="str">
            <v>FORNECIMENTO, ASSENTAMENTO E REJUNTAMENTO DE TUBO DE CONCRETO ARMADO PA1 D = 1200 MM</v>
          </cell>
          <cell r="D2430" t="str">
            <v>M</v>
          </cell>
          <cell r="E2430">
            <v>480.43</v>
          </cell>
          <cell r="F2430" t="str">
            <v>ED-48685</v>
          </cell>
          <cell r="G2430"/>
        </row>
        <row r="2431">
          <cell r="A2431" t="str">
            <v>ED-48686</v>
          </cell>
          <cell r="B2431" t="str">
            <v>DRE-TUB-095</v>
          </cell>
          <cell r="C2431" t="str">
            <v>FORNECIMENTO, ASSENTAMENTO E REJUNTAMENTO DE TUBO DE CONCRETO ARMADO PA1 D = 1500 MM</v>
          </cell>
          <cell r="D2431" t="str">
            <v>M</v>
          </cell>
          <cell r="E2431">
            <v>729.3</v>
          </cell>
          <cell r="F2431" t="str">
            <v>ED-48686</v>
          </cell>
          <cell r="G2431"/>
        </row>
        <row r="2432">
          <cell r="A2432" t="str">
            <v>ED-48679</v>
          </cell>
          <cell r="B2432" t="str">
            <v>DRE-TUB-060</v>
          </cell>
          <cell r="C2432" t="str">
            <v>FORNECIMENTO, ASSENTAMENTO E REJUNTAMENTO DE TUBO DE CONCRETO ARMADO PA1 D = 300 MM</v>
          </cell>
          <cell r="D2432" t="str">
            <v>M</v>
          </cell>
          <cell r="E2432">
            <v>52.52</v>
          </cell>
          <cell r="F2432" t="str">
            <v>ED-48679</v>
          </cell>
          <cell r="G2432"/>
        </row>
        <row r="2433">
          <cell r="A2433" t="str">
            <v>ED-48680</v>
          </cell>
          <cell r="B2433" t="str">
            <v>DRE-TUB-065</v>
          </cell>
          <cell r="C2433" t="str">
            <v>FORNECIMENTO, ASSENTAMENTO E REJUNTAMENTO DE TUBO DE CONCRETO ARMADO PA1 D = 400 MM</v>
          </cell>
          <cell r="D2433" t="str">
            <v>M</v>
          </cell>
          <cell r="E2433">
            <v>79.28</v>
          </cell>
          <cell r="F2433" t="str">
            <v>ED-48680</v>
          </cell>
          <cell r="G2433"/>
        </row>
        <row r="2434">
          <cell r="A2434" t="str">
            <v>ED-48681</v>
          </cell>
          <cell r="B2434" t="str">
            <v>DRE-TUB-070</v>
          </cell>
          <cell r="C2434" t="str">
            <v>FORNECIMENTO, ASSENTAMENTO E REJUNTAMENTO DE TUBO DE CONCRETO ARMADO PA1 D = 500 MM</v>
          </cell>
          <cell r="D2434" t="str">
            <v>M</v>
          </cell>
          <cell r="E2434">
            <v>109.74</v>
          </cell>
          <cell r="F2434" t="str">
            <v>ED-48681</v>
          </cell>
          <cell r="G2434"/>
        </row>
        <row r="2435">
          <cell r="A2435" t="str">
            <v>ED-48682</v>
          </cell>
          <cell r="B2435" t="str">
            <v>DRE-TUB-075</v>
          </cell>
          <cell r="C2435" t="str">
            <v>FORNECIMENTO, ASSENTAMENTO E REJUNTAMENTO DE TUBO DE CONCRETO ARMADO PA1 D = 600 MM</v>
          </cell>
          <cell r="D2435" t="str">
            <v>M</v>
          </cell>
          <cell r="E2435">
            <v>151.03</v>
          </cell>
          <cell r="F2435" t="str">
            <v>ED-48682</v>
          </cell>
          <cell r="G2435"/>
        </row>
        <row r="2436">
          <cell r="A2436" t="str">
            <v>ED-48683</v>
          </cell>
          <cell r="B2436" t="str">
            <v>DRE-TUB-080</v>
          </cell>
          <cell r="C2436" t="str">
            <v>FORNECIMENTO, ASSENTAMENTO E REJUNTAMENTO DE TUBO DE CONCRETO ARMADO PA1 D = 800 MM</v>
          </cell>
          <cell r="D2436" t="str">
            <v>M</v>
          </cell>
          <cell r="E2436">
            <v>251.91</v>
          </cell>
          <cell r="F2436" t="str">
            <v>ED-48683</v>
          </cell>
          <cell r="G2436"/>
        </row>
        <row r="2437">
          <cell r="A2437" t="str">
            <v>25.07</v>
          </cell>
          <cell r="B2437">
            <v>9006</v>
          </cell>
          <cell r="C2437" t="str">
            <v>GALERIA CELULAR</v>
          </cell>
          <cell r="D2437" t="str">
            <v/>
          </cell>
          <cell r="E2437"/>
          <cell r="F2437" t="str">
            <v>25.07</v>
          </cell>
          <cell r="G2437"/>
        </row>
        <row r="2438">
          <cell r="A2438" t="str">
            <v>ED-48611</v>
          </cell>
          <cell r="B2438" t="str">
            <v>DRE-GAL-005</v>
          </cell>
          <cell r="C2438" t="str">
            <v>ALA DE GALERIA CELULAR B = 1,20 M, EXCLUSIVE BOTA FORA</v>
          </cell>
          <cell r="D2438" t="str">
            <v>M</v>
          </cell>
          <cell r="E2438">
            <v>5581.58</v>
          </cell>
          <cell r="F2438" t="str">
            <v>ED-48611</v>
          </cell>
          <cell r="G2438"/>
        </row>
        <row r="2439">
          <cell r="A2439" t="str">
            <v>ED-48612</v>
          </cell>
          <cell r="B2439" t="str">
            <v>DRE-GAL-010</v>
          </cell>
          <cell r="C2439" t="str">
            <v>ALA DE GALERIA CELULAR B = 1,30 M, EXCLUSIVE BOTA FORA</v>
          </cell>
          <cell r="D2439" t="str">
            <v>M</v>
          </cell>
          <cell r="E2439">
            <v>5795.41</v>
          </cell>
          <cell r="F2439" t="str">
            <v>ED-48612</v>
          </cell>
          <cell r="G2439"/>
        </row>
        <row r="2440">
          <cell r="A2440" t="str">
            <v>ED-48613</v>
          </cell>
          <cell r="B2440" t="str">
            <v>DRE-GAL-015</v>
          </cell>
          <cell r="C2440" t="str">
            <v>ALA DE GALERIA CELULAR B = 1,40 M, EXCLUSIVE BOTA FORA</v>
          </cell>
          <cell r="D2440" t="str">
            <v>M</v>
          </cell>
          <cell r="E2440">
            <v>6008.78</v>
          </cell>
          <cell r="F2440" t="str">
            <v>ED-48613</v>
          </cell>
          <cell r="G2440"/>
        </row>
        <row r="2441">
          <cell r="A2441" t="str">
            <v>ED-48614</v>
          </cell>
          <cell r="B2441" t="str">
            <v>DRE-GAL-020</v>
          </cell>
          <cell r="C2441" t="str">
            <v>ALA DE GALERIA CELULAR B = 1,50 M, EXCLUSIVE BOTA FORA</v>
          </cell>
          <cell r="D2441" t="str">
            <v>M</v>
          </cell>
          <cell r="E2441">
            <v>6227.16</v>
          </cell>
          <cell r="F2441" t="str">
            <v>ED-48614</v>
          </cell>
          <cell r="G2441"/>
        </row>
        <row r="2442">
          <cell r="A2442" t="str">
            <v>ED-48615</v>
          </cell>
          <cell r="B2442" t="str">
            <v>DRE-GAL-025</v>
          </cell>
          <cell r="C2442" t="str">
            <v>ALA DE GALERIA CELULAR B = 1,60 M, EXCLUSIVE BOTA FORA</v>
          </cell>
          <cell r="D2442" t="str">
            <v>M</v>
          </cell>
          <cell r="E2442">
            <v>9514.6299999999992</v>
          </cell>
          <cell r="F2442" t="str">
            <v>ED-48615</v>
          </cell>
          <cell r="G2442"/>
        </row>
        <row r="2443">
          <cell r="A2443" t="str">
            <v>ED-48616</v>
          </cell>
          <cell r="B2443" t="str">
            <v>DRE-GAL-030</v>
          </cell>
          <cell r="C2443" t="str">
            <v>ALA DE GALERIA CELULAR B = 1,70 M, EXCLUSIVE BOTA FORA</v>
          </cell>
          <cell r="D2443" t="str">
            <v>M</v>
          </cell>
          <cell r="E2443">
            <v>9801.7900000000009</v>
          </cell>
          <cell r="F2443" t="str">
            <v>ED-48616</v>
          </cell>
          <cell r="G2443"/>
        </row>
        <row r="2444">
          <cell r="A2444" t="str">
            <v>ED-48617</v>
          </cell>
          <cell r="B2444" t="str">
            <v>DRE-GAL-035</v>
          </cell>
          <cell r="C2444" t="str">
            <v>ALA DE GALERIA CELULAR B = 1,80 M, EXCLUSIVE BOTA FORA</v>
          </cell>
          <cell r="D2444" t="str">
            <v>M</v>
          </cell>
          <cell r="E2444">
            <v>10077.76</v>
          </cell>
          <cell r="F2444" t="str">
            <v>ED-48617</v>
          </cell>
          <cell r="G2444"/>
        </row>
        <row r="2445">
          <cell r="A2445" t="str">
            <v>ED-48618</v>
          </cell>
          <cell r="B2445" t="str">
            <v>DRE-GAL-040</v>
          </cell>
          <cell r="C2445" t="str">
            <v>ALA DE GALERIA CELULAR B = 1,90 M, EXCLUSIVE BOTA FORA</v>
          </cell>
          <cell r="D2445" t="str">
            <v>M</v>
          </cell>
          <cell r="E2445">
            <v>10389.1</v>
          </cell>
          <cell r="F2445" t="str">
            <v>ED-48618</v>
          </cell>
          <cell r="G2445"/>
        </row>
        <row r="2446">
          <cell r="A2446" t="str">
            <v>ED-48619</v>
          </cell>
          <cell r="B2446" t="str">
            <v>DRE-GAL-045</v>
          </cell>
          <cell r="C2446" t="str">
            <v>ALA DE GALERIA CELULAR B = 2,00 M, EXCLUSIVE BOTA FORA</v>
          </cell>
          <cell r="D2446" t="str">
            <v>M</v>
          </cell>
          <cell r="E2446">
            <v>10751.89</v>
          </cell>
          <cell r="F2446" t="str">
            <v>ED-48619</v>
          </cell>
          <cell r="G2446"/>
        </row>
        <row r="2447">
          <cell r="A2447" t="str">
            <v>ED-48620</v>
          </cell>
          <cell r="B2447" t="str">
            <v>DRE-GAL-050</v>
          </cell>
          <cell r="C2447" t="str">
            <v>ALA DE GALERIA CELULAR B = 2,10 M, EXCLUSIVE BOTA FORA</v>
          </cell>
          <cell r="D2447" t="str">
            <v>M</v>
          </cell>
          <cell r="E2447">
            <v>11135.29</v>
          </cell>
          <cell r="F2447" t="str">
            <v>ED-48620</v>
          </cell>
          <cell r="G2447"/>
        </row>
        <row r="2448">
          <cell r="A2448" t="str">
            <v>ED-48621</v>
          </cell>
          <cell r="B2448" t="str">
            <v>DRE-GAL-055</v>
          </cell>
          <cell r="C2448" t="str">
            <v>ALA DE GALERIA CELULAR B = 2,20 M, EXCLUSIVE BOTA FORA</v>
          </cell>
          <cell r="D2448" t="str">
            <v>M</v>
          </cell>
          <cell r="E2448">
            <v>11480.99</v>
          </cell>
          <cell r="F2448" t="str">
            <v>ED-48621</v>
          </cell>
          <cell r="G2448"/>
        </row>
        <row r="2449">
          <cell r="A2449" t="str">
            <v>ED-48622</v>
          </cell>
          <cell r="B2449" t="str">
            <v>DRE-GAL-060</v>
          </cell>
          <cell r="C2449" t="str">
            <v>ALA DE GALERIA CELULAR B = 2,30 M, EXCLUSIVE BOTA FORA</v>
          </cell>
          <cell r="D2449" t="str">
            <v>M</v>
          </cell>
          <cell r="E2449">
            <v>11938.94</v>
          </cell>
          <cell r="F2449" t="str">
            <v>ED-48622</v>
          </cell>
          <cell r="G2449"/>
        </row>
        <row r="2450">
          <cell r="A2450" t="str">
            <v>ED-48623</v>
          </cell>
          <cell r="B2450" t="str">
            <v>DRE-GAL-065</v>
          </cell>
          <cell r="C2450" t="str">
            <v>ALA DE GALERIA CELULAR B = 2,40 M, EXCLUSIVE BOTA FORA</v>
          </cell>
          <cell r="D2450" t="str">
            <v>M</v>
          </cell>
          <cell r="E2450">
            <v>12303.14</v>
          </cell>
          <cell r="F2450" t="str">
            <v>ED-48623</v>
          </cell>
          <cell r="G2450"/>
        </row>
        <row r="2451">
          <cell r="A2451" t="str">
            <v>ED-48624</v>
          </cell>
          <cell r="B2451" t="str">
            <v>DRE-GAL-070</v>
          </cell>
          <cell r="C2451" t="str">
            <v>ALA DE GALERIA CELULAR B = 2,50 M, EXCLUSIVE BOTA FORA</v>
          </cell>
          <cell r="D2451" t="str">
            <v>M</v>
          </cell>
          <cell r="E2451">
            <v>12684.2</v>
          </cell>
          <cell r="F2451" t="str">
            <v>ED-48624</v>
          </cell>
          <cell r="G2451"/>
        </row>
        <row r="2452">
          <cell r="A2452" t="str">
            <v>ED-48625</v>
          </cell>
          <cell r="B2452" t="str">
            <v>DRE-GAL-075</v>
          </cell>
          <cell r="C2452" t="str">
            <v>ALA DE GALERIA CELULAR B = 2,60 M, EXCLUSIVE BOTA FORA</v>
          </cell>
          <cell r="D2452" t="str">
            <v>M</v>
          </cell>
          <cell r="E2452">
            <v>13068.32</v>
          </cell>
          <cell r="F2452" t="str">
            <v>ED-48625</v>
          </cell>
          <cell r="G2452"/>
        </row>
        <row r="2453">
          <cell r="A2453" t="str">
            <v>ED-48626</v>
          </cell>
          <cell r="B2453" t="str">
            <v>DRE-GAL-080</v>
          </cell>
          <cell r="C2453" t="str">
            <v>ALA DE GALERIA CELULAR B = 2,70 M, EXCLUSIVE BOTA FORA</v>
          </cell>
          <cell r="D2453" t="str">
            <v>M</v>
          </cell>
          <cell r="E2453">
            <v>13372.88</v>
          </cell>
          <cell r="F2453" t="str">
            <v>ED-48626</v>
          </cell>
          <cell r="G2453"/>
        </row>
        <row r="2454">
          <cell r="A2454" t="str">
            <v>ED-48627</v>
          </cell>
          <cell r="B2454" t="str">
            <v>DRE-GAL-085</v>
          </cell>
          <cell r="C2454" t="str">
            <v>ALA DE GALERIA CELULAR B = 2,80 M, EXCLUSIVE BOTA FORA</v>
          </cell>
          <cell r="D2454" t="str">
            <v>M</v>
          </cell>
          <cell r="E2454">
            <v>13703.21</v>
          </cell>
          <cell r="F2454" t="str">
            <v>ED-48627</v>
          </cell>
          <cell r="G2454"/>
        </row>
        <row r="2455">
          <cell r="A2455" t="str">
            <v>ED-48628</v>
          </cell>
          <cell r="B2455" t="str">
            <v>DRE-GAL-090</v>
          </cell>
          <cell r="C2455" t="str">
            <v>ALA DE GALERIA CELULAR B = 2,90 M, EXCLUSIVE BOTA FORA</v>
          </cell>
          <cell r="D2455" t="str">
            <v>M</v>
          </cell>
          <cell r="E2455">
            <v>14004.35</v>
          </cell>
          <cell r="F2455" t="str">
            <v>ED-48628</v>
          </cell>
          <cell r="G2455"/>
        </row>
        <row r="2456">
          <cell r="A2456" t="str">
            <v>ED-48629</v>
          </cell>
          <cell r="B2456" t="str">
            <v>DRE-GAL-095</v>
          </cell>
          <cell r="C2456" t="str">
            <v>ALA DE GALERIA CELULAR B = 3,00 M, EXCLUSIVE BOTA FORA</v>
          </cell>
          <cell r="D2456" t="str">
            <v>M</v>
          </cell>
          <cell r="E2456">
            <v>14308.15</v>
          </cell>
          <cell r="F2456" t="str">
            <v>ED-48629</v>
          </cell>
          <cell r="G2456"/>
        </row>
        <row r="2457">
          <cell r="A2457" t="str">
            <v>ED-48544</v>
          </cell>
          <cell r="B2457" t="str">
            <v>DRE-ALA-030</v>
          </cell>
          <cell r="C2457" t="str">
            <v>ALA DE REDE TUBULAR DN 1000, EXCLUSIVE BOTA FORA</v>
          </cell>
          <cell r="D2457" t="str">
            <v>U</v>
          </cell>
          <cell r="E2457">
            <v>1416.34</v>
          </cell>
          <cell r="F2457" t="str">
            <v>ED-48544</v>
          </cell>
          <cell r="G2457"/>
        </row>
        <row r="2458">
          <cell r="A2458" t="str">
            <v>ED-48545</v>
          </cell>
          <cell r="B2458" t="str">
            <v>DRE-ALA-035</v>
          </cell>
          <cell r="C2458" t="str">
            <v>ALA DE REDE TUBULAR DN 1100, EXCLUSIVE BOTA FORA</v>
          </cell>
          <cell r="D2458" t="str">
            <v>U</v>
          </cell>
          <cell r="E2458">
            <v>1913.78</v>
          </cell>
          <cell r="F2458" t="str">
            <v>ED-48545</v>
          </cell>
          <cell r="G2458"/>
        </row>
        <row r="2459">
          <cell r="A2459" t="str">
            <v>ED-48546</v>
          </cell>
          <cell r="B2459" t="str">
            <v>DRE-ALA-040</v>
          </cell>
          <cell r="C2459" t="str">
            <v>ALA DE REDE TUBULAR DN 1200, EXCLUSIVE BOTA FORA</v>
          </cell>
          <cell r="D2459" t="str">
            <v>U</v>
          </cell>
          <cell r="E2459">
            <v>2035.24</v>
          </cell>
          <cell r="F2459" t="str">
            <v>ED-48546</v>
          </cell>
          <cell r="G2459"/>
        </row>
        <row r="2460">
          <cell r="A2460" t="str">
            <v>ED-48547</v>
          </cell>
          <cell r="B2460" t="str">
            <v>DRE-ALA-045</v>
          </cell>
          <cell r="C2460" t="str">
            <v>ALA DE REDE TUBULAR DN 1300, EXCLUSIVE BOTA FORA</v>
          </cell>
          <cell r="D2460" t="str">
            <v>U</v>
          </cell>
          <cell r="E2460">
            <v>2533.71</v>
          </cell>
          <cell r="F2460" t="str">
            <v>ED-48547</v>
          </cell>
          <cell r="G2460"/>
        </row>
        <row r="2461">
          <cell r="A2461" t="str">
            <v>ED-48548</v>
          </cell>
          <cell r="B2461" t="str">
            <v>DRE-ALA-050</v>
          </cell>
          <cell r="C2461" t="str">
            <v>ALA DE REDE TUBULAR DN 1500, EXCLUSIVE BOTA FORA</v>
          </cell>
          <cell r="D2461" t="str">
            <v>U</v>
          </cell>
          <cell r="E2461">
            <v>2824.65</v>
          </cell>
          <cell r="F2461" t="str">
            <v>ED-48548</v>
          </cell>
          <cell r="G2461"/>
        </row>
        <row r="2462">
          <cell r="A2462" t="str">
            <v>ED-48539</v>
          </cell>
          <cell r="B2462" t="str">
            <v>DRE-ALA-005</v>
          </cell>
          <cell r="C2462" t="str">
            <v>ALA DE REDE TUBULAR DN 500, EXCLUSIVE BOTA FORA</v>
          </cell>
          <cell r="D2462" t="str">
            <v>U</v>
          </cell>
          <cell r="E2462">
            <v>907.93</v>
          </cell>
          <cell r="F2462" t="str">
            <v>ED-48539</v>
          </cell>
          <cell r="G2462"/>
        </row>
        <row r="2463">
          <cell r="A2463" t="str">
            <v>ED-48540</v>
          </cell>
          <cell r="B2463" t="str">
            <v>DRE-ALA-010</v>
          </cell>
          <cell r="C2463" t="str">
            <v>ALA DE REDE TUBULAR DN 600, EXCLUSIVE BOTA FORA</v>
          </cell>
          <cell r="D2463" t="str">
            <v>U</v>
          </cell>
          <cell r="E2463">
            <v>1012.67</v>
          </cell>
          <cell r="F2463" t="str">
            <v>ED-48540</v>
          </cell>
          <cell r="G2463"/>
        </row>
        <row r="2464">
          <cell r="A2464" t="str">
            <v>ED-48541</v>
          </cell>
          <cell r="B2464" t="str">
            <v>DRE-ALA-015</v>
          </cell>
          <cell r="C2464" t="str">
            <v>ALA DE REDE TUBULAR DN 700, EXCLUSIVE BOTA FORA</v>
          </cell>
          <cell r="D2464" t="str">
            <v>U</v>
          </cell>
          <cell r="E2464">
            <v>1102.01</v>
          </cell>
          <cell r="F2464" t="str">
            <v>ED-48541</v>
          </cell>
          <cell r="G2464"/>
        </row>
        <row r="2465">
          <cell r="A2465" t="str">
            <v>ED-48542</v>
          </cell>
          <cell r="B2465" t="str">
            <v>DRE-ALA-020</v>
          </cell>
          <cell r="C2465" t="str">
            <v>ALA DE REDE TUBULAR DN 800, EXCLUSIVE BOTA FORA</v>
          </cell>
          <cell r="D2465" t="str">
            <v>U</v>
          </cell>
          <cell r="E2465">
            <v>1195.73</v>
          </cell>
          <cell r="F2465" t="str">
            <v>ED-48542</v>
          </cell>
          <cell r="G2465"/>
        </row>
        <row r="2466">
          <cell r="A2466" t="str">
            <v>ED-48543</v>
          </cell>
          <cell r="B2466" t="str">
            <v>DRE-ALA-025</v>
          </cell>
          <cell r="C2466" t="str">
            <v>ALA DE REDE TUBULAR DN 900, EXCLUSIVE BOTA FORA</v>
          </cell>
          <cell r="D2466" t="str">
            <v>U</v>
          </cell>
          <cell r="E2466">
            <v>1300.5999999999999</v>
          </cell>
          <cell r="F2466" t="str">
            <v>ED-48543</v>
          </cell>
          <cell r="G2466"/>
        </row>
        <row r="2467">
          <cell r="A2467" t="str">
            <v>25.08</v>
          </cell>
          <cell r="B2467">
            <v>9007</v>
          </cell>
          <cell r="C2467" t="str">
            <v xml:space="preserve">CHAMINÉ DE POÇO DE VISITA </v>
          </cell>
          <cell r="D2467" t="str">
            <v/>
          </cell>
          <cell r="E2467"/>
          <cell r="F2467" t="str">
            <v>25.08</v>
          </cell>
          <cell r="G2467"/>
        </row>
        <row r="2468">
          <cell r="A2468" t="str">
            <v>ED-48568</v>
          </cell>
          <cell r="B2468" t="str">
            <v>DRE-CHA-005</v>
          </cell>
          <cell r="C2468" t="str">
            <v>CHAMINÉ DE POÇO DE VISITA TIPO "A", EM ALVENARIA COM DEGRAUS DE AÇO CA-50</v>
          </cell>
          <cell r="D2468" t="str">
            <v>M</v>
          </cell>
          <cell r="E2468">
            <v>610.32000000000005</v>
          </cell>
          <cell r="F2468" t="str">
            <v>ED-48568</v>
          </cell>
          <cell r="G2468"/>
        </row>
        <row r="2469">
          <cell r="A2469" t="str">
            <v>ED-48569</v>
          </cell>
          <cell r="B2469" t="str">
            <v>DRE-CHA-010</v>
          </cell>
          <cell r="C2469" t="str">
            <v>CHAMINÉ DE POÇO DE VISITA TIPO "B", EM ANEL DE CONCRETO CA-1 COM DEGRAUS DE AÇO CA-50</v>
          </cell>
          <cell r="D2469" t="str">
            <v>M</v>
          </cell>
          <cell r="E2469">
            <v>246.02</v>
          </cell>
          <cell r="F2469" t="str">
            <v>ED-48569</v>
          </cell>
          <cell r="G2469"/>
        </row>
        <row r="2470">
          <cell r="A2470" t="str">
            <v>25.09</v>
          </cell>
          <cell r="B2470">
            <v>9008</v>
          </cell>
          <cell r="C2470" t="str">
            <v>POÇO DE VISITA PARA REDE TUBULAR</v>
          </cell>
          <cell r="D2470" t="str">
            <v/>
          </cell>
          <cell r="E2470"/>
          <cell r="F2470" t="str">
            <v>25.09</v>
          </cell>
          <cell r="G2470"/>
        </row>
        <row r="2471">
          <cell r="A2471" t="str">
            <v>ED-48636</v>
          </cell>
          <cell r="B2471" t="str">
            <v>DRE-POÇ-035</v>
          </cell>
          <cell r="C2471" t="str">
            <v>POÇO DE VISITA PARA REDE TUBULAR TIPO A DN 1000, EXCLUSIVE ESCAVAÇÃO, REATERRO E BOTA FORA</v>
          </cell>
          <cell r="D2471" t="str">
            <v>U</v>
          </cell>
          <cell r="E2471">
            <v>2250.92</v>
          </cell>
          <cell r="F2471" t="str">
            <v>ED-48636</v>
          </cell>
          <cell r="G2471"/>
        </row>
        <row r="2472">
          <cell r="A2472" t="str">
            <v>ED-48637</v>
          </cell>
          <cell r="B2472" t="str">
            <v>DRE-POÇ-040</v>
          </cell>
          <cell r="C2472" t="str">
            <v>POÇO DE VISITA PARA REDE TUBULAR TIPO A DN 1100, EXCLUSIVE ESCAVAÇÃO, REATERRO E BOTA FORA</v>
          </cell>
          <cell r="D2472" t="str">
            <v>U</v>
          </cell>
          <cell r="E2472">
            <v>2721.63</v>
          </cell>
          <cell r="F2472" t="str">
            <v>ED-48637</v>
          </cell>
          <cell r="G2472"/>
        </row>
        <row r="2473">
          <cell r="A2473" t="str">
            <v>ED-48638</v>
          </cell>
          <cell r="B2473" t="str">
            <v>DRE-POÇ-045</v>
          </cell>
          <cell r="C2473" t="str">
            <v>POÇO DE VISITA PARA REDE TUBULAR TIPO A DN 1200, EXCLUSIVE ESCAVAÇÃO, REATERRO E BOTA FORA</v>
          </cell>
          <cell r="D2473" t="str">
            <v>U</v>
          </cell>
          <cell r="E2473">
            <v>2925.48</v>
          </cell>
          <cell r="F2473" t="str">
            <v>ED-48638</v>
          </cell>
          <cell r="G2473"/>
        </row>
        <row r="2474">
          <cell r="A2474" t="str">
            <v>ED-48639</v>
          </cell>
          <cell r="B2474" t="str">
            <v>DRE-POÇ-050</v>
          </cell>
          <cell r="C2474" t="str">
            <v>POÇO DE VISITA PARA REDE TUBULAR TIPO A DN 1300, EXCLUSIVE ESCAVAÇÃO, REATERRO E BOTA FORA</v>
          </cell>
          <cell r="D2474" t="str">
            <v>U</v>
          </cell>
          <cell r="E2474">
            <v>3172.24</v>
          </cell>
          <cell r="F2474" t="str">
            <v>ED-48639</v>
          </cell>
          <cell r="G2474"/>
        </row>
        <row r="2475">
          <cell r="A2475" t="str">
            <v>ED-48640</v>
          </cell>
          <cell r="B2475" t="str">
            <v>DRE-POÇ-055</v>
          </cell>
          <cell r="C2475" t="str">
            <v>POÇO DE VISITA PARA REDE TUBULAR TIPO A DN 1500, EXCLUSIVE ESCAVAÇÃO, REATERRO E BOTA FORA</v>
          </cell>
          <cell r="D2475" t="str">
            <v>U</v>
          </cell>
          <cell r="E2475">
            <v>3672.12</v>
          </cell>
          <cell r="F2475" t="str">
            <v>ED-48640</v>
          </cell>
          <cell r="G2475"/>
        </row>
        <row r="2476">
          <cell r="A2476" t="str">
            <v>ED-48630</v>
          </cell>
          <cell r="B2476" t="str">
            <v>DRE-POÇ-005</v>
          </cell>
          <cell r="C2476" t="str">
            <v>POÇO DE VISITA PARA REDE TUBULAR TIPO A DN 500, EXCLUSIVE ESCAVAÇÃO, REATERRO E BOTA FORA</v>
          </cell>
          <cell r="D2476" t="str">
            <v>U</v>
          </cell>
          <cell r="E2476">
            <v>1541.69</v>
          </cell>
          <cell r="F2476" t="str">
            <v>ED-48630</v>
          </cell>
          <cell r="G2476"/>
        </row>
        <row r="2477">
          <cell r="A2477" t="str">
            <v>ED-48631</v>
          </cell>
          <cell r="B2477" t="str">
            <v>DRE-POÇ-010</v>
          </cell>
          <cell r="C2477" t="str">
            <v>POÇO DE VISITA PARA REDE TUBULAR TIPO A DN 600, EXCLUSIVE ESCAVAÇÃO, REATERRO E BOTA FORA</v>
          </cell>
          <cell r="D2477" t="str">
            <v>U</v>
          </cell>
          <cell r="E2477">
            <v>1619.55</v>
          </cell>
          <cell r="F2477" t="str">
            <v>ED-48631</v>
          </cell>
          <cell r="G2477"/>
        </row>
        <row r="2478">
          <cell r="A2478" t="str">
            <v>ED-48632</v>
          </cell>
          <cell r="B2478" t="str">
            <v>DRE-POÇ-015</v>
          </cell>
          <cell r="C2478" t="str">
            <v>POÇO DE VISITA PARA REDE TUBULAR TIPO A DN 700, EXCLUSIVE ESCAVAÇÃO, REATERRO E BOTA FORA</v>
          </cell>
          <cell r="D2478" t="str">
            <v>U</v>
          </cell>
          <cell r="E2478">
            <v>1683.8</v>
          </cell>
          <cell r="F2478" t="str">
            <v>ED-48632</v>
          </cell>
          <cell r="G2478"/>
        </row>
        <row r="2479">
          <cell r="A2479" t="str">
            <v>ED-48634</v>
          </cell>
          <cell r="B2479" t="str">
            <v>DRE-POÇ-025</v>
          </cell>
          <cell r="C2479" t="str">
            <v>POÇO DE VISITA PARA REDE TUBULAR TIPO A DN 800, EXCLUSIVE ESCAVAÇÃO, REATERRO E BOTA FORA</v>
          </cell>
          <cell r="D2479" t="str">
            <v>U</v>
          </cell>
          <cell r="E2479">
            <v>1893.83</v>
          </cell>
          <cell r="F2479" t="str">
            <v>ED-48634</v>
          </cell>
          <cell r="G2479"/>
        </row>
        <row r="2480">
          <cell r="A2480" t="str">
            <v>ED-48635</v>
          </cell>
          <cell r="B2480" t="str">
            <v>DRE-POÇ-030</v>
          </cell>
          <cell r="C2480" t="str">
            <v>POÇO DE VISITA PARA REDE TUBULAR TIPO A DN 900, EXCLUSIVE ESCAVAÇÃO, REATERRO E BOTA FORA</v>
          </cell>
          <cell r="D2480" t="str">
            <v>U</v>
          </cell>
          <cell r="E2480">
            <v>2066.2800000000002</v>
          </cell>
          <cell r="F2480" t="str">
            <v>ED-48635</v>
          </cell>
          <cell r="G2480"/>
        </row>
        <row r="2481">
          <cell r="A2481" t="str">
            <v>ED-48646</v>
          </cell>
          <cell r="B2481" t="str">
            <v>DRE-POÇ-085</v>
          </cell>
          <cell r="C2481" t="str">
            <v>POÇO DE VISITA PARA REDE TUBULAR TIPO B DN 1000, EXCLUSIVE ESCAVAÇÃO, REATERRO E BOTA FORA</v>
          </cell>
          <cell r="D2481" t="str">
            <v>U</v>
          </cell>
          <cell r="E2481">
            <v>2797.55</v>
          </cell>
          <cell r="F2481" t="str">
            <v>ED-48646</v>
          </cell>
          <cell r="G2481"/>
        </row>
        <row r="2482">
          <cell r="A2482" t="str">
            <v>ED-48647</v>
          </cell>
          <cell r="B2482" t="str">
            <v>DRE-POÇ-090</v>
          </cell>
          <cell r="C2482" t="str">
            <v>POÇO DE VISITA PARA REDE TUBULAR TIPO B DN 1100, EXCLUSIVE ESCAVAÇÃO, REATERRO E BOTA FORA</v>
          </cell>
          <cell r="D2482" t="str">
            <v>U</v>
          </cell>
          <cell r="E2482">
            <v>3045.67</v>
          </cell>
          <cell r="F2482" t="str">
            <v>ED-48647</v>
          </cell>
          <cell r="G2482"/>
        </row>
        <row r="2483">
          <cell r="A2483" t="str">
            <v>ED-48648</v>
          </cell>
          <cell r="B2483" t="str">
            <v>DRE-POÇ-095</v>
          </cell>
          <cell r="C2483" t="str">
            <v>POÇO DE VISITA PARA REDE TUBULAR TIPO B DN 1200, EXCLUSIVE ESCAVAÇÃO, REATERRO E BOTA FORA</v>
          </cell>
          <cell r="D2483" t="str">
            <v>U</v>
          </cell>
          <cell r="E2483">
            <v>3287.88</v>
          </cell>
          <cell r="F2483" t="str">
            <v>ED-48648</v>
          </cell>
          <cell r="G2483"/>
        </row>
        <row r="2484">
          <cell r="A2484" t="str">
            <v>ED-48649</v>
          </cell>
          <cell r="B2484" t="str">
            <v>DRE-POÇ-100</v>
          </cell>
          <cell r="C2484" t="str">
            <v>POÇO DE VISITA PARA REDE TUBULAR TIPO B DN 1300, EXCLUSIVE ESCAVAÇÃO, REATERRO E BOTA FORA</v>
          </cell>
          <cell r="D2484" t="str">
            <v>U</v>
          </cell>
          <cell r="E2484">
            <v>3555.73</v>
          </cell>
          <cell r="F2484" t="str">
            <v>ED-48649</v>
          </cell>
          <cell r="G2484"/>
        </row>
        <row r="2485">
          <cell r="A2485" t="str">
            <v>ED-48650</v>
          </cell>
          <cell r="B2485" t="str">
            <v>DRE-POÇ-105</v>
          </cell>
          <cell r="C2485" t="str">
            <v>POÇO DE VISITA PARA REDE TUBULAR TIPO B DN 1500, EXCLUSIVE ESCAVAÇÃO, REATERRO E BOTA FORA</v>
          </cell>
          <cell r="D2485" t="str">
            <v>U</v>
          </cell>
          <cell r="E2485">
            <v>4119.6000000000004</v>
          </cell>
          <cell r="F2485" t="str">
            <v>ED-48650</v>
          </cell>
          <cell r="G2485"/>
        </row>
        <row r="2486">
          <cell r="A2486" t="str">
            <v>ED-48641</v>
          </cell>
          <cell r="B2486" t="str">
            <v>DRE-POÇ-060</v>
          </cell>
          <cell r="C2486" t="str">
            <v>POÇO DE VISITA PARA REDE TUBULAR TIPO B DN 500, EXCLUSIVE ESCAVAÇÃO, REATERRO E BOTA FORA</v>
          </cell>
          <cell r="D2486" t="str">
            <v>U</v>
          </cell>
          <cell r="E2486">
            <v>1886.18</v>
          </cell>
          <cell r="F2486" t="str">
            <v>ED-48641</v>
          </cell>
          <cell r="G2486"/>
        </row>
        <row r="2487">
          <cell r="A2487" t="str">
            <v>ED-48642</v>
          </cell>
          <cell r="B2487" t="str">
            <v>DRE-POÇ-065</v>
          </cell>
          <cell r="C2487" t="str">
            <v>POÇO DE VISITA PARA REDE TUBULAR TIPO B DN 600, EXCLUSIVE ESCAVAÇÃO, REATERRO E BOTA FORA</v>
          </cell>
          <cell r="D2487" t="str">
            <v>U</v>
          </cell>
          <cell r="E2487">
            <v>2051.17</v>
          </cell>
          <cell r="F2487" t="str">
            <v>ED-48642</v>
          </cell>
          <cell r="G2487"/>
        </row>
        <row r="2488">
          <cell r="A2488" t="str">
            <v>ED-48643</v>
          </cell>
          <cell r="B2488" t="str">
            <v>DRE-POÇ-070</v>
          </cell>
          <cell r="C2488" t="str">
            <v>POÇO DE VISITA PARA REDE TUBULAR TIPO B DN 700, EXCLUSIVE ESCAVAÇÃO, REATERRO E BOTA FORA</v>
          </cell>
          <cell r="D2488" t="str">
            <v>U</v>
          </cell>
          <cell r="E2488">
            <v>2135.92</v>
          </cell>
          <cell r="F2488" t="str">
            <v>ED-48643</v>
          </cell>
          <cell r="G2488"/>
        </row>
        <row r="2489">
          <cell r="A2489" t="str">
            <v>ED-48644</v>
          </cell>
          <cell r="B2489" t="str">
            <v>DRE-POÇ-075</v>
          </cell>
          <cell r="C2489" t="str">
            <v>POÇO DE VISITA PARA REDE TUBULAR TIPO B DN 800, EXCLUSIVE ESCAVAÇÃO, REATERRO E BOTA FORA</v>
          </cell>
          <cell r="D2489" t="str">
            <v>U</v>
          </cell>
          <cell r="E2489">
            <v>2210.65</v>
          </cell>
          <cell r="F2489" t="str">
            <v>ED-48644</v>
          </cell>
          <cell r="G2489"/>
        </row>
        <row r="2490">
          <cell r="A2490" t="str">
            <v>ED-48645</v>
          </cell>
          <cell r="B2490" t="str">
            <v>DRE-POÇ-080</v>
          </cell>
          <cell r="C2490" t="str">
            <v>POÇO DE VISITA PARA REDE TUBULAR TIPO B DN 900, EXCLUSIVE ESCAVAÇÃO, REATERRO E BOTA FORA</v>
          </cell>
          <cell r="D2490" t="str">
            <v>U</v>
          </cell>
          <cell r="E2490">
            <v>2512.21</v>
          </cell>
          <cell r="F2490" t="str">
            <v>ED-48645</v>
          </cell>
          <cell r="G2490"/>
        </row>
        <row r="2491">
          <cell r="A2491" t="str">
            <v>ED-48656</v>
          </cell>
          <cell r="B2491" t="str">
            <v>DRE-POÇ-135</v>
          </cell>
          <cell r="C2491" t="str">
            <v>POÇO DE VISITA PARA REDE TUBULAR TIPO C DN 1000, EXCLUSIVE ESCAVAÇÃO, REATERRO E BOTA FORA</v>
          </cell>
          <cell r="D2491" t="str">
            <v>U</v>
          </cell>
          <cell r="E2491">
            <v>3201.47</v>
          </cell>
          <cell r="F2491" t="str">
            <v>ED-48656</v>
          </cell>
          <cell r="G2491"/>
        </row>
        <row r="2492">
          <cell r="A2492" t="str">
            <v>ED-48657</v>
          </cell>
          <cell r="B2492" t="str">
            <v>DRE-POÇ-140</v>
          </cell>
          <cell r="C2492" t="str">
            <v>POÇO DE VISITA PARA REDE TUBULAR TIPO C DN 1100, EXCLUSIVE ESCAVAÇÃO, REATERRO E BOTA FORA</v>
          </cell>
          <cell r="D2492" t="str">
            <v>U</v>
          </cell>
          <cell r="E2492">
            <v>3469.32</v>
          </cell>
          <cell r="F2492" t="str">
            <v>ED-48657</v>
          </cell>
          <cell r="G2492"/>
        </row>
        <row r="2493">
          <cell r="A2493" t="str">
            <v>ED-48658</v>
          </cell>
          <cell r="B2493" t="str">
            <v>DRE-POÇ-145</v>
          </cell>
          <cell r="C2493" t="str">
            <v>POÇO DE VISITA PARA REDE TUBULAR TIPO C DN 1200, EXCLUSIVE ESCAVAÇÃO, REATERRO E BOTA FORA</v>
          </cell>
          <cell r="D2493" t="str">
            <v>U</v>
          </cell>
          <cell r="E2493">
            <v>3731.25</v>
          </cell>
          <cell r="F2493" t="str">
            <v>ED-48658</v>
          </cell>
          <cell r="G2493"/>
        </row>
        <row r="2494">
          <cell r="A2494" t="str">
            <v>ED-48659</v>
          </cell>
          <cell r="B2494" t="str">
            <v>DRE-POÇ-150</v>
          </cell>
          <cell r="C2494" t="str">
            <v>POÇO DE VISITA PARA REDE TUBULAR TIPO C DN 1300, EXCLUSIVE ESCAVAÇÃO, REATERRO E BOTA FORA</v>
          </cell>
          <cell r="D2494" t="str">
            <v>U</v>
          </cell>
          <cell r="E2494">
            <v>4018.81</v>
          </cell>
          <cell r="F2494" t="str">
            <v>ED-48659</v>
          </cell>
          <cell r="G2494"/>
        </row>
        <row r="2495">
          <cell r="A2495" t="str">
            <v>ED-48660</v>
          </cell>
          <cell r="B2495" t="str">
            <v>DRE-POÇ-155</v>
          </cell>
          <cell r="C2495" t="str">
            <v>POÇO DE VISITA PARA REDE TUBULAR TIPO C DN 1500, EXCLUSIVE ESCAVAÇÃO, REATERRO E BOTA FORA</v>
          </cell>
          <cell r="D2495" t="str">
            <v>U</v>
          </cell>
          <cell r="E2495">
            <v>4622.1000000000004</v>
          </cell>
          <cell r="F2495" t="str">
            <v>ED-48660</v>
          </cell>
          <cell r="G2495"/>
        </row>
        <row r="2496">
          <cell r="A2496" t="str">
            <v>ED-48651</v>
          </cell>
          <cell r="B2496" t="str">
            <v>DRE-POÇ-110</v>
          </cell>
          <cell r="C2496" t="str">
            <v>POÇO DE VISITA PARA REDE TUBULAR TIPO C DN 500, EXCLUSIVE ESCAVAÇÃO, REATERRO E BOTA FORA</v>
          </cell>
          <cell r="D2496" t="str">
            <v>U</v>
          </cell>
          <cell r="E2496">
            <v>2318.73</v>
          </cell>
          <cell r="F2496" t="str">
            <v>ED-48651</v>
          </cell>
          <cell r="G2496"/>
        </row>
        <row r="2497">
          <cell r="A2497" t="str">
            <v>ED-48652</v>
          </cell>
          <cell r="B2497" t="str">
            <v>DRE-POÇ-115</v>
          </cell>
          <cell r="C2497" t="str">
            <v>POÇO DE VISITA PARA REDE TUBULAR TIPO C DN 600, EXCLUSIVE ESCAVAÇÃO, REATERRO E BOTA FORA</v>
          </cell>
          <cell r="D2497" t="str">
            <v>U</v>
          </cell>
          <cell r="E2497">
            <v>2408.0100000000002</v>
          </cell>
          <cell r="F2497" t="str">
            <v>ED-48652</v>
          </cell>
          <cell r="G2497"/>
        </row>
        <row r="2498">
          <cell r="A2498" t="str">
            <v>ED-48653</v>
          </cell>
          <cell r="B2498" t="str">
            <v>DRE-POÇ-120</v>
          </cell>
          <cell r="C2498" t="str">
            <v>POÇO DE VISITA PARA REDE TUBULAR TIPO C DN 700, EXCLUSIVE ESCAVAÇÃO, REATERRO E BOTA FORA</v>
          </cell>
          <cell r="D2498" t="str">
            <v>U</v>
          </cell>
          <cell r="E2498">
            <v>2492.7600000000002</v>
          </cell>
          <cell r="F2498" t="str">
            <v>ED-48653</v>
          </cell>
          <cell r="G2498"/>
        </row>
        <row r="2499">
          <cell r="A2499" t="str">
            <v>ED-48654</v>
          </cell>
          <cell r="B2499" t="str">
            <v>DRE-POÇ-125</v>
          </cell>
          <cell r="C2499" t="str">
            <v>POÇO DE VISITA PARA REDE TUBULAR TIPO C DN 800, EXCLUSIVE ESCAVAÇÃO, REATERRO E BOTA FORA</v>
          </cell>
          <cell r="D2499" t="str">
            <v>U</v>
          </cell>
          <cell r="E2499">
            <v>2682.07</v>
          </cell>
          <cell r="F2499" t="str">
            <v>ED-48654</v>
          </cell>
          <cell r="G2499"/>
        </row>
        <row r="2500">
          <cell r="A2500" t="str">
            <v>ED-48655</v>
          </cell>
          <cell r="B2500" t="str">
            <v>DRE-POÇ-130</v>
          </cell>
          <cell r="C2500" t="str">
            <v>POÇO DE VISITA PARA REDE TUBULAR TIPO C DN 900, EXCLUSIVE ESCAVAÇÃO, REATERRO E BOTA FORA</v>
          </cell>
          <cell r="D2500" t="str">
            <v>U</v>
          </cell>
          <cell r="E2500">
            <v>2896.42</v>
          </cell>
          <cell r="F2500" t="str">
            <v>ED-48655</v>
          </cell>
          <cell r="G2500"/>
        </row>
        <row r="2501">
          <cell r="A2501" t="str">
            <v>25.10</v>
          </cell>
          <cell r="B2501">
            <v>9009</v>
          </cell>
          <cell r="C2501" t="str">
            <v>TAMPÃO PARA POÇO DE VISITA</v>
          </cell>
          <cell r="D2501" t="str">
            <v/>
          </cell>
          <cell r="E2501"/>
          <cell r="F2501" t="str">
            <v>25.10</v>
          </cell>
          <cell r="G2501"/>
        </row>
        <row r="2502">
          <cell r="A2502" t="str">
            <v>ED-48666</v>
          </cell>
          <cell r="B2502" t="str">
            <v>DRE-TAM-005</v>
          </cell>
          <cell r="C2502" t="str">
            <v>TAMPÃO CIRCULAR EM FERRO FUNDIDO PARA POÇO DE VISITA, ARTICULADO COM DIÂMETRO DE 60CM, CLASSE 400, INCLUSIVE ASSENTAMENTO, EXCLUSIVE POÇO DE VISITA</v>
          </cell>
          <cell r="D2502" t="str">
            <v>UN</v>
          </cell>
          <cell r="E2502">
            <v>401.21</v>
          </cell>
          <cell r="F2502" t="str">
            <v>ED-48666</v>
          </cell>
          <cell r="G2502"/>
        </row>
        <row r="2503">
          <cell r="A2503" t="str">
            <v>25.11</v>
          </cell>
          <cell r="B2503">
            <v>9011</v>
          </cell>
          <cell r="C2503" t="str">
            <v>BOCA DE LOBO</v>
          </cell>
          <cell r="D2503" t="str">
            <v/>
          </cell>
          <cell r="E2503"/>
          <cell r="F2503" t="str">
            <v>25.11</v>
          </cell>
          <cell r="G2503"/>
        </row>
        <row r="2504">
          <cell r="A2504" t="str">
            <v>ED-48551</v>
          </cell>
          <cell r="B2504" t="str">
            <v>DRE-BOC-015</v>
          </cell>
          <cell r="C2504" t="str">
            <v>BOCA DE LOBO DUPLA (TIPO B - CONCRETO), QUADRO, GRELHA E CANTONEIRA, INCLUSIVE ESCAVAÇÃO, REATERRO E BOTA-FORA</v>
          </cell>
          <cell r="D2504" t="str">
            <v>U</v>
          </cell>
          <cell r="E2504">
            <v>1807.94</v>
          </cell>
          <cell r="F2504" t="str">
            <v>ED-48551</v>
          </cell>
          <cell r="G2504"/>
        </row>
        <row r="2505">
          <cell r="A2505" t="str">
            <v>ED-48549</v>
          </cell>
          <cell r="B2505" t="str">
            <v>DRE-BOC-005</v>
          </cell>
          <cell r="C2505" t="str">
            <v>BOCA DE LOBO SIMPLES (TIPO A - FERRO FUNDIDO), QUADRO, GRELHA E CANTONEIRA, INCLUSIVE ESCAVAÇÃO, REATERRO E BOTA-FORA</v>
          </cell>
          <cell r="D2505" t="str">
            <v>U</v>
          </cell>
          <cell r="E2505">
            <v>2194.1</v>
          </cell>
          <cell r="F2505" t="str">
            <v>ED-48549</v>
          </cell>
          <cell r="G2505"/>
        </row>
        <row r="2506">
          <cell r="A2506" t="str">
            <v>ED-48550</v>
          </cell>
          <cell r="B2506" t="str">
            <v>DRE-BOC-010</v>
          </cell>
          <cell r="C2506" t="str">
            <v>BOCA DE LOBO SIMPLES (TIPO B - CONCRETO), QUADRO, GRELHA E CANTONEIRA, INCLUSIVE ESCAVAÇÃO, REATERRO E BOTA-FORA</v>
          </cell>
          <cell r="D2506" t="str">
            <v>U</v>
          </cell>
          <cell r="E2506">
            <v>1042.9000000000001</v>
          </cell>
          <cell r="F2506" t="str">
            <v>ED-48550</v>
          </cell>
          <cell r="G2506"/>
        </row>
        <row r="2507">
          <cell r="A2507" t="str">
            <v>25.12</v>
          </cell>
          <cell r="B2507">
            <v>9012</v>
          </cell>
          <cell r="C2507" t="str">
            <v xml:space="preserve">CAIXA DE CAPTAÇÃO E DRENAGEM </v>
          </cell>
          <cell r="D2507" t="str">
            <v/>
          </cell>
          <cell r="E2507"/>
          <cell r="F2507" t="str">
            <v>25.12</v>
          </cell>
          <cell r="G2507"/>
        </row>
        <row r="2508">
          <cell r="A2508" t="str">
            <v>ED-48572</v>
          </cell>
          <cell r="B2508" t="str">
            <v>DRE-CXS-006</v>
          </cell>
          <cell r="C2508" t="str">
            <v>CAIXA DE CAPTAÇÃO E DRENAGEM TIPO A (100 X 100 X 120 CM), D = 500 MM A 1500MM, INCLUSIVE ESCAVAÇÃO, REATERRO E BOTA FORA</v>
          </cell>
          <cell r="D2508" t="str">
            <v>U</v>
          </cell>
          <cell r="E2508">
            <v>1325.4</v>
          </cell>
          <cell r="F2508" t="str">
            <v>ED-48572</v>
          </cell>
          <cell r="G2508"/>
        </row>
        <row r="2509">
          <cell r="A2509" t="str">
            <v>ED-48573</v>
          </cell>
          <cell r="B2509" t="str">
            <v>DRE-CXS-007</v>
          </cell>
          <cell r="C2509" t="str">
            <v>CAIXA DE CAPTAÇÃO E DRENAGEM TIPO A (120 X 120 X 150 CM), D = 500 MM A 1500MM, INCLUSIVE ESCAVAÇÃO, REATERRO E BOTA FORA</v>
          </cell>
          <cell r="D2509" t="str">
            <v>U</v>
          </cell>
          <cell r="E2509">
            <v>1846.67</v>
          </cell>
          <cell r="F2509" t="str">
            <v>ED-48573</v>
          </cell>
          <cell r="G2509"/>
        </row>
        <row r="2510">
          <cell r="A2510" t="str">
            <v>ED-48574</v>
          </cell>
          <cell r="B2510" t="str">
            <v>DRE-CXS-010</v>
          </cell>
          <cell r="C2510" t="str">
            <v>CAIXA DE CAPTAÇÃO E DRENAGEM TIPO B D = 500 MM</v>
          </cell>
          <cell r="D2510" t="str">
            <v>U</v>
          </cell>
          <cell r="E2510">
            <v>1350.82</v>
          </cell>
          <cell r="F2510" t="str">
            <v>ED-48574</v>
          </cell>
          <cell r="G2510"/>
        </row>
        <row r="2511">
          <cell r="A2511" t="str">
            <v>ED-48575</v>
          </cell>
          <cell r="B2511" t="str">
            <v>DRE-CXS-011</v>
          </cell>
          <cell r="C2511" t="str">
            <v>CAIXA DE CAPTAÇÃO E DRENAGEM TIPO B (100 X 100 X 120 CM), D = 500 MM A 1500MM, INCLUSIVE ESCAVAÇÃO, REATERRO E BOTA FORA</v>
          </cell>
          <cell r="D2511" t="str">
            <v>U</v>
          </cell>
          <cell r="E2511">
            <v>1677.56</v>
          </cell>
          <cell r="F2511" t="str">
            <v>ED-48575</v>
          </cell>
          <cell r="G2511"/>
        </row>
        <row r="2512">
          <cell r="A2512" t="str">
            <v>ED-48576</v>
          </cell>
          <cell r="B2512" t="str">
            <v>DRE-CXS-012</v>
          </cell>
          <cell r="C2512" t="str">
            <v>CAIXA DE CAPTAÇÃO E DRENAGEM TIPO B (120 X 120 X 150 CM), D = 500 MM A 1500MM, INCLUSIVE ESCAVAÇÃO, REATERRO E BOTA FORA</v>
          </cell>
          <cell r="D2512" t="str">
            <v>U</v>
          </cell>
          <cell r="E2512">
            <v>2327.36</v>
          </cell>
          <cell r="F2512" t="str">
            <v>ED-48576</v>
          </cell>
          <cell r="G2512"/>
        </row>
        <row r="2513">
          <cell r="A2513" t="str">
            <v>ED-48578</v>
          </cell>
          <cell r="B2513" t="str">
            <v>DRE-CXS-016</v>
          </cell>
          <cell r="C2513" t="str">
            <v>CAIXA DE CAPTAÇÃO E DRENAGEM TIPO C (100 X 100 X 120 CM), D = 500 MM A 1500MM, INCLUSIVE ESCAVAÇÃO, REATERRO E BOTA FORA</v>
          </cell>
          <cell r="D2513" t="str">
            <v>U</v>
          </cell>
          <cell r="E2513">
            <v>1287.77</v>
          </cell>
          <cell r="F2513" t="str">
            <v>ED-48578</v>
          </cell>
          <cell r="G2513"/>
        </row>
        <row r="2514">
          <cell r="A2514" t="str">
            <v>ED-48579</v>
          </cell>
          <cell r="B2514" t="str">
            <v>DRE-CXS-017</v>
          </cell>
          <cell r="C2514" t="str">
            <v>CAIXA DE CAPTAÇÃO E DRENAGEM TIPO C (120 X 120 X 150 CM), D = 500 MM A 1500MM, INCLUSIVE ESCAVAÇÃO, REATERRO E BOTA FORA</v>
          </cell>
          <cell r="D2514" t="str">
            <v>U</v>
          </cell>
          <cell r="E2514">
            <v>1875.58</v>
          </cell>
          <cell r="F2514" t="str">
            <v>ED-48579</v>
          </cell>
          <cell r="G2514"/>
        </row>
        <row r="2515">
          <cell r="A2515" t="str">
            <v>ED-48580</v>
          </cell>
          <cell r="B2515" t="str">
            <v>DRE-CXS-020</v>
          </cell>
          <cell r="C2515" t="str">
            <v>CAIXA DE CAPTAÇÃO E DRENAGEM TIPO D (D = 70 CM, H = 82 CM), D = 500 MM A 1500MM, INCLUSIVE ESCAVAÇÃO, REATERRO E BOTA FORA</v>
          </cell>
          <cell r="D2515" t="str">
            <v>U</v>
          </cell>
          <cell r="E2515">
            <v>582.07000000000005</v>
          </cell>
          <cell r="F2515" t="str">
            <v>ED-48580</v>
          </cell>
          <cell r="G2515"/>
        </row>
        <row r="2516">
          <cell r="A2516" t="str">
            <v>ED-48581</v>
          </cell>
          <cell r="B2516" t="str">
            <v>DRE-CXS-021</v>
          </cell>
          <cell r="C2516" t="str">
            <v>CAIXA DE CAPTAÇÃO E DRENAGEM TIPO D (D = 90 CM, H = 82 CM), D = 500 MM A 1500MM, INCLUSIVE ESCAVAÇÃO, REATERRO E BOTA FORA</v>
          </cell>
          <cell r="D2516" t="str">
            <v>U</v>
          </cell>
          <cell r="E2516">
            <v>854.4</v>
          </cell>
          <cell r="F2516" t="str">
            <v>ED-48581</v>
          </cell>
          <cell r="G2516"/>
        </row>
        <row r="2517">
          <cell r="A2517" t="str">
            <v>ED-48582</v>
          </cell>
          <cell r="B2517" t="str">
            <v>DRE-CXS-025</v>
          </cell>
          <cell r="C2517" t="str">
            <v>CAIXA DE CAPTAÇÃO E DRENAGEM TIPO E (100 X 100 X 120 CM), D = 500 MM A 1500MM, INCLUSIVE ESCAVAÇÃO, REATERRO E BOTA FORA</v>
          </cell>
          <cell r="D2517" t="str">
            <v>U</v>
          </cell>
          <cell r="E2517">
            <v>1292.0899999999999</v>
          </cell>
          <cell r="F2517" t="str">
            <v>ED-48582</v>
          </cell>
          <cell r="G2517"/>
        </row>
        <row r="2518">
          <cell r="A2518" t="str">
            <v>ED-48583</v>
          </cell>
          <cell r="B2518" t="str">
            <v>DRE-CXS-026</v>
          </cell>
          <cell r="C2518" t="str">
            <v>CAIXA DE CAPTAÇÃO E DRENAGEM TIPO E (120 X 120 X 150 CM), D = 500 MM A 1500MM, INCLUSIVE ESCAVAÇÃO, REATERRO E BOTA FORA</v>
          </cell>
          <cell r="D2518" t="str">
            <v>U</v>
          </cell>
          <cell r="E2518">
            <v>1846.81</v>
          </cell>
          <cell r="F2518" t="str">
            <v>ED-48583</v>
          </cell>
          <cell r="G2518"/>
        </row>
        <row r="2519">
          <cell r="A2519" t="str">
            <v>ED-48584</v>
          </cell>
          <cell r="B2519" t="str">
            <v>DRE-CXS-030</v>
          </cell>
          <cell r="C2519" t="str">
            <v>CAIXA DE CAPTAÇÃO E DRENAGEM TIPO F (100 X 100 X 120 CM), D = 500 MM A 1500MM, INCLUSIVE ESCAVAÇÃO, REATERRO E BOTA FORA</v>
          </cell>
          <cell r="D2519" t="str">
            <v>U</v>
          </cell>
          <cell r="E2519">
            <v>1632.48</v>
          </cell>
          <cell r="F2519" t="str">
            <v>ED-48584</v>
          </cell>
          <cell r="G2519"/>
        </row>
        <row r="2520">
          <cell r="A2520" t="str">
            <v>ED-48585</v>
          </cell>
          <cell r="B2520" t="str">
            <v>DRE-CXS-031</v>
          </cell>
          <cell r="C2520" t="str">
            <v>CAIXA DE CAPTAÇÃO E DRENAGEM TIPO F (120 X 120 X 150 CM), D = 500 MM A 1500MM, INCLUSIVE ESCAVAÇÃO, REATERRO E BOTA FORA</v>
          </cell>
          <cell r="D2520" t="str">
            <v>U</v>
          </cell>
          <cell r="E2520">
            <v>2315.7399999999998</v>
          </cell>
          <cell r="F2520" t="str">
            <v>ED-48585</v>
          </cell>
          <cell r="G2520"/>
        </row>
        <row r="2521">
          <cell r="A2521" t="str">
            <v>ED-48571</v>
          </cell>
          <cell r="B2521" t="str">
            <v>DRE-CXS-005</v>
          </cell>
          <cell r="C2521" t="str">
            <v>CAIXAS DE CAPTAÇÃO E DRENAGEM TIPO A D = 500 MM</v>
          </cell>
          <cell r="D2521" t="str">
            <v>U</v>
          </cell>
          <cell r="E2521">
            <v>1054.0899999999999</v>
          </cell>
          <cell r="F2521" t="str">
            <v>ED-48571</v>
          </cell>
          <cell r="G2521"/>
        </row>
        <row r="2522">
          <cell r="A2522" t="str">
            <v>ED-48577</v>
          </cell>
          <cell r="B2522" t="str">
            <v>DRE-CXS-015</v>
          </cell>
          <cell r="C2522" t="str">
            <v>CAIXAS DE CAPTAÇÃO E DRENAGEM TIPO C D = 500 MM</v>
          </cell>
          <cell r="D2522" t="str">
            <v>U</v>
          </cell>
          <cell r="E2522">
            <v>1676.43</v>
          </cell>
          <cell r="F2522" t="str">
            <v>ED-48577</v>
          </cell>
          <cell r="G2522"/>
        </row>
        <row r="2523">
          <cell r="A2523" t="str">
            <v>25.13</v>
          </cell>
          <cell r="B2523">
            <v>9013</v>
          </cell>
          <cell r="C2523" t="str">
            <v>CAIXA DE AREIA</v>
          </cell>
          <cell r="D2523" t="str">
            <v/>
          </cell>
          <cell r="E2523"/>
          <cell r="F2523" t="str">
            <v>25.13</v>
          </cell>
          <cell r="G2523"/>
        </row>
        <row r="2524">
          <cell r="A2524" t="str">
            <v>ED-48587</v>
          </cell>
          <cell r="B2524" t="str">
            <v>DRE-CXS-036</v>
          </cell>
          <cell r="C2524" t="str">
            <v>CAIXA DE AREIA 100 X 100 X 100 CM</v>
          </cell>
          <cell r="D2524" t="str">
            <v>U</v>
          </cell>
          <cell r="E2524">
            <v>1159.93</v>
          </cell>
          <cell r="F2524" t="str">
            <v>ED-48587</v>
          </cell>
          <cell r="G2524"/>
        </row>
        <row r="2525">
          <cell r="A2525" t="str">
            <v>ED-48586</v>
          </cell>
          <cell r="B2525" t="str">
            <v>DRE-CXS-035</v>
          </cell>
          <cell r="C2525" t="str">
            <v>CAIXA DE AREIA 50 X 60 X 70 CM</v>
          </cell>
          <cell r="D2525" t="str">
            <v>U</v>
          </cell>
          <cell r="E2525">
            <v>494.24</v>
          </cell>
          <cell r="F2525" t="str">
            <v>ED-48586</v>
          </cell>
          <cell r="G2525"/>
        </row>
        <row r="2526">
          <cell r="A2526" t="str">
            <v>25.14</v>
          </cell>
          <cell r="B2526">
            <v>9014</v>
          </cell>
          <cell r="C2526" t="str">
            <v xml:space="preserve">DESCIDA D´ÁGUA TIPO CALHA </v>
          </cell>
          <cell r="D2526" t="str">
            <v/>
          </cell>
          <cell r="E2526"/>
          <cell r="F2526" t="str">
            <v>25.14</v>
          </cell>
          <cell r="G2526"/>
        </row>
        <row r="2527">
          <cell r="A2527" t="str">
            <v>ED-48603</v>
          </cell>
          <cell r="B2527" t="str">
            <v>DRE-DES-080</v>
          </cell>
          <cell r="C2527" t="str">
            <v>DESCIDA D´ÁGUA TIPO CALHA DN 1000, EXCLUSIVE BOTA FORA</v>
          </cell>
          <cell r="D2527" t="str">
            <v>M</v>
          </cell>
          <cell r="E2527">
            <v>678.81</v>
          </cell>
          <cell r="F2527" t="str">
            <v>ED-48603</v>
          </cell>
          <cell r="G2527"/>
        </row>
        <row r="2528">
          <cell r="A2528" t="str">
            <v>ED-48604</v>
          </cell>
          <cell r="B2528" t="str">
            <v>DRE-DES-085</v>
          </cell>
          <cell r="C2528" t="str">
            <v>DESCIDA D´ÁGUA TIPO CALHA DN 1100, EXCLUSIVE BOTA FORA</v>
          </cell>
          <cell r="D2528" t="str">
            <v>M</v>
          </cell>
          <cell r="E2528">
            <v>891.09</v>
          </cell>
          <cell r="F2528" t="str">
            <v>ED-48604</v>
          </cell>
          <cell r="G2528"/>
        </row>
        <row r="2529">
          <cell r="A2529" t="str">
            <v>ED-48605</v>
          </cell>
          <cell r="B2529" t="str">
            <v>DRE-DES-090</v>
          </cell>
          <cell r="C2529" t="str">
            <v>DESCIDA D´ÁGUA TIPO CALHA DN 1200, EXCLUSIVE BOTA FORA</v>
          </cell>
          <cell r="D2529" t="str">
            <v>M</v>
          </cell>
          <cell r="E2529">
            <v>975.25</v>
          </cell>
          <cell r="F2529" t="str">
            <v>ED-48605</v>
          </cell>
          <cell r="G2529"/>
        </row>
        <row r="2530">
          <cell r="A2530" t="str">
            <v>ED-48606</v>
          </cell>
          <cell r="B2530" t="str">
            <v>DRE-DES-095</v>
          </cell>
          <cell r="C2530" t="str">
            <v>DESCIDA D´ÁGUA TIPO CALHA DN 1300, EXCLUSIVE BOTA FORA</v>
          </cell>
          <cell r="D2530" t="str">
            <v>M</v>
          </cell>
          <cell r="E2530">
            <v>1061.54</v>
          </cell>
          <cell r="F2530" t="str">
            <v>ED-48606</v>
          </cell>
          <cell r="G2530"/>
        </row>
        <row r="2531">
          <cell r="A2531" t="str">
            <v>ED-48607</v>
          </cell>
          <cell r="B2531" t="str">
            <v>DRE-DES-100</v>
          </cell>
          <cell r="C2531" t="str">
            <v>DESCIDA D´ÁGUA TIPO CALHA DN 1500, EXCLUSIVE BOTA FORA</v>
          </cell>
          <cell r="D2531" t="str">
            <v>M</v>
          </cell>
          <cell r="E2531">
            <v>1665.61</v>
          </cell>
          <cell r="F2531" t="str">
            <v>ED-48607</v>
          </cell>
          <cell r="G2531"/>
        </row>
        <row r="2532">
          <cell r="A2532" t="str">
            <v>ED-48598</v>
          </cell>
          <cell r="B2532" t="str">
            <v>DRE-DES-055</v>
          </cell>
          <cell r="C2532" t="str">
            <v>DESCIDA D´ÁGUA TIPO CALHA DN 500, EXCLUSIVE BOTA FORA</v>
          </cell>
          <cell r="D2532" t="str">
            <v>M</v>
          </cell>
          <cell r="E2532">
            <v>339.71</v>
          </cell>
          <cell r="F2532" t="str">
            <v>ED-48598</v>
          </cell>
          <cell r="G2532"/>
        </row>
        <row r="2533">
          <cell r="A2533" t="str">
            <v>ED-48599</v>
          </cell>
          <cell r="B2533" t="str">
            <v>DRE-DES-060</v>
          </cell>
          <cell r="C2533" t="str">
            <v>DESCIDA D´ÁGUA TIPO CALHA DN 600, EXCLUSIVE BOTA FORA</v>
          </cell>
          <cell r="D2533" t="str">
            <v>M</v>
          </cell>
          <cell r="E2533">
            <v>406.87</v>
          </cell>
          <cell r="F2533" t="str">
            <v>ED-48599</v>
          </cell>
          <cell r="G2533"/>
        </row>
        <row r="2534">
          <cell r="A2534" t="str">
            <v>ED-48600</v>
          </cell>
          <cell r="B2534" t="str">
            <v>DRE-DES-065</v>
          </cell>
          <cell r="C2534" t="str">
            <v>DESCIDA D´ÁGUA TIPO CALHA DN 700, EXCLUSIVE BOTA FORA</v>
          </cell>
          <cell r="D2534" t="str">
            <v>M</v>
          </cell>
          <cell r="E2534">
            <v>470.41</v>
          </cell>
          <cell r="F2534" t="str">
            <v>ED-48600</v>
          </cell>
          <cell r="G2534"/>
        </row>
        <row r="2535">
          <cell r="A2535" t="str">
            <v>ED-48601</v>
          </cell>
          <cell r="B2535" t="str">
            <v>DRE-DES-070</v>
          </cell>
          <cell r="C2535" t="str">
            <v>DESCIDA D´ÁGUA TIPO CALHA DN 800, EXCLUSIVE BOTA FORA</v>
          </cell>
          <cell r="D2535" t="str">
            <v>M</v>
          </cell>
          <cell r="E2535">
            <v>541.80999999999995</v>
          </cell>
          <cell r="F2535" t="str">
            <v>ED-48601</v>
          </cell>
          <cell r="G2535"/>
        </row>
        <row r="2536">
          <cell r="A2536" t="str">
            <v>ED-48602</v>
          </cell>
          <cell r="B2536" t="str">
            <v>DRE-DES-075</v>
          </cell>
          <cell r="C2536" t="str">
            <v>DESCIDA D´ÁGUA TIPO CALHA DN 900, EXCLUSIVE BOTA FORA</v>
          </cell>
          <cell r="D2536" t="str">
            <v>M</v>
          </cell>
          <cell r="E2536">
            <v>608.89</v>
          </cell>
          <cell r="F2536" t="str">
            <v>ED-48602</v>
          </cell>
          <cell r="G2536"/>
        </row>
        <row r="2537">
          <cell r="A2537" t="str">
            <v>25.15</v>
          </cell>
          <cell r="B2537">
            <v>9015</v>
          </cell>
          <cell r="C2537" t="str">
            <v xml:space="preserve">DESCIDA D´ÁGUA TIPO DEGRAU </v>
          </cell>
          <cell r="D2537" t="str">
            <v/>
          </cell>
          <cell r="E2537"/>
          <cell r="F2537" t="str">
            <v>25.15</v>
          </cell>
          <cell r="G2537"/>
        </row>
        <row r="2538">
          <cell r="A2538" t="str">
            <v>ED-48593</v>
          </cell>
          <cell r="B2538" t="str">
            <v>DRE-DES-030</v>
          </cell>
          <cell r="C2538" t="str">
            <v>DESCIDA D´ÁGUA TIPO DEGRAU DN 1000, EXCLUSIVE BOTA FORA</v>
          </cell>
          <cell r="D2538" t="str">
            <v>M</v>
          </cell>
          <cell r="E2538">
            <v>883.98</v>
          </cell>
          <cell r="F2538" t="str">
            <v>ED-48593</v>
          </cell>
          <cell r="G2538"/>
        </row>
        <row r="2539">
          <cell r="A2539" t="str">
            <v>ED-48594</v>
          </cell>
          <cell r="B2539" t="str">
            <v>DRE-DES-035</v>
          </cell>
          <cell r="C2539" t="str">
            <v>DESCIDA D´ÁGUA TIPO DEGRAU DN 1100, EXCLUSIVE BOTA FORA</v>
          </cell>
          <cell r="D2539" t="str">
            <v>M</v>
          </cell>
          <cell r="E2539">
            <v>1113.27</v>
          </cell>
          <cell r="F2539" t="str">
            <v>ED-48594</v>
          </cell>
          <cell r="G2539"/>
        </row>
        <row r="2540">
          <cell r="A2540" t="str">
            <v>ED-48595</v>
          </cell>
          <cell r="B2540" t="str">
            <v>DRE-DES-040</v>
          </cell>
          <cell r="C2540" t="str">
            <v>DESCIDA D´ÁGUA TIPO DEGRAU DN 1200, EXCLUSIVE BOTA FORA</v>
          </cell>
          <cell r="D2540" t="str">
            <v>M</v>
          </cell>
          <cell r="E2540">
            <v>1201.1400000000001</v>
          </cell>
          <cell r="F2540" t="str">
            <v>ED-48595</v>
          </cell>
          <cell r="G2540"/>
        </row>
        <row r="2541">
          <cell r="A2541" t="str">
            <v>ED-48596</v>
          </cell>
          <cell r="B2541" t="str">
            <v>DRE-DES-045</v>
          </cell>
          <cell r="C2541" t="str">
            <v>DESCIDA D´ÁGUA TIPO DEGRAU DN 1300, EXCLUSIVE BOTA FORA</v>
          </cell>
          <cell r="D2541" t="str">
            <v>M</v>
          </cell>
          <cell r="E2541">
            <v>1291.5999999999999</v>
          </cell>
          <cell r="F2541" t="str">
            <v>ED-48596</v>
          </cell>
          <cell r="G2541"/>
        </row>
        <row r="2542">
          <cell r="A2542" t="str">
            <v>ED-48597</v>
          </cell>
          <cell r="B2542" t="str">
            <v>DRE-DES-050</v>
          </cell>
          <cell r="C2542" t="str">
            <v>DESCIDA D´ÁGUA TIPO DEGRAU DN 1500, EXCLUSIVE BOTA FORA</v>
          </cell>
          <cell r="D2542" t="str">
            <v>M</v>
          </cell>
          <cell r="E2542">
            <v>1829.05</v>
          </cell>
          <cell r="F2542" t="str">
            <v>ED-48597</v>
          </cell>
          <cell r="G2542"/>
        </row>
        <row r="2543">
          <cell r="A2543" t="str">
            <v>ED-48588</v>
          </cell>
          <cell r="B2543" t="str">
            <v>DRE-DES-005</v>
          </cell>
          <cell r="C2543" t="str">
            <v>DESCIDA D´ÁGUA TIPO DEGRAU DN 500, EXCLUSIVE BOTA FORA</v>
          </cell>
          <cell r="D2543" t="str">
            <v>M</v>
          </cell>
          <cell r="E2543">
            <v>518.53</v>
          </cell>
          <cell r="F2543" t="str">
            <v>ED-48588</v>
          </cell>
          <cell r="G2543"/>
        </row>
        <row r="2544">
          <cell r="A2544" t="str">
            <v>ED-48589</v>
          </cell>
          <cell r="B2544" t="str">
            <v>DRE-DES-010</v>
          </cell>
          <cell r="C2544" t="str">
            <v>DESCIDA D´ÁGUA TIPO DEGRAU DN 600, EXCLUSIVE BOTA FORA</v>
          </cell>
          <cell r="D2544" t="str">
            <v>M</v>
          </cell>
          <cell r="E2544">
            <v>589.84</v>
          </cell>
          <cell r="F2544" t="str">
            <v>ED-48589</v>
          </cell>
          <cell r="G2544"/>
        </row>
        <row r="2545">
          <cell r="A2545" t="str">
            <v>ED-48590</v>
          </cell>
          <cell r="B2545" t="str">
            <v>DRE-DES-015</v>
          </cell>
          <cell r="C2545" t="str">
            <v>DESCIDA D´ÁGUA TIPO DEGRAU DN 700, EXCLUSIVE BOTA FORA</v>
          </cell>
          <cell r="D2545" t="str">
            <v>M</v>
          </cell>
          <cell r="E2545">
            <v>658.53</v>
          </cell>
          <cell r="F2545" t="str">
            <v>ED-48590</v>
          </cell>
          <cell r="G2545"/>
        </row>
        <row r="2546">
          <cell r="A2546" t="str">
            <v>ED-48591</v>
          </cell>
          <cell r="B2546" t="str">
            <v>DRE-DES-020</v>
          </cell>
          <cell r="C2546" t="str">
            <v>DESCIDA D´ÁGUA TIPO DEGRAU DN 800, EXCLUSIVE BOTA FORA</v>
          </cell>
          <cell r="D2546" t="str">
            <v>M</v>
          </cell>
          <cell r="E2546">
            <v>733.38</v>
          </cell>
          <cell r="F2546" t="str">
            <v>ED-48591</v>
          </cell>
          <cell r="G2546"/>
        </row>
        <row r="2547">
          <cell r="A2547" t="str">
            <v>ED-48592</v>
          </cell>
          <cell r="B2547" t="str">
            <v>DRE-DES-025</v>
          </cell>
          <cell r="C2547" t="str">
            <v>DESCIDA D´ÁGUA TIPO DEGRAU DN 900, EXCLUSIVE BOTA FORA</v>
          </cell>
          <cell r="D2547" t="str">
            <v>M</v>
          </cell>
          <cell r="E2547">
            <v>805.59</v>
          </cell>
          <cell r="F2547" t="str">
            <v>ED-48592</v>
          </cell>
          <cell r="G2547"/>
        </row>
        <row r="2548">
          <cell r="A2548" t="str">
            <v>25.16</v>
          </cell>
          <cell r="B2548">
            <v>9016</v>
          </cell>
          <cell r="C2548" t="str">
            <v>VALA DE INFILTRAÇÃO</v>
          </cell>
          <cell r="D2548" t="str">
            <v/>
          </cell>
          <cell r="E2548"/>
          <cell r="F2548" t="str">
            <v>25.16</v>
          </cell>
          <cell r="G2548"/>
        </row>
        <row r="2549">
          <cell r="A2549" t="str">
            <v>ED-48697</v>
          </cell>
          <cell r="B2549" t="str">
            <v>DRE-VAL-035</v>
          </cell>
          <cell r="C2549" t="str">
            <v>VALA DE INFILTRAÇÃO E DRENAGEM 100 X 300 X 100 CM, INCLUSIVE ESCAVAÇÃO E BOTA FORA</v>
          </cell>
          <cell r="D2549" t="str">
            <v>U</v>
          </cell>
          <cell r="E2549">
            <v>540.78</v>
          </cell>
          <cell r="F2549" t="str">
            <v>ED-48697</v>
          </cell>
          <cell r="G2549"/>
        </row>
        <row r="2550">
          <cell r="A2550" t="str">
            <v>ED-48691</v>
          </cell>
          <cell r="B2550" t="str">
            <v>DRE-VAL-005</v>
          </cell>
          <cell r="C2550" t="str">
            <v>VALA DE INFILTRAÇÃO E DRENAGEM 40 X 120 X 40 CM, INCLUSIVE ESCAVAÇÃO E BOTA FORA</v>
          </cell>
          <cell r="D2550" t="str">
            <v>U</v>
          </cell>
          <cell r="E2550">
            <v>135.6</v>
          </cell>
          <cell r="F2550" t="str">
            <v>ED-48691</v>
          </cell>
          <cell r="G2550"/>
        </row>
        <row r="2551">
          <cell r="A2551" t="str">
            <v>ED-48692</v>
          </cell>
          <cell r="B2551" t="str">
            <v>DRE-VAL-010</v>
          </cell>
          <cell r="C2551" t="str">
            <v>VALA DE INFILTRAÇÃO E DRENAGEM 50 X 150 X 50 CM, INCLUSIVE ESCAVAÇÃO E BOTA FORA</v>
          </cell>
          <cell r="D2551" t="str">
            <v>U</v>
          </cell>
          <cell r="E2551">
            <v>185.82</v>
          </cell>
          <cell r="F2551" t="str">
            <v>ED-48692</v>
          </cell>
          <cell r="G2551"/>
        </row>
        <row r="2552">
          <cell r="A2552" t="str">
            <v>ED-48693</v>
          </cell>
          <cell r="B2552" t="str">
            <v>DRE-VAL-015</v>
          </cell>
          <cell r="C2552" t="str">
            <v>VALA DE INFILTRAÇÃO E DRENAGEM 60 X 180 X 60 CM, INCLUSIVE ESCAVAÇÃO E BOTA FORA</v>
          </cell>
          <cell r="D2552" t="str">
            <v>U</v>
          </cell>
          <cell r="E2552">
            <v>242.96</v>
          </cell>
          <cell r="F2552" t="str">
            <v>ED-48693</v>
          </cell>
          <cell r="G2552"/>
        </row>
        <row r="2553">
          <cell r="A2553" t="str">
            <v>ED-48694</v>
          </cell>
          <cell r="B2553" t="str">
            <v>DRE-VAL-020</v>
          </cell>
          <cell r="C2553" t="str">
            <v>VALA DE INFILTRAÇÃO E DRENAGEM 70 X 210 X 70 CM, INCLUSIVE ESCAVAÇÃO E BOTA FORA</v>
          </cell>
          <cell r="D2553" t="str">
            <v>U</v>
          </cell>
          <cell r="E2553">
            <v>307.04000000000002</v>
          </cell>
          <cell r="F2553" t="str">
            <v>ED-48694</v>
          </cell>
          <cell r="G2553"/>
        </row>
        <row r="2554">
          <cell r="A2554" t="str">
            <v>ED-48695</v>
          </cell>
          <cell r="B2554" t="str">
            <v>DRE-VAL-025</v>
          </cell>
          <cell r="C2554" t="str">
            <v>VALA DE INFILTRAÇÃO E DRENAGEM 80 X 240 X 80 CM, INCLUSIVE ESCAVAÇÃO E BOTA FORA</v>
          </cell>
          <cell r="D2554" t="str">
            <v>U</v>
          </cell>
          <cell r="E2554">
            <v>378.01</v>
          </cell>
          <cell r="F2554" t="str">
            <v>ED-48695</v>
          </cell>
          <cell r="G2554"/>
        </row>
        <row r="2555">
          <cell r="A2555" t="str">
            <v>ED-48696</v>
          </cell>
          <cell r="B2555" t="str">
            <v>DRE-VAL-030</v>
          </cell>
          <cell r="C2555" t="str">
            <v>VALA DE INFILTRAÇÃO E DRENAGEM 90 X 270 X 90 CM, INCLUSIVE ESCAVAÇÃO E BOTA FORA</v>
          </cell>
          <cell r="D2555" t="str">
            <v>U</v>
          </cell>
          <cell r="E2555">
            <v>455.93</v>
          </cell>
          <cell r="F2555" t="str">
            <v>ED-48696</v>
          </cell>
          <cell r="G2555"/>
        </row>
        <row r="2556">
          <cell r="A2556" t="str">
            <v>25.17</v>
          </cell>
          <cell r="B2556">
            <v>9017</v>
          </cell>
          <cell r="C2556" t="str">
            <v>SARJETA</v>
          </cell>
          <cell r="D2556" t="str">
            <v/>
          </cell>
          <cell r="E2556"/>
          <cell r="F2556" t="str">
            <v>25.17</v>
          </cell>
          <cell r="G2556"/>
        </row>
        <row r="2557">
          <cell r="A2557" t="str">
            <v>ED-14762</v>
          </cell>
          <cell r="B2557" t="str">
            <v>-</v>
          </cell>
          <cell r="C2557" t="str">
            <v>SARJETA DE CONCRETO URBANO (SCU), TIPO 1, COM FCK 15 MPA, LARGURA DE 50CM COM INCLINAÇÃO DE 3%, ESP. 7CM, PADRÃO DER-MG, EXCLUSIVE MEIO-FIO, INCLUSIVE ESCAVAÇÃO, APILAOMENTO E TRANSPORTE COM RETIRADA DO MATERIAL ESCAVADO (EM CAÇAMBA)</v>
          </cell>
          <cell r="D2557" t="str">
            <v>M</v>
          </cell>
          <cell r="E2557">
            <v>26.1</v>
          </cell>
          <cell r="F2557" t="str">
            <v>ED-14762</v>
          </cell>
          <cell r="G2557"/>
        </row>
        <row r="2558">
          <cell r="A2558" t="str">
            <v>ED-14763</v>
          </cell>
          <cell r="B2558" t="str">
            <v>-</v>
          </cell>
          <cell r="C2558" t="str">
            <v>SARJETA DE CONCRETO URBANO (SCU), TIPO 2, COM FCK 15 MPA, LARGURA DE 50CM COM INCLINAÇÃO DE 15%, ESP. 7CM, PADRÃO DER-MG, EXCLUSIVE MEIO-FIO, INCLUSIVE ESCAVAÇÃO, APILAOMENTO E TRANSPORTE COM RETIRADA DO MATERIAL ESCAVADO (EM CAÇAMBA)</v>
          </cell>
          <cell r="D2558" t="str">
            <v>M</v>
          </cell>
          <cell r="E2558">
            <v>27.51</v>
          </cell>
          <cell r="F2558" t="str">
            <v>ED-14763</v>
          </cell>
          <cell r="G2558"/>
        </row>
        <row r="2559">
          <cell r="A2559" t="str">
            <v>ED-14764</v>
          </cell>
          <cell r="B2559" t="str">
            <v>-</v>
          </cell>
          <cell r="C2559" t="str">
            <v>SARJETA DE CONCRETO URBANO (SCU), TIPO 3, COM FCK 15 MPA, LARGURA DE 50CM COM INCLINAÇÃO DE 25%, ESP. 7CM, PADRÃO DER-MG, EXCLUSIVE MEIO-FIO, INCLUSIVE ESCAVAÇÃO, APILAOMENTO E TRANSPORTE COM RETIRADA DO MATERIAL ESCAVADO (EM CAÇAMBA)</v>
          </cell>
          <cell r="D2559" t="str">
            <v>M</v>
          </cell>
          <cell r="E2559">
            <v>27.99</v>
          </cell>
          <cell r="F2559" t="str">
            <v>ED-14764</v>
          </cell>
          <cell r="G2559"/>
        </row>
        <row r="2560">
          <cell r="A2560" t="str">
            <v>26.</v>
          </cell>
          <cell r="B2560">
            <v>8687</v>
          </cell>
          <cell r="C2560" t="str">
            <v>PREVENÇÃO E COMBATE A INCÊNDIO</v>
          </cell>
          <cell r="D2560" t="str">
            <v/>
          </cell>
          <cell r="E2560"/>
          <cell r="F2560" t="str">
            <v>26.</v>
          </cell>
          <cell r="G2560"/>
        </row>
        <row r="2561">
          <cell r="A2561" t="str">
            <v>26.01</v>
          </cell>
          <cell r="B2561">
            <v>9018</v>
          </cell>
          <cell r="C2561" t="str">
            <v>ELETROBOMBA E ACESSÓRIOS</v>
          </cell>
          <cell r="D2561" t="str">
            <v/>
          </cell>
          <cell r="E2561"/>
          <cell r="F2561" t="str">
            <v>26.01</v>
          </cell>
          <cell r="G2561"/>
        </row>
        <row r="2562">
          <cell r="A2562" t="str">
            <v>ED-50186</v>
          </cell>
          <cell r="B2562" t="str">
            <v>INC-BOM-025</v>
          </cell>
          <cell r="C2562" t="str">
            <v>CILINDRO DE PRESSÃO OU MOLA PNEUMÁTICA DE DIÂMETRO 150MM, COMPRIMENTO DE 1,20M COM GARRAS PARA FIXAÇÃO NA PAREDE</v>
          </cell>
          <cell r="D2562" t="str">
            <v>U</v>
          </cell>
          <cell r="E2562">
            <v>333.12</v>
          </cell>
          <cell r="F2562" t="str">
            <v>ED-50186</v>
          </cell>
          <cell r="G2562"/>
        </row>
        <row r="2563">
          <cell r="A2563" t="str">
            <v>ED-50183</v>
          </cell>
          <cell r="B2563" t="str">
            <v>INC-BOM-005</v>
          </cell>
          <cell r="C2563" t="str">
            <v>ELETROBOMBA MOTOR DE 3,0 CV, 220V, TRIFÁSICO COM CAPACIDADE DE VAZÃO DE 2501/MIN. A 18 MCA DE PRESSÃO</v>
          </cell>
          <cell r="D2563" t="str">
            <v>U</v>
          </cell>
          <cell r="E2563">
            <v>1079.3599999999999</v>
          </cell>
          <cell r="F2563" t="str">
            <v>ED-50183</v>
          </cell>
          <cell r="G2563"/>
        </row>
        <row r="2564">
          <cell r="A2564" t="str">
            <v>ED-50198</v>
          </cell>
          <cell r="B2564" t="str">
            <v>INC-MAN-020</v>
          </cell>
          <cell r="C2564" t="str">
            <v>MANÔMETRO WILLY, MOD. 2 1/2", ESCALA DE LEITURA DE 0 A 100 PSI</v>
          </cell>
          <cell r="D2564" t="str">
            <v>U</v>
          </cell>
          <cell r="E2564">
            <v>62.57</v>
          </cell>
          <cell r="F2564" t="str">
            <v>ED-50198</v>
          </cell>
          <cell r="G2564"/>
        </row>
        <row r="2565">
          <cell r="A2565" t="str">
            <v>ED-50185</v>
          </cell>
          <cell r="B2565" t="str">
            <v>INC-BOM-015</v>
          </cell>
          <cell r="C2565" t="str">
            <v>PRESSOSTATO TELEMECANIQUE, MODELO XML B004 A2S11, COM ESCALA DE 3 A 58 PSI</v>
          </cell>
          <cell r="D2565" t="str">
            <v>U</v>
          </cell>
          <cell r="E2565">
            <v>906.55</v>
          </cell>
          <cell r="F2565" t="str">
            <v>ED-50185</v>
          </cell>
          <cell r="G2565"/>
        </row>
        <row r="2566">
          <cell r="A2566" t="str">
            <v>ED-50187</v>
          </cell>
          <cell r="B2566" t="str">
            <v>INC-BOM-030</v>
          </cell>
          <cell r="C2566" t="str">
            <v>SIRENE PARA ALARME DE BOMBA EM FUNCIONAMENTO, 220V</v>
          </cell>
          <cell r="D2566" t="str">
            <v>U</v>
          </cell>
          <cell r="E2566">
            <v>57.43</v>
          </cell>
          <cell r="F2566" t="str">
            <v>ED-50187</v>
          </cell>
          <cell r="G2566"/>
        </row>
        <row r="2567">
          <cell r="A2567" t="str">
            <v>26.02</v>
          </cell>
          <cell r="B2567">
            <v>9019</v>
          </cell>
          <cell r="C2567" t="str">
            <v>ABRIGO, HIDRANTE, MANGUEIRA E EXTINTOR</v>
          </cell>
          <cell r="D2567" t="str">
            <v/>
          </cell>
          <cell r="E2567"/>
          <cell r="F2567" t="str">
            <v>26.02</v>
          </cell>
          <cell r="G2567"/>
        </row>
        <row r="2568">
          <cell r="A2568" t="str">
            <v>ED-50178</v>
          </cell>
          <cell r="B2568" t="str">
            <v>INC-ABR-010</v>
          </cell>
          <cell r="C2568" t="str">
            <v>ABRIGO EM CHAPA TIPO EXTERNO 1 PORTA DE AÇO CARBONO, COMPLETO, VIDRO TRANSPARENTE, COM A INSCRIÇÃO "INCÊNDIO", SUPORTE BASCULANTE PARA MANGUEIRA PINTADO DE VERMELHO NAS DIMENSÕES 45 X 60 X 17 CM</v>
          </cell>
          <cell r="D2568" t="str">
            <v>U</v>
          </cell>
          <cell r="E2568">
            <v>246.12</v>
          </cell>
          <cell r="F2568" t="str">
            <v>ED-50178</v>
          </cell>
          <cell r="G2568"/>
        </row>
        <row r="2569">
          <cell r="A2569" t="str">
            <v>ED-50179</v>
          </cell>
          <cell r="B2569" t="str">
            <v>INC-ABR-015</v>
          </cell>
          <cell r="C2569" t="str">
            <v>ABRIGO EM CHAPA TIPO EXTERNO 1 PORTA DE AÇO CARBONO, COMPLETO, VIDRO TRANSPARENTE, COM A INSCRIÇÃO "INCÊNDIO", SUPORTE BASCULANTE PARA MANGUEIRA PINTADO DE VERMELHO NAS DIMENSÕES 75 X 30 X 25 CM</v>
          </cell>
          <cell r="D2569" t="str">
            <v>U</v>
          </cell>
          <cell r="E2569">
            <v>212.28</v>
          </cell>
          <cell r="F2569" t="str">
            <v>ED-50179</v>
          </cell>
          <cell r="G2569"/>
        </row>
        <row r="2570">
          <cell r="A2570" t="str">
            <v>ED-50177</v>
          </cell>
          <cell r="B2570" t="str">
            <v>INC-ABR-005</v>
          </cell>
          <cell r="C2570" t="str">
            <v>ABRIGO EM CHAPA TIPO EXTERNO 1 PORTA DE AÇO CARBONO, COMPLETO, VIDRO TRANSPARENTE, COM A INSCRIÇÃO "INCÊNDIO", SUPORTE BASCULANTE PARA MANGUEIRA PINTADO DE VERMELHO NAS DIMENSÕES 90 X 60 X 17 CM</v>
          </cell>
          <cell r="D2570" t="str">
            <v>U</v>
          </cell>
          <cell r="E2570">
            <v>318.13</v>
          </cell>
          <cell r="F2570" t="str">
            <v>ED-50177</v>
          </cell>
          <cell r="G2570"/>
        </row>
        <row r="2571">
          <cell r="A2571" t="str">
            <v>ED-50181</v>
          </cell>
          <cell r="B2571" t="str">
            <v>INC-ADP-005</v>
          </cell>
          <cell r="C2571" t="str">
            <v>ADAPTADOR EM LATAO P/ INSTALACAO PREDIAL DE COMBATE A INCENDIO ENGATE RAPIDO 1 1/2" X ROSCA INTERNA 5 FIOS 2 1/2"</v>
          </cell>
          <cell r="D2571" t="str">
            <v>U</v>
          </cell>
          <cell r="E2571">
            <v>52.57</v>
          </cell>
          <cell r="F2571" t="str">
            <v>ED-50181</v>
          </cell>
          <cell r="G2571"/>
        </row>
        <row r="2572">
          <cell r="A2572" t="str">
            <v>ED-50182</v>
          </cell>
          <cell r="B2572" t="str">
            <v>INC-ADP-006</v>
          </cell>
          <cell r="C2572" t="str">
            <v>ADAPTADOR EM LATAO P/ INSTALACAO PREDIAL DE COMBATE A INCENDIO ENGATE RAPIDO 2 1/2" X ROSCA INTERNA 5 FIOS 2 1/2"</v>
          </cell>
          <cell r="D2572" t="str">
            <v>U</v>
          </cell>
          <cell r="E2572">
            <v>61.91</v>
          </cell>
          <cell r="F2572" t="str">
            <v>ED-50182</v>
          </cell>
          <cell r="G2572"/>
        </row>
        <row r="2573">
          <cell r="A2573" t="str">
            <v>ED-50194</v>
          </cell>
          <cell r="B2573" t="str">
            <v>INC-EXT-020</v>
          </cell>
          <cell r="C2573" t="str">
            <v>BASE DECORATIVA PARA EXTINTORES</v>
          </cell>
          <cell r="D2573" t="str">
            <v>U</v>
          </cell>
          <cell r="E2573">
            <v>48.16</v>
          </cell>
          <cell r="F2573" t="str">
            <v>ED-50194</v>
          </cell>
          <cell r="G2573"/>
        </row>
        <row r="2574">
          <cell r="A2574" t="str">
            <v>ED-50188</v>
          </cell>
          <cell r="B2574" t="str">
            <v>INC-CHA-005</v>
          </cell>
          <cell r="C2574" t="str">
            <v>CHAVE PARA CONEXÕES DE ENGATE RÁPIDO, (STORZ), 63 X 38 MM</v>
          </cell>
          <cell r="D2574" t="str">
            <v>U</v>
          </cell>
          <cell r="E2574">
            <v>15.72</v>
          </cell>
          <cell r="F2574" t="str">
            <v>ED-50188</v>
          </cell>
          <cell r="G2574"/>
        </row>
        <row r="2575">
          <cell r="A2575" t="str">
            <v>ED-50189</v>
          </cell>
          <cell r="B2575" t="str">
            <v>INC-ESG-005</v>
          </cell>
          <cell r="C2575" t="str">
            <v>ESGUICHO TIPO AGULHETA, JUNTA DE UNIÃO ENGATE RÁPIDO D = 38 MM</v>
          </cell>
          <cell r="D2575" t="str">
            <v>U</v>
          </cell>
          <cell r="E2575">
            <v>89.81</v>
          </cell>
          <cell r="F2575" t="str">
            <v>ED-50189</v>
          </cell>
          <cell r="G2575"/>
        </row>
        <row r="2576">
          <cell r="A2576" t="str">
            <v>ED-50190</v>
          </cell>
          <cell r="B2576" t="str">
            <v>INC-EXT-005</v>
          </cell>
          <cell r="C2576" t="str">
            <v>EXTINTOR DE GÁS CARBÔNICO 5-B:C, CAPACIDADE 6 KG</v>
          </cell>
          <cell r="D2576" t="str">
            <v>U</v>
          </cell>
          <cell r="E2576">
            <v>506.46</v>
          </cell>
          <cell r="F2576" t="str">
            <v>ED-50190</v>
          </cell>
          <cell r="G2576"/>
        </row>
        <row r="2577">
          <cell r="A2577" t="str">
            <v>ED-50191</v>
          </cell>
          <cell r="B2577" t="str">
            <v>INC-EXT-010</v>
          </cell>
          <cell r="C2577" t="str">
            <v>EXTINTOR DE INCÊNDIO ÁGUA PRESSURIZADA 2-A, CAPACIDADE 10 L</v>
          </cell>
          <cell r="D2577" t="str">
            <v>U</v>
          </cell>
          <cell r="E2577">
            <v>146.62</v>
          </cell>
          <cell r="F2577" t="str">
            <v>ED-50191</v>
          </cell>
          <cell r="G2577"/>
        </row>
        <row r="2578">
          <cell r="A2578" t="str">
            <v>ED-50193</v>
          </cell>
          <cell r="B2578" t="str">
            <v>INC-EXT-016</v>
          </cell>
          <cell r="C2578" t="str">
            <v>EXTINTOR DE INCÊNDIO TIPO PÓ QUÍMICO 2-A:20-B:C, CAPACIDADE 6 KG</v>
          </cell>
          <cell r="D2578" t="str">
            <v>U</v>
          </cell>
          <cell r="E2578">
            <v>158.01</v>
          </cell>
          <cell r="F2578" t="str">
            <v>ED-50193</v>
          </cell>
          <cell r="G2578"/>
        </row>
        <row r="2579">
          <cell r="A2579" t="str">
            <v>ED-50192</v>
          </cell>
          <cell r="B2579" t="str">
            <v>INC-EXT-015</v>
          </cell>
          <cell r="C2579" t="str">
            <v>EXTINTOR DE INCÊNDIO TIPO PÓ QUÍMICO 20-B:C, CAPACIDADE 6 KG</v>
          </cell>
          <cell r="D2579" t="str">
            <v>U</v>
          </cell>
          <cell r="E2579">
            <v>162.36000000000001</v>
          </cell>
          <cell r="F2579" t="str">
            <v>ED-50192</v>
          </cell>
          <cell r="G2579"/>
        </row>
        <row r="2580">
          <cell r="A2580" t="str">
            <v>ED-50195</v>
          </cell>
          <cell r="B2580" t="str">
            <v>INC-HID-005</v>
          </cell>
          <cell r="C2580" t="str">
            <v>HIDRANTE DE RECALQUE COMPLETO EM CAIXA DE ALVENARIA</v>
          </cell>
          <cell r="D2580" t="str">
            <v>U</v>
          </cell>
          <cell r="E2580">
            <v>638.05999999999995</v>
          </cell>
          <cell r="F2580" t="str">
            <v>ED-50195</v>
          </cell>
          <cell r="G2580"/>
        </row>
        <row r="2581">
          <cell r="A2581" t="str">
            <v>26.03</v>
          </cell>
          <cell r="B2581">
            <v>9020</v>
          </cell>
          <cell r="C2581" t="str">
            <v>REGISTRO GLOBO</v>
          </cell>
          <cell r="D2581" t="str">
            <v/>
          </cell>
          <cell r="E2581"/>
          <cell r="F2581" t="str">
            <v>26.03</v>
          </cell>
          <cell r="G2581"/>
        </row>
        <row r="2582">
          <cell r="A2582" t="str">
            <v>ED-50208</v>
          </cell>
          <cell r="B2582" t="str">
            <v>INC-REG-005</v>
          </cell>
          <cell r="C2582" t="str">
            <v>REGISTRO TIPO GLOBO ANGULAR, COM 45 GRAUS, DN 2.1/2" (63 MM), PN16, EM LATÃO COM VOLANTE PARA HIDRANTE - FORNECIMENTO E INSTALAÇÃO</v>
          </cell>
          <cell r="D2582" t="str">
            <v>UN</v>
          </cell>
          <cell r="E2582">
            <v>156.62</v>
          </cell>
          <cell r="F2582" t="str">
            <v>ED-50208</v>
          </cell>
          <cell r="G2582"/>
        </row>
        <row r="2583">
          <cell r="A2583" t="str">
            <v>ED-50210</v>
          </cell>
          <cell r="B2583" t="str">
            <v>INC-REG-015</v>
          </cell>
          <cell r="C2583" t="str">
            <v>REGISTRO TIPO GLOBO, DN 1" (25 MM), PN16, EM LATAO COM VOLANTE, EXTREMIDADES ROSCADAS  - FORNECIMENTO E INSTALAÇÃO</v>
          </cell>
          <cell r="D2583" t="str">
            <v>UN</v>
          </cell>
          <cell r="E2583">
            <v>132.71</v>
          </cell>
          <cell r="F2583" t="str">
            <v>ED-50210</v>
          </cell>
          <cell r="G2583"/>
        </row>
        <row r="2584">
          <cell r="A2584" t="str">
            <v>ED-50209</v>
          </cell>
          <cell r="B2584" t="str">
            <v>INC-REG-010</v>
          </cell>
          <cell r="C2584" t="str">
            <v>REGISTRO TIPO GLOBO, DN 1.1/2" (15 MM), PN16, EM LATAO COM VOLANTE, EXTREMIDADES ROSCADAS  - FORNECIMENTO E INSTALAÇÃO</v>
          </cell>
          <cell r="D2584" t="str">
            <v>UN</v>
          </cell>
          <cell r="E2584">
            <v>235.19</v>
          </cell>
          <cell r="F2584" t="str">
            <v>ED-50209</v>
          </cell>
          <cell r="G2584"/>
        </row>
        <row r="2585">
          <cell r="A2585" t="str">
            <v>ED-50211</v>
          </cell>
          <cell r="B2585" t="str">
            <v>INC-REG-020</v>
          </cell>
          <cell r="C2585" t="str">
            <v>REGISTRO TIPO GLOBO, DN 2.1/2" (63 MM), PN16, EM LATAO COM VOLANTE, EXTREMIDADES ROSCADAS  - FORNECIMENTO E INSTALAÇÃO</v>
          </cell>
          <cell r="D2585" t="str">
            <v>UN</v>
          </cell>
          <cell r="E2585">
            <v>518.41</v>
          </cell>
          <cell r="F2585" t="str">
            <v>ED-50211</v>
          </cell>
          <cell r="G2585"/>
        </row>
        <row r="2586">
          <cell r="A2586" t="str">
            <v>26.04</v>
          </cell>
          <cell r="B2586">
            <v>9022</v>
          </cell>
          <cell r="C2586" t="str">
            <v>LUMINÁRIA DE EMERGÊNCIA</v>
          </cell>
          <cell r="D2586" t="str">
            <v/>
          </cell>
          <cell r="E2586"/>
          <cell r="F2586" t="str">
            <v>26.04</v>
          </cell>
          <cell r="G2586"/>
        </row>
        <row r="2587">
          <cell r="A2587" t="str">
            <v>ED-50196</v>
          </cell>
          <cell r="B2587" t="str">
            <v>INC-LUM-005</v>
          </cell>
          <cell r="C2587" t="str">
            <v>LUMINÁRIA DE EMERGÊNCIA AUTÔNOMA IE-16 COM LÂMPADA DE 8 W</v>
          </cell>
          <cell r="D2587" t="str">
            <v>U</v>
          </cell>
          <cell r="E2587">
            <v>75</v>
          </cell>
          <cell r="F2587" t="str">
            <v>ED-50196</v>
          </cell>
          <cell r="G2587"/>
        </row>
        <row r="2588">
          <cell r="A2588" t="str">
            <v>26.05</v>
          </cell>
          <cell r="B2588">
            <v>9023</v>
          </cell>
          <cell r="C2588" t="str">
            <v>PLACA DE SINALIZAÇÃO</v>
          </cell>
          <cell r="D2588" t="str">
            <v/>
          </cell>
          <cell r="E2588"/>
          <cell r="F2588" t="str">
            <v>26.05</v>
          </cell>
          <cell r="G2588"/>
        </row>
        <row r="2589">
          <cell r="A2589" t="str">
            <v>ED-50206</v>
          </cell>
          <cell r="B2589" t="str">
            <v>INC-PLA-040</v>
          </cell>
          <cell r="C2589" t="str">
            <v>PLACA FOTOLUMINESCENTE "A2" - TRIÂNGULO 300 MM (RISCO INCÊNDIO)</v>
          </cell>
          <cell r="D2589" t="str">
            <v>U</v>
          </cell>
          <cell r="E2589">
            <v>30.72</v>
          </cell>
          <cell r="F2589" t="str">
            <v>ED-50206</v>
          </cell>
          <cell r="G2589"/>
        </row>
        <row r="2590">
          <cell r="A2590" t="str">
            <v>ED-50199</v>
          </cell>
          <cell r="B2590" t="str">
            <v>INC-PLA-005</v>
          </cell>
          <cell r="C2590" t="str">
            <v>PLACA FOTOLUMINESCENTE "E5" - 300 X 300 MM</v>
          </cell>
          <cell r="D2590" t="str">
            <v>U</v>
          </cell>
          <cell r="E2590">
            <v>18.54</v>
          </cell>
          <cell r="F2590" t="str">
            <v>ED-50199</v>
          </cell>
          <cell r="G2590"/>
        </row>
        <row r="2591">
          <cell r="A2591" t="str">
            <v>ED-50200</v>
          </cell>
          <cell r="B2591" t="str">
            <v>INC-PLA-010</v>
          </cell>
          <cell r="C2591" t="str">
            <v>PLACA FOTOLUMINESCENTE "E8" - 300 X 300 MM</v>
          </cell>
          <cell r="D2591" t="str">
            <v>U</v>
          </cell>
          <cell r="E2591">
            <v>18.54</v>
          </cell>
          <cell r="F2591" t="str">
            <v>ED-50200</v>
          </cell>
          <cell r="G2591"/>
        </row>
        <row r="2592">
          <cell r="A2592" t="str">
            <v>ED-50207</v>
          </cell>
          <cell r="B2592" t="str">
            <v>INC-PLA-045</v>
          </cell>
          <cell r="C2592" t="str">
            <v>PLACA FOTOLUMINESCENTE "P2" - D = 300 MM (PROIBIDO PRODUZIR CHAMA)</v>
          </cell>
          <cell r="D2592" t="str">
            <v>U</v>
          </cell>
          <cell r="E2592">
            <v>18.54</v>
          </cell>
          <cell r="F2592" t="str">
            <v>ED-50207</v>
          </cell>
          <cell r="G2592"/>
        </row>
        <row r="2593">
          <cell r="A2593" t="str">
            <v>ED-50201</v>
          </cell>
          <cell r="B2593" t="str">
            <v>INC-PLA-015</v>
          </cell>
          <cell r="C2593" t="str">
            <v>PLACA FOTOLUMINESCENTE "S1" OU "S2"- 380 X 190 MM (SAÍDA - DIREITA)</v>
          </cell>
          <cell r="D2593" t="str">
            <v>U</v>
          </cell>
          <cell r="E2593">
            <v>20.5</v>
          </cell>
          <cell r="F2593" t="str">
            <v>ED-50201</v>
          </cell>
          <cell r="G2593"/>
        </row>
        <row r="2594">
          <cell r="A2594" t="str">
            <v>ED-50202</v>
          </cell>
          <cell r="B2594" t="str">
            <v>INC-PLA-020</v>
          </cell>
          <cell r="C2594" t="str">
            <v>PLACA FOTOLUMINESCENTE "S1" OU "S2"- 380 X 190 MM (SAÍDA - ESQUERDA)</v>
          </cell>
          <cell r="D2594" t="str">
            <v>U</v>
          </cell>
          <cell r="E2594">
            <v>20.5</v>
          </cell>
          <cell r="F2594" t="str">
            <v>ED-50202</v>
          </cell>
          <cell r="G2594"/>
        </row>
        <row r="2595">
          <cell r="A2595" t="str">
            <v>ED-50204</v>
          </cell>
          <cell r="B2595" t="str">
            <v>INC-PLA-030</v>
          </cell>
          <cell r="C2595" t="str">
            <v>PLACA FOTOLUMINESCENTE "S10" - 380 X 190 MM (SAÍDA ESCADA SOBE)</v>
          </cell>
          <cell r="D2595" t="str">
            <v>U</v>
          </cell>
          <cell r="E2595">
            <v>20.5</v>
          </cell>
          <cell r="F2595" t="str">
            <v>ED-50204</v>
          </cell>
          <cell r="G2595"/>
        </row>
        <row r="2596">
          <cell r="A2596" t="str">
            <v>ED-50205</v>
          </cell>
          <cell r="B2596" t="str">
            <v>INC-PLA-035</v>
          </cell>
          <cell r="C2596" t="str">
            <v>PLACA FOTOLUMINESCENTE "S12" - 380 X 190 MM (SAÍDA)</v>
          </cell>
          <cell r="D2596" t="str">
            <v>U</v>
          </cell>
          <cell r="E2596">
            <v>20.350000000000001</v>
          </cell>
          <cell r="F2596" t="str">
            <v>ED-50205</v>
          </cell>
          <cell r="G2596"/>
        </row>
        <row r="2597">
          <cell r="A2597" t="str">
            <v>ED-50203</v>
          </cell>
          <cell r="B2597" t="str">
            <v>INC-PLA-025</v>
          </cell>
          <cell r="C2597" t="str">
            <v>PLACA FOTOLUMINESCENTE "S9" - 380 X 190 MM (SAÍDA ESCADA DESCE)</v>
          </cell>
          <cell r="D2597" t="str">
            <v>U</v>
          </cell>
          <cell r="E2597">
            <v>20.5</v>
          </cell>
          <cell r="F2597" t="str">
            <v>ED-50203</v>
          </cell>
          <cell r="G2597"/>
        </row>
        <row r="2598">
          <cell r="A2598" t="str">
            <v>26.06</v>
          </cell>
          <cell r="B2598">
            <v>9024</v>
          </cell>
          <cell r="C2598" t="str">
            <v>SISTEMA DE DETECÇÃO E ALARME DE INCÊNDIO (SDAI)</v>
          </cell>
          <cell r="D2598" t="str">
            <v/>
          </cell>
          <cell r="E2598"/>
          <cell r="F2598" t="str">
            <v>26.06</v>
          </cell>
          <cell r="G2598"/>
        </row>
        <row r="2599">
          <cell r="A2599" t="str">
            <v>ED-50180</v>
          </cell>
          <cell r="B2599" t="str">
            <v>INC-ACI-005</v>
          </cell>
          <cell r="C2599" t="str">
            <v>ACIONADOR MANUAL DE ALARME DE INCÊNDIO</v>
          </cell>
          <cell r="D2599" t="str">
            <v>UN</v>
          </cell>
          <cell r="E2599">
            <v>110.96</v>
          </cell>
          <cell r="F2599" t="str">
            <v>ED-50180</v>
          </cell>
          <cell r="G2599"/>
        </row>
        <row r="2600">
          <cell r="A2600" t="str">
            <v>ED-50218</v>
          </cell>
          <cell r="B2600" t="str">
            <v>INC-SPR-035</v>
          </cell>
          <cell r="C2600" t="str">
            <v>CANOPLA PARA SPRINKLER</v>
          </cell>
          <cell r="D2600" t="str">
            <v>U</v>
          </cell>
          <cell r="E2600">
            <v>6.52</v>
          </cell>
          <cell r="F2600" t="str">
            <v>ED-50218</v>
          </cell>
          <cell r="G2600"/>
        </row>
        <row r="2601">
          <cell r="A2601" t="str">
            <v>ED-50215</v>
          </cell>
          <cell r="B2601" t="str">
            <v>INC-SPR-020</v>
          </cell>
          <cell r="C2601" t="str">
            <v>SPRINKLER PENDENTE 15 MM (1/2") 141º C</v>
          </cell>
          <cell r="D2601" t="str">
            <v>U</v>
          </cell>
          <cell r="E2601">
            <v>117.15</v>
          </cell>
          <cell r="F2601" t="str">
            <v>ED-50215</v>
          </cell>
          <cell r="G2601"/>
        </row>
        <row r="2602">
          <cell r="A2602" t="str">
            <v>ED-50216</v>
          </cell>
          <cell r="B2602" t="str">
            <v>INC-SPR-025</v>
          </cell>
          <cell r="C2602" t="str">
            <v>SPRINKLER PENDENTE 15 MM (1/2") 182º C</v>
          </cell>
          <cell r="D2602" t="str">
            <v>U</v>
          </cell>
          <cell r="E2602">
            <v>101.69</v>
          </cell>
          <cell r="F2602" t="str">
            <v>ED-50216</v>
          </cell>
          <cell r="G2602"/>
        </row>
        <row r="2603">
          <cell r="A2603" t="str">
            <v>ED-50217</v>
          </cell>
          <cell r="B2603" t="str">
            <v>INC-SPR-030</v>
          </cell>
          <cell r="C2603" t="str">
            <v>SPRINKLER PENDENTE 15 MM (1/2") 227º C</v>
          </cell>
          <cell r="D2603" t="str">
            <v>U</v>
          </cell>
          <cell r="E2603">
            <v>103.72</v>
          </cell>
          <cell r="F2603" t="str">
            <v>ED-50217</v>
          </cell>
          <cell r="G2603"/>
        </row>
        <row r="2604">
          <cell r="A2604" t="str">
            <v>ED-50212</v>
          </cell>
          <cell r="B2604" t="str">
            <v>INC-SPR-005</v>
          </cell>
          <cell r="C2604" t="str">
            <v>SPRINKLER PENDENTE 15 MM (1/2") 68º C</v>
          </cell>
          <cell r="D2604" t="str">
            <v>U</v>
          </cell>
          <cell r="E2604">
            <v>99.85</v>
          </cell>
          <cell r="F2604" t="str">
            <v>ED-50212</v>
          </cell>
          <cell r="G2604"/>
        </row>
        <row r="2605">
          <cell r="A2605" t="str">
            <v>ED-50213</v>
          </cell>
          <cell r="B2605" t="str">
            <v>INC-SPR-010</v>
          </cell>
          <cell r="C2605" t="str">
            <v>SPRINKLER PENDENTE 15 MM (1/2") 79º C</v>
          </cell>
          <cell r="D2605" t="str">
            <v>U</v>
          </cell>
          <cell r="E2605">
            <v>103.13</v>
          </cell>
          <cell r="F2605" t="str">
            <v>ED-50213</v>
          </cell>
          <cell r="G2605"/>
        </row>
        <row r="2606">
          <cell r="A2606" t="str">
            <v>ED-50214</v>
          </cell>
          <cell r="B2606" t="str">
            <v>INC-SPR-015</v>
          </cell>
          <cell r="C2606" t="str">
            <v>SPRINKLER PENDENTE 15 MM (1/2") 93º C</v>
          </cell>
          <cell r="D2606" t="str">
            <v>U</v>
          </cell>
          <cell r="E2606">
            <v>117.15</v>
          </cell>
          <cell r="F2606" t="str">
            <v>ED-50214</v>
          </cell>
          <cell r="G2606"/>
        </row>
        <row r="2607">
          <cell r="A2607" t="str">
            <v>27.</v>
          </cell>
          <cell r="B2607">
            <v>8688</v>
          </cell>
          <cell r="C2607" t="str">
            <v>INSTALAÇÕES DE GASES</v>
          </cell>
          <cell r="D2607" t="str">
            <v/>
          </cell>
          <cell r="E2607"/>
          <cell r="F2607" t="str">
            <v>27.</v>
          </cell>
          <cell r="G2607"/>
        </row>
        <row r="2608">
          <cell r="A2608" t="str">
            <v>27.01</v>
          </cell>
          <cell r="B2608">
            <v>9026</v>
          </cell>
          <cell r="C2608" t="str">
            <v>TUBULAÇÃO DE AÇO CARBONO</v>
          </cell>
          <cell r="D2608" t="str">
            <v/>
          </cell>
          <cell r="E2608"/>
          <cell r="F2608" t="str">
            <v>27.01</v>
          </cell>
          <cell r="G2608"/>
        </row>
        <row r="2609">
          <cell r="A2609" t="str">
            <v>ED-49832</v>
          </cell>
          <cell r="B2609" t="str">
            <v>GAS-TUB-010</v>
          </cell>
          <cell r="C2609" t="str">
            <v>TUBO AÇO PRETO SCH-40, D = 1/2" SEM COSTURA</v>
          </cell>
          <cell r="D2609" t="str">
            <v>M</v>
          </cell>
          <cell r="E2609">
            <v>36.340000000000003</v>
          </cell>
          <cell r="F2609" t="str">
            <v>ED-49832</v>
          </cell>
          <cell r="G2609"/>
        </row>
        <row r="2610">
          <cell r="A2610" t="str">
            <v>ED-49833</v>
          </cell>
          <cell r="B2610" t="str">
            <v>GAS-TUB-015</v>
          </cell>
          <cell r="C2610" t="str">
            <v>TUBO AÇO PRETO SCH-40, D = 3/4" SEM COSTURA</v>
          </cell>
          <cell r="D2610" t="str">
            <v>M</v>
          </cell>
          <cell r="E2610">
            <v>44.57</v>
          </cell>
          <cell r="F2610" t="str">
            <v>ED-49833</v>
          </cell>
          <cell r="G2610"/>
        </row>
        <row r="2611">
          <cell r="A2611" t="str">
            <v>ED-49831</v>
          </cell>
          <cell r="B2611" t="str">
            <v>GAS-TUB-005</v>
          </cell>
          <cell r="C2611" t="str">
            <v>TUBO AÇO PRETO SCH-40, D = 3/8" SEM COSTURA</v>
          </cell>
          <cell r="D2611" t="str">
            <v>M</v>
          </cell>
          <cell r="E2611">
            <v>31.17</v>
          </cell>
          <cell r="F2611" t="str">
            <v>ED-49831</v>
          </cell>
          <cell r="G2611"/>
        </row>
        <row r="2612">
          <cell r="A2612" t="str">
            <v>27.02</v>
          </cell>
          <cell r="B2612">
            <v>9027</v>
          </cell>
          <cell r="C2612" t="str">
            <v>REGISTRO</v>
          </cell>
          <cell r="D2612" t="str">
            <v/>
          </cell>
          <cell r="E2612"/>
          <cell r="F2612" t="str">
            <v>27.02</v>
          </cell>
          <cell r="G2612"/>
        </row>
        <row r="2613">
          <cell r="A2613" t="str">
            <v>ED-49826</v>
          </cell>
          <cell r="B2613" t="str">
            <v>GAS-REG-005</v>
          </cell>
          <cell r="C2613" t="str">
            <v>REGISTRO BICO INJETOR D = 3/8"</v>
          </cell>
          <cell r="D2613" t="str">
            <v>U</v>
          </cell>
          <cell r="E2613">
            <v>40.75</v>
          </cell>
          <cell r="F2613" t="str">
            <v>ED-49826</v>
          </cell>
          <cell r="G2613"/>
        </row>
        <row r="2614">
          <cell r="A2614" t="str">
            <v>ED-49827</v>
          </cell>
          <cell r="B2614" t="str">
            <v>GAS-REG-010</v>
          </cell>
          <cell r="C2614" t="str">
            <v>REGISTRO DE GÁS D = 1/2"</v>
          </cell>
          <cell r="D2614" t="str">
            <v>U</v>
          </cell>
          <cell r="E2614">
            <v>49.75</v>
          </cell>
          <cell r="F2614" t="str">
            <v>ED-49827</v>
          </cell>
          <cell r="G2614"/>
        </row>
        <row r="2615">
          <cell r="A2615" t="str">
            <v>ED-49828</v>
          </cell>
          <cell r="B2615" t="str">
            <v>GAS-REG-015</v>
          </cell>
          <cell r="C2615" t="str">
            <v>REGISTRO DE LATÃO 1/2" NPT X 1/2" NPT</v>
          </cell>
          <cell r="D2615" t="str">
            <v>U</v>
          </cell>
          <cell r="E2615">
            <v>38.43</v>
          </cell>
          <cell r="F2615" t="str">
            <v>ED-49828</v>
          </cell>
          <cell r="G2615"/>
        </row>
        <row r="2616">
          <cell r="A2616" t="str">
            <v>27.03</v>
          </cell>
          <cell r="B2616">
            <v>9029</v>
          </cell>
          <cell r="C2616" t="str">
            <v>VÁLVULA</v>
          </cell>
          <cell r="D2616" t="str">
            <v/>
          </cell>
          <cell r="E2616"/>
          <cell r="F2616" t="str">
            <v>27.03</v>
          </cell>
          <cell r="G2616"/>
        </row>
        <row r="2617">
          <cell r="A2617" t="str">
            <v>ED-49841</v>
          </cell>
          <cell r="B2617" t="str">
            <v>GAS-VAL-005</v>
          </cell>
          <cell r="C2617" t="str">
            <v>VÁLVULA DE ESFERA TRIPARTIDA COM ROSCA NPT, CLASSE 300LBS - 1/2"</v>
          </cell>
          <cell r="D2617" t="str">
            <v>U</v>
          </cell>
          <cell r="E2617">
            <v>72.209999999999994</v>
          </cell>
          <cell r="F2617" t="str">
            <v>ED-49841</v>
          </cell>
          <cell r="G2617"/>
        </row>
        <row r="2618">
          <cell r="A2618" t="str">
            <v>ED-49842</v>
          </cell>
          <cell r="B2618" t="str">
            <v>GAS-VAL-010</v>
          </cell>
          <cell r="C2618" t="str">
            <v>VÁLVULA DE ESFERA TRIPARTIDA COM ROSCA NPT, CLASSE 300LBS - 3/4"</v>
          </cell>
          <cell r="D2618" t="str">
            <v>U</v>
          </cell>
          <cell r="E2618">
            <v>79.260000000000005</v>
          </cell>
          <cell r="F2618" t="str">
            <v>ED-49842</v>
          </cell>
          <cell r="G2618"/>
        </row>
        <row r="2619">
          <cell r="A2619" t="str">
            <v>27.04</v>
          </cell>
          <cell r="B2619">
            <v>9030</v>
          </cell>
          <cell r="C2619" t="str">
            <v>VÁLVULA DA ALÍVIO</v>
          </cell>
          <cell r="D2619" t="str">
            <v/>
          </cell>
          <cell r="E2619"/>
          <cell r="F2619" t="str">
            <v>27.04</v>
          </cell>
          <cell r="G2619"/>
        </row>
        <row r="2620">
          <cell r="A2620" t="str">
            <v>ED-48290</v>
          </cell>
          <cell r="B2620" t="str">
            <v>ARC-VAL-095</v>
          </cell>
          <cell r="C2620" t="str">
            <v>VÁLVULA DE ALÍVIO E SEGURANÇA, DIÂMETRO DE 1" NPT</v>
          </cell>
          <cell r="D2620" t="str">
            <v>U</v>
          </cell>
          <cell r="E2620">
            <v>936.78</v>
          </cell>
          <cell r="F2620" t="str">
            <v>ED-48290</v>
          </cell>
          <cell r="G2620"/>
        </row>
        <row r="2621">
          <cell r="A2621" t="str">
            <v>ED-48292</v>
          </cell>
          <cell r="B2621" t="str">
            <v>ARC-VAL-105</v>
          </cell>
          <cell r="C2621" t="str">
            <v>VÁLVULA DE ALÍVIO E SEGURANÇA, DIÂMETRO DE 1 1/2" NPT</v>
          </cell>
          <cell r="D2621" t="str">
            <v>U</v>
          </cell>
          <cell r="E2621">
            <v>1560.78</v>
          </cell>
          <cell r="F2621" t="str">
            <v>ED-48292</v>
          </cell>
          <cell r="G2621"/>
        </row>
        <row r="2622">
          <cell r="A2622" t="str">
            <v>ED-48291</v>
          </cell>
          <cell r="B2622" t="str">
            <v>ARC-VAL-100</v>
          </cell>
          <cell r="C2622" t="str">
            <v>VÁLVULA DE ALÍVIO E SEGURANÇA, DIÂMETRO DE 1 1/4" NPT</v>
          </cell>
          <cell r="D2622" t="str">
            <v>U</v>
          </cell>
          <cell r="E2622">
            <v>1325.78</v>
          </cell>
          <cell r="F2622" t="str">
            <v>ED-48291</v>
          </cell>
          <cell r="G2622"/>
        </row>
        <row r="2623">
          <cell r="A2623" t="str">
            <v>ED-48288</v>
          </cell>
          <cell r="B2623" t="str">
            <v>ARC-VAL-085</v>
          </cell>
          <cell r="C2623" t="str">
            <v>VÁLVULA DE ALÍVIO E SEGURANÇA, DIÂMETRO DE 1/2" NPT</v>
          </cell>
          <cell r="D2623" t="str">
            <v>U</v>
          </cell>
          <cell r="E2623">
            <v>624.78</v>
          </cell>
          <cell r="F2623" t="str">
            <v>ED-48288</v>
          </cell>
          <cell r="G2623"/>
        </row>
        <row r="2624">
          <cell r="A2624" t="str">
            <v>ED-48293</v>
          </cell>
          <cell r="B2624" t="str">
            <v>ARC-VAL-110</v>
          </cell>
          <cell r="C2624" t="str">
            <v>VÁLVULA DE ALÍVIO E SEGURANÇA, DIÂMETRO DE 2" NPT</v>
          </cell>
          <cell r="D2624" t="str">
            <v>U</v>
          </cell>
          <cell r="E2624">
            <v>2244.8000000000002</v>
          </cell>
          <cell r="F2624" t="str">
            <v>ED-48293</v>
          </cell>
          <cell r="G2624"/>
        </row>
        <row r="2625">
          <cell r="A2625" t="str">
            <v>ED-48294</v>
          </cell>
          <cell r="B2625" t="str">
            <v>ARC-VAL-115</v>
          </cell>
          <cell r="C2625" t="str">
            <v>VÁLVULA DE ALÍVIO E SEGURANÇA, DIÂMETRO DE 2 1/2" NPT</v>
          </cell>
          <cell r="D2625" t="str">
            <v>U</v>
          </cell>
          <cell r="E2625">
            <v>4824.3500000000004</v>
          </cell>
          <cell r="F2625" t="str">
            <v>ED-48294</v>
          </cell>
          <cell r="G2625"/>
        </row>
        <row r="2626">
          <cell r="A2626" t="str">
            <v>ED-48289</v>
          </cell>
          <cell r="B2626" t="str">
            <v>ARC-VAL-090</v>
          </cell>
          <cell r="C2626" t="str">
            <v>VÁLVULA DE ALÍVIO E SEGURANÇA, DIÂMETRO DE 3/4" NPT</v>
          </cell>
          <cell r="D2626" t="str">
            <v>U</v>
          </cell>
          <cell r="E2626">
            <v>784.78</v>
          </cell>
          <cell r="F2626" t="str">
            <v>ED-48289</v>
          </cell>
          <cell r="G2626"/>
        </row>
        <row r="2627">
          <cell r="A2627" t="str">
            <v>27.05</v>
          </cell>
          <cell r="B2627">
            <v>9031</v>
          </cell>
          <cell r="C2627" t="str">
            <v>VÁLVULA DE ESFERA</v>
          </cell>
          <cell r="D2627" t="str">
            <v/>
          </cell>
          <cell r="E2627"/>
          <cell r="F2627" t="str">
            <v>27.05</v>
          </cell>
          <cell r="G2627"/>
        </row>
        <row r="2628">
          <cell r="A2628" t="str">
            <v>ED-48276</v>
          </cell>
          <cell r="B2628" t="str">
            <v>ARC-VAL-025</v>
          </cell>
          <cell r="C2628" t="str">
            <v>VÁLVULA DE ESFERA EM LATÃO, DIÂMETRO DE 1" NPT</v>
          </cell>
          <cell r="D2628" t="str">
            <v>U</v>
          </cell>
          <cell r="E2628">
            <v>98.85</v>
          </cell>
          <cell r="F2628" t="str">
            <v>ED-48276</v>
          </cell>
          <cell r="G2628"/>
        </row>
        <row r="2629">
          <cell r="A2629" t="str">
            <v>ED-48278</v>
          </cell>
          <cell r="B2629" t="str">
            <v>ARC-VAL-035</v>
          </cell>
          <cell r="C2629" t="str">
            <v>VÁLVULA DE ESFERA EM LATÃO, DIÂMETRO DE 1 1/2" NPT</v>
          </cell>
          <cell r="D2629" t="str">
            <v>U</v>
          </cell>
          <cell r="E2629">
            <v>164.71</v>
          </cell>
          <cell r="F2629" t="str">
            <v>ED-48278</v>
          </cell>
          <cell r="G2629"/>
        </row>
        <row r="2630">
          <cell r="A2630" t="str">
            <v>ED-48277</v>
          </cell>
          <cell r="B2630" t="str">
            <v>ARC-VAL-030</v>
          </cell>
          <cell r="C2630" t="str">
            <v>VÁLVULA DE ESFERA EM LATÃO, DIÂMETRO DE 1 1/4" NPT</v>
          </cell>
          <cell r="D2630" t="str">
            <v>U</v>
          </cell>
          <cell r="E2630">
            <v>139.84</v>
          </cell>
          <cell r="F2630" t="str">
            <v>ED-48277</v>
          </cell>
          <cell r="G2630"/>
        </row>
        <row r="2631">
          <cell r="A2631" t="str">
            <v>ED-48274</v>
          </cell>
          <cell r="B2631" t="str">
            <v>ARC-VAL-015</v>
          </cell>
          <cell r="C2631" t="str">
            <v>VÁLVULA DE ESFERA EM LATÃO, DIÂMETRO DE 1/2" NPT</v>
          </cell>
          <cell r="D2631" t="str">
            <v>U</v>
          </cell>
          <cell r="E2631">
            <v>53.85</v>
          </cell>
          <cell r="F2631" t="str">
            <v>ED-48274</v>
          </cell>
          <cell r="G2631"/>
        </row>
        <row r="2632">
          <cell r="A2632" t="str">
            <v>ED-48279</v>
          </cell>
          <cell r="B2632" t="str">
            <v>ARC-VAL-040</v>
          </cell>
          <cell r="C2632" t="str">
            <v>VÁLVULA DE ESFERA EM LATÃO, DIÂMETRO DE 2" NPT</v>
          </cell>
          <cell r="D2632" t="str">
            <v>U</v>
          </cell>
          <cell r="E2632">
            <v>273.41000000000003</v>
          </cell>
          <cell r="F2632" t="str">
            <v>ED-48279</v>
          </cell>
          <cell r="G2632"/>
        </row>
        <row r="2633">
          <cell r="A2633" t="str">
            <v>ED-48280</v>
          </cell>
          <cell r="B2633" t="str">
            <v>ARC-VAL-045</v>
          </cell>
          <cell r="C2633" t="str">
            <v>VÁLVULA DE ESFERA EM LATÃO, DIÂMETRO DE 2 1/2" NPT</v>
          </cell>
          <cell r="D2633" t="str">
            <v>U</v>
          </cell>
          <cell r="E2633">
            <v>291.39999999999998</v>
          </cell>
          <cell r="F2633" t="str">
            <v>ED-48280</v>
          </cell>
          <cell r="G2633"/>
        </row>
        <row r="2634">
          <cell r="A2634" t="str">
            <v>ED-48275</v>
          </cell>
          <cell r="B2634" t="str">
            <v>ARC-VAL-020</v>
          </cell>
          <cell r="C2634" t="str">
            <v>VÁLVULA DE ESFERA EM LATÃO, DIÂMETRO DE 3/4" NPT</v>
          </cell>
          <cell r="D2634" t="str">
            <v>U</v>
          </cell>
          <cell r="E2634">
            <v>68.849999999999994</v>
          </cell>
          <cell r="F2634" t="str">
            <v>ED-48275</v>
          </cell>
          <cell r="G2634"/>
        </row>
        <row r="2635">
          <cell r="A2635" t="str">
            <v>27.06</v>
          </cell>
          <cell r="B2635">
            <v>9032</v>
          </cell>
          <cell r="C2635" t="str">
            <v>VÁLVULA DE RETENÇÃO</v>
          </cell>
          <cell r="D2635" t="str">
            <v/>
          </cell>
          <cell r="E2635"/>
          <cell r="F2635" t="str">
            <v>27.06</v>
          </cell>
          <cell r="G2635"/>
        </row>
        <row r="2636">
          <cell r="A2636" t="str">
            <v>ED-48283</v>
          </cell>
          <cell r="B2636" t="str">
            <v>ARC-VAL-060</v>
          </cell>
          <cell r="C2636" t="str">
            <v>VÁLVULA DE RETENÇÃO EM LATÃO, DIÂMETRO DE 1" NPT</v>
          </cell>
          <cell r="D2636" t="str">
            <v>U</v>
          </cell>
          <cell r="E2636">
            <v>55.09</v>
          </cell>
          <cell r="F2636" t="str">
            <v>ED-48283</v>
          </cell>
          <cell r="G2636"/>
        </row>
        <row r="2637">
          <cell r="A2637" t="str">
            <v>ED-48285</v>
          </cell>
          <cell r="B2637" t="str">
            <v>ARC-VAL-070</v>
          </cell>
          <cell r="C2637" t="str">
            <v>VÁLVULA DE RETENÇÃO EM LATÃO, DIÂMETRO DE 1 1/2" NPT</v>
          </cell>
          <cell r="D2637" t="str">
            <v>U</v>
          </cell>
          <cell r="E2637">
            <v>111.56</v>
          </cell>
          <cell r="F2637" t="str">
            <v>ED-48285</v>
          </cell>
          <cell r="G2637"/>
        </row>
        <row r="2638">
          <cell r="A2638" t="str">
            <v>ED-48284</v>
          </cell>
          <cell r="B2638" t="str">
            <v>ARC-VAL-065</v>
          </cell>
          <cell r="C2638" t="str">
            <v>VÁLVULA DE RETENÇÃO EM LATÃO, DIÂMETRO DE 1 1/4" NPT</v>
          </cell>
          <cell r="D2638" t="str">
            <v>U</v>
          </cell>
          <cell r="E2638">
            <v>99.79</v>
          </cell>
          <cell r="F2638" t="str">
            <v>ED-48284</v>
          </cell>
          <cell r="G2638"/>
        </row>
        <row r="2639">
          <cell r="A2639" t="str">
            <v>ED-48281</v>
          </cell>
          <cell r="B2639" t="str">
            <v>ARC-VAL-050</v>
          </cell>
          <cell r="C2639" t="str">
            <v>VÁLVULA DE RETENÇÃO EM LATÃO, DIÂMETRO DE 1/2" NPT</v>
          </cell>
          <cell r="D2639" t="str">
            <v>U</v>
          </cell>
          <cell r="E2639">
            <v>41.97</v>
          </cell>
          <cell r="F2639" t="str">
            <v>ED-48281</v>
          </cell>
          <cell r="G2639"/>
        </row>
        <row r="2640">
          <cell r="A2640" t="str">
            <v>ED-48286</v>
          </cell>
          <cell r="B2640" t="str">
            <v>ARC-VAL-075</v>
          </cell>
          <cell r="C2640" t="str">
            <v>VÁLVULA DE RETENÇÃO EM LATÃO, DIÂMETRO DE 2" NPT</v>
          </cell>
          <cell r="D2640" t="str">
            <v>U</v>
          </cell>
          <cell r="E2640">
            <v>150.4</v>
          </cell>
          <cell r="F2640" t="str">
            <v>ED-48286</v>
          </cell>
          <cell r="G2640"/>
        </row>
        <row r="2641">
          <cell r="A2641" t="str">
            <v>ED-48287</v>
          </cell>
          <cell r="B2641" t="str">
            <v>ARC-VAL-080</v>
          </cell>
          <cell r="C2641" t="str">
            <v>VÁLVULA DE RETENÇÃO EM LATÃO, DIÂMETRO DE 2 1/2" NPT</v>
          </cell>
          <cell r="D2641" t="str">
            <v>U</v>
          </cell>
          <cell r="E2641">
            <v>233.83</v>
          </cell>
          <cell r="F2641" t="str">
            <v>ED-48287</v>
          </cell>
          <cell r="G2641"/>
        </row>
        <row r="2642">
          <cell r="A2642" t="str">
            <v>ED-48282</v>
          </cell>
          <cell r="B2642" t="str">
            <v>ARC-VAL-055</v>
          </cell>
          <cell r="C2642" t="str">
            <v>VÁLVULA DE RETENÇÃO EM LATÃO, DIÂMETRO DE 3/4" NPT</v>
          </cell>
          <cell r="D2642" t="str">
            <v>U</v>
          </cell>
          <cell r="E2642">
            <v>45.05</v>
          </cell>
          <cell r="F2642" t="str">
            <v>ED-48282</v>
          </cell>
          <cell r="G2642"/>
        </row>
        <row r="2643">
          <cell r="A2643" t="str">
            <v>27.07</v>
          </cell>
          <cell r="B2643">
            <v>9033</v>
          </cell>
          <cell r="C2643" t="str">
            <v>VÁLVULA SOLENÓIDE</v>
          </cell>
          <cell r="D2643" t="str">
            <v/>
          </cell>
          <cell r="E2643"/>
          <cell r="F2643" t="str">
            <v>27.07</v>
          </cell>
          <cell r="G2643"/>
        </row>
        <row r="2644">
          <cell r="A2644" t="str">
            <v>ED-48273</v>
          </cell>
          <cell r="B2644" t="str">
            <v>ARC-VAL-010</v>
          </cell>
          <cell r="C2644" t="str">
            <v>VÁLVULA SOLENÓIDE 2/3 VIAS NF. AÇÃO DIRETA 1/2" BSP</v>
          </cell>
          <cell r="D2644" t="str">
            <v>U</v>
          </cell>
          <cell r="E2644">
            <v>215.57</v>
          </cell>
          <cell r="F2644" t="str">
            <v>ED-48273</v>
          </cell>
          <cell r="G2644"/>
        </row>
        <row r="2645">
          <cell r="A2645" t="str">
            <v>ED-48272</v>
          </cell>
          <cell r="B2645" t="str">
            <v>ARC-VAL-005</v>
          </cell>
          <cell r="C2645" t="str">
            <v>VÁLVULA SOLENÓIDE 2/3 VIAS NF. AÇÃO DIRETA 3/8" BSP</v>
          </cell>
          <cell r="D2645" t="str">
            <v>U</v>
          </cell>
          <cell r="E2645">
            <v>160.57</v>
          </cell>
          <cell r="F2645" t="str">
            <v>ED-48272</v>
          </cell>
          <cell r="G2645"/>
        </row>
        <row r="2646">
          <cell r="A2646" t="str">
            <v>27.08</v>
          </cell>
          <cell r="B2646">
            <v>9034</v>
          </cell>
          <cell r="C2646" t="str">
            <v>MANÔMETRO E PRESSOSTATO</v>
          </cell>
          <cell r="D2646" t="str">
            <v/>
          </cell>
          <cell r="E2646"/>
          <cell r="F2646" t="str">
            <v>27.08</v>
          </cell>
          <cell r="G2646"/>
        </row>
        <row r="2647">
          <cell r="A2647" t="str">
            <v>ED-48262</v>
          </cell>
          <cell r="B2647" t="str">
            <v>ARC-MAN-020</v>
          </cell>
          <cell r="C2647" t="str">
            <v>MANÔMETRO DE PRESSÃO PARA AR COMPRIMIDO 15 A 600 MBAR, COM ROSCA, 1/2 NPT</v>
          </cell>
          <cell r="D2647" t="str">
            <v>U</v>
          </cell>
          <cell r="E2647">
            <v>449.92</v>
          </cell>
          <cell r="F2647" t="str">
            <v>ED-48262</v>
          </cell>
          <cell r="G2647"/>
        </row>
        <row r="2648">
          <cell r="A2648" t="str">
            <v>ED-48261</v>
          </cell>
          <cell r="B2648" t="str">
            <v>ARC-MAN-015</v>
          </cell>
          <cell r="C2648" t="str">
            <v>MANÔMETRO DE PRESSÃO PARA AR COMPRIMIDO 15 A 600 MBAR, COM ROSCA, 1/4 NPT</v>
          </cell>
          <cell r="D2648" t="str">
            <v>U</v>
          </cell>
          <cell r="E2648">
            <v>356.92</v>
          </cell>
          <cell r="F2648" t="str">
            <v>ED-48261</v>
          </cell>
          <cell r="G2648"/>
        </row>
        <row r="2649">
          <cell r="A2649" t="str">
            <v>ED-48253</v>
          </cell>
          <cell r="B2649" t="str">
            <v>ARC-COM-015</v>
          </cell>
          <cell r="C2649" t="str">
            <v>PRESSOSTATO PARA COMPRESSOR DE 125 A 175 PSI</v>
          </cell>
          <cell r="D2649" t="str">
            <v>U</v>
          </cell>
          <cell r="E2649">
            <v>99.14</v>
          </cell>
          <cell r="F2649" t="str">
            <v>ED-48253</v>
          </cell>
          <cell r="G2649"/>
        </row>
        <row r="2650">
          <cell r="A2650" t="str">
            <v>ED-48252</v>
          </cell>
          <cell r="B2650" t="str">
            <v>ARC-COM-010</v>
          </cell>
          <cell r="C2650" t="str">
            <v>PRESSOSTATO PARA COMPRESSOR DE 80 A 125 PSI</v>
          </cell>
          <cell r="D2650" t="str">
            <v>U</v>
          </cell>
          <cell r="E2650">
            <v>99.14</v>
          </cell>
          <cell r="F2650" t="str">
            <v>ED-48252</v>
          </cell>
          <cell r="G2650"/>
        </row>
        <row r="2651">
          <cell r="A2651" t="str">
            <v>27.09</v>
          </cell>
          <cell r="B2651">
            <v>9035</v>
          </cell>
          <cell r="C2651" t="str">
            <v>COMPRESSOR</v>
          </cell>
          <cell r="D2651" t="str">
            <v/>
          </cell>
          <cell r="E2651"/>
          <cell r="F2651" t="str">
            <v>27.09</v>
          </cell>
          <cell r="G2651"/>
        </row>
        <row r="2652">
          <cell r="A2652" t="str">
            <v>ED-48251</v>
          </cell>
          <cell r="B2652" t="str">
            <v>ARC-COM-005</v>
          </cell>
          <cell r="C2652" t="str">
            <v>COMPRESSOR SL/100 - 120PSI -8,3 BAR 100 LIBRAS</v>
          </cell>
          <cell r="D2652" t="str">
            <v>U</v>
          </cell>
          <cell r="E2652">
            <v>2229.1999999999998</v>
          </cell>
          <cell r="F2652" t="str">
            <v>ED-48251</v>
          </cell>
          <cell r="G2652"/>
        </row>
        <row r="2653">
          <cell r="A2653" t="str">
            <v>27.10</v>
          </cell>
          <cell r="B2653">
            <v>9036</v>
          </cell>
          <cell r="C2653" t="str">
            <v>CILINDRO</v>
          </cell>
          <cell r="D2653" t="str">
            <v/>
          </cell>
          <cell r="E2653"/>
          <cell r="F2653" t="str">
            <v>27.10</v>
          </cell>
          <cell r="G2653"/>
        </row>
        <row r="2654">
          <cell r="A2654" t="str">
            <v>ED-49817</v>
          </cell>
          <cell r="B2654" t="str">
            <v>GAS-CIL-005</v>
          </cell>
          <cell r="C2654" t="str">
            <v>CILINDRO DE AÇO COM GÁS GLP CAPACIDADE 45 KG</v>
          </cell>
          <cell r="D2654" t="str">
            <v>U</v>
          </cell>
          <cell r="E2654">
            <v>705.84</v>
          </cell>
          <cell r="F2654" t="str">
            <v>ED-49817</v>
          </cell>
          <cell r="G2654"/>
        </row>
        <row r="2655">
          <cell r="A2655" t="str">
            <v>ED-48250</v>
          </cell>
          <cell r="B2655" t="str">
            <v>ARC-CIL-010</v>
          </cell>
          <cell r="C2655" t="str">
            <v>CILINDRO DE PRESSÃO MÁXI,A 140 BAR, 3/4" NPT</v>
          </cell>
          <cell r="D2655" t="str">
            <v>U</v>
          </cell>
          <cell r="E2655">
            <v>299.3</v>
          </cell>
          <cell r="F2655" t="str">
            <v>ED-48250</v>
          </cell>
          <cell r="G2655"/>
        </row>
        <row r="2656">
          <cell r="A2656" t="str">
            <v>27.11</v>
          </cell>
          <cell r="B2656">
            <v>9037</v>
          </cell>
          <cell r="C2656" t="str">
            <v>CENTRAL DE GÁS</v>
          </cell>
          <cell r="D2656" t="str">
            <v/>
          </cell>
          <cell r="E2656"/>
          <cell r="F2656" t="str">
            <v>27.11</v>
          </cell>
          <cell r="G2656"/>
        </row>
        <row r="2657">
          <cell r="A2657" t="str">
            <v>ED-15716</v>
          </cell>
          <cell r="B2657" t="str">
            <v>-</v>
          </cell>
          <cell r="C2657" t="str">
            <v>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v>
          </cell>
          <cell r="D2657" t="str">
            <v>UN</v>
          </cell>
          <cell r="E2657">
            <v>2125.75</v>
          </cell>
          <cell r="F2657" t="str">
            <v>ED-15716</v>
          </cell>
          <cell r="G2657"/>
        </row>
        <row r="2658">
          <cell r="A2658" t="str">
            <v>27.12</v>
          </cell>
          <cell r="B2658">
            <v>9038</v>
          </cell>
          <cell r="C2658" t="str">
            <v>ACESSÓRIOS E COMPLEMENTOS PARA GÁS</v>
          </cell>
          <cell r="D2658" t="str">
            <v/>
          </cell>
          <cell r="E2658"/>
          <cell r="F2658" t="str">
            <v>27.12</v>
          </cell>
          <cell r="G2658"/>
        </row>
        <row r="2659">
          <cell r="A2659" t="str">
            <v>ED-49818</v>
          </cell>
          <cell r="B2659" t="str">
            <v>GAS-COL-005</v>
          </cell>
          <cell r="C2659" t="str">
            <v>COLETOR MÓDULO CENTRAL</v>
          </cell>
          <cell r="D2659" t="str">
            <v>U</v>
          </cell>
          <cell r="E2659">
            <v>126.5</v>
          </cell>
          <cell r="F2659" t="str">
            <v>ED-49818</v>
          </cell>
          <cell r="G2659"/>
        </row>
        <row r="2660">
          <cell r="A2660" t="str">
            <v>ED-49819</v>
          </cell>
          <cell r="B2660" t="str">
            <v>GAS-COL-010</v>
          </cell>
          <cell r="C2660" t="str">
            <v>COLETOR MÓDULO II SIMPLES P-45</v>
          </cell>
          <cell r="D2660" t="str">
            <v>U</v>
          </cell>
          <cell r="E2660">
            <v>126.5</v>
          </cell>
          <cell r="F2660" t="str">
            <v>ED-49819</v>
          </cell>
          <cell r="G2660"/>
        </row>
        <row r="2661">
          <cell r="A2661" t="str">
            <v>ED-48256</v>
          </cell>
          <cell r="B2661" t="str">
            <v>ARC-FIL-015</v>
          </cell>
          <cell r="C2661" t="str">
            <v>FILTRO TIPO "Y" EM BRONZE, DIÂMETRO DE 1" NPT</v>
          </cell>
          <cell r="D2661" t="str">
            <v>U</v>
          </cell>
          <cell r="E2661">
            <v>60.2</v>
          </cell>
          <cell r="F2661" t="str">
            <v>ED-48256</v>
          </cell>
          <cell r="G2661"/>
        </row>
        <row r="2662">
          <cell r="A2662" t="str">
            <v>ED-48258</v>
          </cell>
          <cell r="B2662" t="str">
            <v>ARC-FIL-025</v>
          </cell>
          <cell r="C2662" t="str">
            <v>FILTRO TIPO "Y" EM BRONZE, DIÂMETRO DE 1 1/2" NPT</v>
          </cell>
          <cell r="D2662" t="str">
            <v>U</v>
          </cell>
          <cell r="E2662">
            <v>129.32</v>
          </cell>
          <cell r="F2662" t="str">
            <v>ED-48258</v>
          </cell>
          <cell r="G2662"/>
        </row>
        <row r="2663">
          <cell r="A2663" t="str">
            <v>ED-48257</v>
          </cell>
          <cell r="B2663" t="str">
            <v>ARC-FIL-020</v>
          </cell>
          <cell r="C2663" t="str">
            <v>FILTRO TIPO "Y" EM BRONZE, DIÂMETRO DE 1 1/4" NPT</v>
          </cell>
          <cell r="D2663" t="str">
            <v>U</v>
          </cell>
          <cell r="E2663">
            <v>102.22</v>
          </cell>
          <cell r="F2663" t="str">
            <v>ED-48257</v>
          </cell>
          <cell r="G2663"/>
        </row>
        <row r="2664">
          <cell r="A2664" t="str">
            <v>ED-48254</v>
          </cell>
          <cell r="B2664" t="str">
            <v>ARC-FIL-005</v>
          </cell>
          <cell r="C2664" t="str">
            <v>FILTRO TIPO "Y" EM BRONZE, DIÂMETRO DE 1/2" NPT</v>
          </cell>
          <cell r="D2664" t="str">
            <v>U</v>
          </cell>
          <cell r="E2664">
            <v>37.33</v>
          </cell>
          <cell r="F2664" t="str">
            <v>ED-48254</v>
          </cell>
          <cell r="G2664"/>
        </row>
        <row r="2665">
          <cell r="A2665" t="str">
            <v>ED-48259</v>
          </cell>
          <cell r="B2665" t="str">
            <v>ARC-FIL-030</v>
          </cell>
          <cell r="C2665" t="str">
            <v>FILTRO TIPO "Y" EM BRONZE, DIÂMETRO DE 2" NPT</v>
          </cell>
          <cell r="D2665" t="str">
            <v>U</v>
          </cell>
          <cell r="E2665">
            <v>201.79</v>
          </cell>
          <cell r="F2665" t="str">
            <v>ED-48259</v>
          </cell>
          <cell r="G2665"/>
        </row>
        <row r="2666">
          <cell r="A2666" t="str">
            <v>ED-48255</v>
          </cell>
          <cell r="B2666" t="str">
            <v>ARC-FIL-010</v>
          </cell>
          <cell r="C2666" t="str">
            <v>FILTRO TIPO "Y" EM BRONZE, DIÂMETRO DE 3/4" NPT</v>
          </cell>
          <cell r="D2666" t="str">
            <v>U</v>
          </cell>
          <cell r="E2666">
            <v>46.97</v>
          </cell>
          <cell r="F2666" t="str">
            <v>ED-48255</v>
          </cell>
          <cell r="G2666"/>
        </row>
        <row r="2667">
          <cell r="A2667" t="str">
            <v>ED-49821</v>
          </cell>
          <cell r="B2667" t="str">
            <v>GAS-MAN-005</v>
          </cell>
          <cell r="C2667" t="str">
            <v>MANGUEIRA PLÁSTICA PARA GÁS D = 3/8" X 1,50 M</v>
          </cell>
          <cell r="D2667" t="str">
            <v>U</v>
          </cell>
          <cell r="E2667">
            <v>18.48</v>
          </cell>
          <cell r="F2667" t="str">
            <v>ED-49821</v>
          </cell>
          <cell r="G2667"/>
        </row>
        <row r="2668">
          <cell r="A2668" t="str">
            <v>ED-49822</v>
          </cell>
          <cell r="B2668" t="str">
            <v>GAS-NIP-005</v>
          </cell>
          <cell r="C2668" t="str">
            <v>NIPLE DE REDUÇÃO DE LATÃO 1/2" NPT X 1/8" NPT</v>
          </cell>
          <cell r="D2668" t="str">
            <v>U</v>
          </cell>
          <cell r="E2668">
            <v>11.57</v>
          </cell>
          <cell r="F2668" t="str">
            <v>ED-49822</v>
          </cell>
          <cell r="G2668"/>
        </row>
        <row r="2669">
          <cell r="A2669" t="str">
            <v>ED-49823</v>
          </cell>
          <cell r="B2669" t="str">
            <v>GAS-NIP-010</v>
          </cell>
          <cell r="C2669" t="str">
            <v>NIPLE DE REDUÇÃO DE LATÃO 1/2" NPT X 3/8" NPT</v>
          </cell>
          <cell r="D2669" t="str">
            <v>U</v>
          </cell>
          <cell r="E2669">
            <v>11.57</v>
          </cell>
          <cell r="F2669" t="str">
            <v>ED-49823</v>
          </cell>
          <cell r="G2669"/>
        </row>
        <row r="2670">
          <cell r="A2670" t="str">
            <v>ED-49824</v>
          </cell>
          <cell r="B2670" t="str">
            <v>GAS-NIP-015</v>
          </cell>
          <cell r="C2670" t="str">
            <v>NIPLE DUPLO FERRO MALEÁVEL 300# 1/2" NPT</v>
          </cell>
          <cell r="D2670" t="str">
            <v>U</v>
          </cell>
          <cell r="E2670">
            <v>11.57</v>
          </cell>
          <cell r="F2670" t="str">
            <v>ED-49824</v>
          </cell>
          <cell r="G2670"/>
        </row>
        <row r="2671">
          <cell r="A2671" t="str">
            <v>ED-49830</v>
          </cell>
          <cell r="B2671" t="str">
            <v>GAS-TAM-005</v>
          </cell>
          <cell r="C2671" t="str">
            <v>TAMPÃO (CAP) FERRO MALEÁVEL NPT 300# 1/2"</v>
          </cell>
          <cell r="D2671" t="str">
            <v>U</v>
          </cell>
          <cell r="E2671">
            <v>16.079999999999998</v>
          </cell>
          <cell r="F2671" t="str">
            <v>ED-49830</v>
          </cell>
          <cell r="G2671"/>
        </row>
        <row r="2672">
          <cell r="A2672" t="str">
            <v>28.</v>
          </cell>
          <cell r="B2672">
            <v>8689</v>
          </cell>
          <cell r="C2672" t="str">
            <v>VIDROS E ESPELHOS</v>
          </cell>
          <cell r="D2672" t="str">
            <v/>
          </cell>
          <cell r="E2672"/>
          <cell r="F2672" t="str">
            <v>28.</v>
          </cell>
          <cell r="G2672"/>
        </row>
        <row r="2673">
          <cell r="A2673" t="str">
            <v>28.01</v>
          </cell>
          <cell r="B2673">
            <v>9039</v>
          </cell>
          <cell r="C2673" t="str">
            <v>ESPELHO</v>
          </cell>
          <cell r="D2673" t="str">
            <v/>
          </cell>
          <cell r="E2673"/>
          <cell r="F2673" t="str">
            <v>28.01</v>
          </cell>
          <cell r="G2673"/>
        </row>
        <row r="2674">
          <cell r="A2674" t="str">
            <v>ED-51151</v>
          </cell>
          <cell r="B2674" t="str">
            <v>VID-ESP-010</v>
          </cell>
          <cell r="C2674" t="str">
            <v>ESPELHO COM MOLDURA EM ALUMÍNIO PARA PNE (60 X 90)CM</v>
          </cell>
          <cell r="D2674" t="str">
            <v>U</v>
          </cell>
          <cell r="E2674">
            <v>184.99</v>
          </cell>
          <cell r="F2674" t="str">
            <v>ED-51151</v>
          </cell>
          <cell r="G2674"/>
        </row>
        <row r="2675">
          <cell r="A2675" t="str">
            <v>ED-51152</v>
          </cell>
          <cell r="B2675" t="str">
            <v>VID-ESP-015</v>
          </cell>
          <cell r="C2675" t="str">
            <v>ESPELHO (40 X 60) CM, E = 4 MM, COLOCADO COM PARAFUSO FINESSON</v>
          </cell>
          <cell r="D2675" t="str">
            <v>U</v>
          </cell>
          <cell r="E2675">
            <v>76.38</v>
          </cell>
          <cell r="F2675" t="str">
            <v>ED-51152</v>
          </cell>
          <cell r="G2675"/>
        </row>
        <row r="2676">
          <cell r="A2676" t="str">
            <v>ED-51150</v>
          </cell>
          <cell r="B2676" t="str">
            <v>VID-ESP-005</v>
          </cell>
          <cell r="C2676" t="str">
            <v>ESPELHO (60 X 90) CM, E = 4 MM, COLOCADO COM PARAFUSO FINESSON</v>
          </cell>
          <cell r="D2676" t="str">
            <v>U</v>
          </cell>
          <cell r="E2676">
            <v>131.21</v>
          </cell>
          <cell r="F2676" t="str">
            <v>ED-51150</v>
          </cell>
          <cell r="G2676"/>
        </row>
        <row r="2677">
          <cell r="A2677" t="str">
            <v>28.02</v>
          </cell>
          <cell r="B2677">
            <v>9040</v>
          </cell>
          <cell r="C2677" t="str">
            <v>VIDRO ARAMADO</v>
          </cell>
          <cell r="D2677" t="str">
            <v/>
          </cell>
          <cell r="E2677"/>
          <cell r="F2677" t="str">
            <v>28.02</v>
          </cell>
          <cell r="G2677"/>
        </row>
        <row r="2678">
          <cell r="A2678" t="str">
            <v>ED-51149</v>
          </cell>
          <cell r="B2678" t="str">
            <v>VID-ARA-005</v>
          </cell>
          <cell r="C2678" t="str">
            <v>VIDRO ARAMADO E = 7 MM, COLOCADO</v>
          </cell>
          <cell r="D2678" t="str">
            <v>M2</v>
          </cell>
          <cell r="E2678">
            <v>190.06</v>
          </cell>
          <cell r="F2678" t="str">
            <v>ED-51149</v>
          </cell>
          <cell r="G2678"/>
        </row>
        <row r="2679">
          <cell r="A2679" t="str">
            <v>28.03</v>
          </cell>
          <cell r="B2679">
            <v>9041</v>
          </cell>
          <cell r="C2679" t="str">
            <v>VIDRO LISOS TRANSPARENTES</v>
          </cell>
          <cell r="D2679" t="str">
            <v/>
          </cell>
          <cell r="E2679"/>
          <cell r="F2679" t="str">
            <v>28.03</v>
          </cell>
          <cell r="G2679"/>
        </row>
        <row r="2680">
          <cell r="A2680" t="str">
            <v>ED-51155</v>
          </cell>
          <cell r="B2680" t="str">
            <v>VID-LIS-005</v>
          </cell>
          <cell r="C2680" t="str">
            <v>VIDRO COMUM LISO INCOLOR, ESP. 3MM, INCLUSIVE FIXAÇÃO E VEDAÇÃO COM GUARNIÇÃO/GAXETA DE BORRACHA NEOPRENE, FORNECIMENTO E INSTALAÇÃO, EXCLUSIVE CAIXILHO/PERFIL</v>
          </cell>
          <cell r="D2680" t="str">
            <v>M2</v>
          </cell>
          <cell r="E2680">
            <v>84.53</v>
          </cell>
          <cell r="F2680" t="str">
            <v>ED-51155</v>
          </cell>
          <cell r="G2680"/>
        </row>
        <row r="2681">
          <cell r="A2681" t="str">
            <v>ED-51156</v>
          </cell>
          <cell r="B2681" t="str">
            <v>VID-LIS-010</v>
          </cell>
          <cell r="C2681" t="str">
            <v>VIDRO COMUM LISO INCOLOR, ESP. 4MM, INCLUSIVE FIXAÇÃO E VEDAÇÃO COM GUARNIÇÃO/GAXETA DE BORRACHA NEOPRENE, FORNECIMENTO E INSTALAÇÃO, EXCLUSIVE CAIXILHO/PERFIL</v>
          </cell>
          <cell r="D2681" t="str">
            <v>M2</v>
          </cell>
          <cell r="E2681">
            <v>103</v>
          </cell>
          <cell r="F2681" t="str">
            <v>ED-51156</v>
          </cell>
          <cell r="G2681"/>
        </row>
        <row r="2682">
          <cell r="A2682" t="str">
            <v>ED-51157</v>
          </cell>
          <cell r="B2682" t="str">
            <v>VID-LIS-015</v>
          </cell>
          <cell r="C2682" t="str">
            <v>VIDRO COMUM LISO INCOLOR, ESP. 6MM, INCLUSIVE FIXAÇÃO E VEDAÇÃO COM GUARNIÇÃO/GAXETA DE BORRACHA NEOPRENE, FORNECIMENTO E INSTALAÇÃO, EXCLUSIVE CAIXILHO/PERFIL</v>
          </cell>
          <cell r="D2682" t="str">
            <v>M2</v>
          </cell>
          <cell r="E2682">
            <v>136.54</v>
          </cell>
          <cell r="F2682" t="str">
            <v>ED-51157</v>
          </cell>
          <cell r="G2682"/>
        </row>
        <row r="2683">
          <cell r="A2683" t="str">
            <v>28.04</v>
          </cell>
          <cell r="B2683">
            <v>9042</v>
          </cell>
          <cell r="C2683" t="str">
            <v>VIDRO FANTASIA</v>
          </cell>
          <cell r="D2683" t="str">
            <v/>
          </cell>
          <cell r="E2683"/>
          <cell r="F2683" t="str">
            <v>28.04</v>
          </cell>
          <cell r="G2683"/>
        </row>
        <row r="2684">
          <cell r="A2684" t="str">
            <v>ED-51154</v>
          </cell>
          <cell r="B2684" t="str">
            <v>VID-FAN-010</v>
          </cell>
          <cell r="C2684" t="str">
            <v>VIDRO IMPRESSO (FANTASIA) TIPO CANELADO OU MARTELADO INCOLOR, ESP. 3MM OU 4MM, INCLUSIVE FIXAÇÃO E VEDAÇÃO COM GUARNIÇÃO/GAXETA DE BORRACHA NEOPRENE, FORNECIMENTO E INSTALAÇÃO, EXCLUSIVE CAIXILHO/PERFIL</v>
          </cell>
          <cell r="D2684" t="str">
            <v>M2</v>
          </cell>
          <cell r="E2684">
            <v>89.63</v>
          </cell>
          <cell r="F2684" t="str">
            <v>ED-51154</v>
          </cell>
          <cell r="G2684"/>
        </row>
        <row r="2685">
          <cell r="A2685" t="str">
            <v>ED-51153</v>
          </cell>
          <cell r="B2685" t="str">
            <v>VID-FAN-005</v>
          </cell>
          <cell r="C2685" t="str">
            <v>VIDRO IMPRESSO (FANTASIA) TIPO MINI-BOREAL, ESP. 3MM, INCLUSIVE FIXAÇÃO E VEDAÇÃO COM GUARNIÇÃO/GAXETA DE BORRACHA NEOPRENE, FORNECIMENTO E INSTALAÇÃO, EXCLUSIVE CAIXILHO/PERFIL</v>
          </cell>
          <cell r="D2685" t="str">
            <v>M2</v>
          </cell>
          <cell r="E2685">
            <v>82.13</v>
          </cell>
          <cell r="F2685" t="str">
            <v>ED-51153</v>
          </cell>
          <cell r="G2685"/>
        </row>
        <row r="2686">
          <cell r="A2686" t="str">
            <v>28.05</v>
          </cell>
          <cell r="B2686">
            <v>9043</v>
          </cell>
          <cell r="C2686" t="str">
            <v>VIDRO TEMPERADOS</v>
          </cell>
          <cell r="D2686" t="str">
            <v/>
          </cell>
          <cell r="E2686"/>
          <cell r="F2686" t="str">
            <v>28.05</v>
          </cell>
          <cell r="G2686"/>
        </row>
        <row r="2687">
          <cell r="A2687" t="str">
            <v>ED-51160</v>
          </cell>
          <cell r="B2687" t="str">
            <v>VID-TEM-015</v>
          </cell>
          <cell r="C2687" t="str">
            <v>VIDRO TEMPERADO INCOLOR, ESP. 10MM, INCLUSIVE FIXAÇÃO E VEDAÇÃO COM GUARNIÇÃO/GAXETA DE BORRACHA NEOPRENE, FORNECIMENTO E INSTALAÇÃO, EXCLUSIVE CAIXILHO/PERFIL</v>
          </cell>
          <cell r="D2687" t="str">
            <v>M2</v>
          </cell>
          <cell r="E2687">
            <v>233.99</v>
          </cell>
          <cell r="F2687" t="str">
            <v>ED-51160</v>
          </cell>
          <cell r="G2687"/>
        </row>
        <row r="2688">
          <cell r="A2688" t="str">
            <v>ED-51158</v>
          </cell>
          <cell r="B2688" t="str">
            <v>VID-TEM-005</v>
          </cell>
          <cell r="C2688" t="str">
            <v>VIDRO TEMPERADO INCOLOR, ESP. 6MM, INCLUSIVE FIXAÇÃO E VEDAÇÃO COM GUARNIÇÃO/GAXETA DE BORRACHA NEOPRENE, FORNECIMENTO E INSTALAÇÃO, EXCLUSIVE CAIXILHO/PERFIL</v>
          </cell>
          <cell r="D2688" t="str">
            <v>M2</v>
          </cell>
          <cell r="E2688">
            <v>148.96</v>
          </cell>
          <cell r="F2688" t="str">
            <v>ED-51158</v>
          </cell>
          <cell r="G2688"/>
        </row>
        <row r="2689">
          <cell r="A2689" t="str">
            <v>ED-51159</v>
          </cell>
          <cell r="B2689" t="str">
            <v>VID-TEM-010</v>
          </cell>
          <cell r="C2689" t="str">
            <v>VIDRO TEMPERADO INCOLOR, ESP. 8MM, INCLUSIVE FIXAÇÃO E VEDAÇÃO COM GUARNIÇÃO/GAXETA DE BORRACHA NEOPRENE, FORNECIMENTO E INSTALAÇÃO, EXCLUSIVE CAIXILHO/PERFIL</v>
          </cell>
          <cell r="D2689" t="str">
            <v>M2</v>
          </cell>
          <cell r="E2689">
            <v>186.35</v>
          </cell>
          <cell r="F2689" t="str">
            <v>ED-51159</v>
          </cell>
          <cell r="G2689"/>
        </row>
        <row r="2690">
          <cell r="A2690" t="str">
            <v>29.</v>
          </cell>
          <cell r="B2690">
            <v>8690</v>
          </cell>
          <cell r="C2690" t="str">
            <v>PLACAS E SINALIZAÇÕES VISUAIS</v>
          </cell>
          <cell r="D2690" t="str">
            <v/>
          </cell>
          <cell r="E2690"/>
          <cell r="F2690" t="str">
            <v>29.</v>
          </cell>
          <cell r="G2690"/>
        </row>
        <row r="2691">
          <cell r="A2691" t="str">
            <v>29.01</v>
          </cell>
          <cell r="B2691">
            <v>9045</v>
          </cell>
          <cell r="C2691" t="str">
            <v>PLACA DE INAUGURAÇÃO</v>
          </cell>
          <cell r="D2691" t="str">
            <v/>
          </cell>
          <cell r="E2691"/>
          <cell r="F2691" t="str">
            <v>29.01</v>
          </cell>
          <cell r="G2691"/>
        </row>
        <row r="2692">
          <cell r="A2692" t="str">
            <v>ED-50634</v>
          </cell>
          <cell r="B2692" t="str">
            <v>PLA-ALU-005</v>
          </cell>
          <cell r="C2692" t="str">
            <v>PLACA DE INAUGURAÇÃO EM ALUMÍNIO FUNDIDO, 60 X 40 CM</v>
          </cell>
          <cell r="D2692" t="str">
            <v>U</v>
          </cell>
          <cell r="E2692">
            <v>605.76</v>
          </cell>
          <cell r="F2692" t="str">
            <v>ED-50634</v>
          </cell>
          <cell r="G2692"/>
        </row>
        <row r="2693">
          <cell r="A2693" t="str">
            <v>ED-50635</v>
          </cell>
          <cell r="B2693" t="str">
            <v>PLA-ALU-010</v>
          </cell>
          <cell r="C2693" t="str">
            <v>PLACA DE INAUGURAÇÃO EM ALUMÍNIO FUNDIDO 85 X 50 CM</v>
          </cell>
          <cell r="D2693" t="str">
            <v>CJ</v>
          </cell>
          <cell r="E2693">
            <v>852.64</v>
          </cell>
          <cell r="F2693" t="str">
            <v>ED-50635</v>
          </cell>
          <cell r="G2693"/>
        </row>
        <row r="2694">
          <cell r="A2694" t="str">
            <v>29.02</v>
          </cell>
          <cell r="B2694">
            <v>9046</v>
          </cell>
          <cell r="C2694" t="str">
            <v>PLACA EM ALUMÍNIO</v>
          </cell>
          <cell r="D2694" t="str">
            <v/>
          </cell>
          <cell r="E2694"/>
          <cell r="F2694" t="str">
            <v>29.02</v>
          </cell>
          <cell r="G2694"/>
        </row>
        <row r="2695">
          <cell r="A2695" t="str">
            <v>ED-50642</v>
          </cell>
          <cell r="B2695" t="str">
            <v>PLA-ALU-045</v>
          </cell>
          <cell r="C2695" t="str">
            <v>PLACA DE ALUMÍNIO ANODIZADO 25 X 25 CM PARA IDENTIFICAÇÃO</v>
          </cell>
          <cell r="D2695" t="str">
            <v>U</v>
          </cell>
          <cell r="E2695">
            <v>43.44</v>
          </cell>
          <cell r="F2695" t="str">
            <v>ED-50642</v>
          </cell>
          <cell r="G2695"/>
        </row>
        <row r="2696">
          <cell r="A2696" t="str">
            <v>ED-50636</v>
          </cell>
          <cell r="B2696" t="str">
            <v>PLA-ALU-015</v>
          </cell>
          <cell r="C2696" t="str">
            <v>PLACA DE ALUMÍNIO FUNDIDO COM DENOMINAÇÃO DE CÔMODOS, 20 X 5 CM</v>
          </cell>
          <cell r="D2696" t="str">
            <v>U</v>
          </cell>
          <cell r="E2696">
            <v>47.13</v>
          </cell>
          <cell r="F2696" t="str">
            <v>ED-50636</v>
          </cell>
          <cell r="G2696"/>
        </row>
        <row r="2697">
          <cell r="A2697" t="str">
            <v>ED-50637</v>
          </cell>
          <cell r="B2697" t="str">
            <v>PLA-ALU-020</v>
          </cell>
          <cell r="C2697" t="str">
            <v>PLACA DE ALUMÍNIO FUNDIDO COM DENOMINAÇÃO DE CÔMODOS, 21 X 4 CM</v>
          </cell>
          <cell r="D2697" t="str">
            <v>U</v>
          </cell>
          <cell r="E2697">
            <v>45.32</v>
          </cell>
          <cell r="F2697" t="str">
            <v>ED-50637</v>
          </cell>
          <cell r="G2697"/>
        </row>
        <row r="2698">
          <cell r="A2698" t="str">
            <v>ED-50638</v>
          </cell>
          <cell r="B2698" t="str">
            <v>PLA-ALU-025</v>
          </cell>
          <cell r="C2698" t="str">
            <v>PLACA DE ALUMÍNIO FUNDIDO COM NOME DO PRÉDIO, AFIXADA EM PAREDE (0,39 M2)</v>
          </cell>
          <cell r="D2698" t="str">
            <v>U</v>
          </cell>
          <cell r="E2698">
            <v>746.95</v>
          </cell>
          <cell r="F2698" t="str">
            <v>ED-50638</v>
          </cell>
          <cell r="G2698"/>
        </row>
        <row r="2699">
          <cell r="A2699" t="str">
            <v>ED-50639</v>
          </cell>
          <cell r="B2699" t="str">
            <v>PLA-ALU-030</v>
          </cell>
          <cell r="C2699" t="str">
            <v>PLACA DE ALUMÍNIO FUNDIDO DE NUMERAÇÃO DE PORTAS, 3 X 3 CM</v>
          </cell>
          <cell r="D2699" t="str">
            <v>U</v>
          </cell>
          <cell r="E2699">
            <v>14.6</v>
          </cell>
          <cell r="F2699" t="str">
            <v>ED-50639</v>
          </cell>
          <cell r="G2699"/>
        </row>
        <row r="2700">
          <cell r="A2700" t="str">
            <v>ED-50640</v>
          </cell>
          <cell r="B2700" t="str">
            <v>PLA-ALU-035</v>
          </cell>
          <cell r="C2700" t="str">
            <v>PLACA DE ALUMÍNIO FUNDIDO DE NUMERAÇÃO DE PORTAS, 5 X 5 CM</v>
          </cell>
          <cell r="D2700" t="str">
            <v>U</v>
          </cell>
          <cell r="E2700">
            <v>14.6</v>
          </cell>
          <cell r="F2700" t="str">
            <v>ED-50640</v>
          </cell>
          <cell r="G2700"/>
        </row>
        <row r="2701">
          <cell r="A2701" t="str">
            <v>ED-50643</v>
          </cell>
          <cell r="B2701" t="str">
            <v>PLA-ALU-050</v>
          </cell>
          <cell r="C2701" t="str">
            <v>PLACA EM ALUMÍNIO ANODIZADO 70 X 61 CM, FIXADA TUBO DE METALON</v>
          </cell>
          <cell r="D2701" t="str">
            <v>U</v>
          </cell>
          <cell r="E2701">
            <v>187.8</v>
          </cell>
          <cell r="F2701" t="str">
            <v>ED-50643</v>
          </cell>
          <cell r="G2701"/>
        </row>
        <row r="2702">
          <cell r="A2702" t="str">
            <v>ED-50644</v>
          </cell>
          <cell r="B2702" t="str">
            <v>PLA-ALU-055</v>
          </cell>
          <cell r="C2702" t="str">
            <v>PLACA EM ALUMÍNIO 15 X 15 CM, COM PICTOGRAMA EM PELÍCULA ADESIVA</v>
          </cell>
          <cell r="D2702" t="str">
            <v>U</v>
          </cell>
          <cell r="E2702">
            <v>55.44</v>
          </cell>
          <cell r="F2702" t="str">
            <v>ED-50644</v>
          </cell>
          <cell r="G2702"/>
        </row>
        <row r="2703">
          <cell r="A2703" t="str">
            <v>29.03</v>
          </cell>
          <cell r="B2703">
            <v>9047</v>
          </cell>
          <cell r="C2703" t="str">
            <v>PLACA EM AÇO ESCOVADO</v>
          </cell>
          <cell r="D2703" t="str">
            <v/>
          </cell>
          <cell r="E2703"/>
          <cell r="F2703" t="str">
            <v>29.03</v>
          </cell>
          <cell r="G2703"/>
        </row>
        <row r="2704">
          <cell r="A2704" t="str">
            <v>ED-50633</v>
          </cell>
          <cell r="B2704" t="str">
            <v>PLA-ACO-005</v>
          </cell>
          <cell r="C2704" t="str">
            <v>PLACA EM CHAPA DE AÇO ESCOVADO 25 X 12 CM, E = 1 MM</v>
          </cell>
          <cell r="D2704" t="str">
            <v>U</v>
          </cell>
          <cell r="E2704">
            <v>66.650000000000006</v>
          </cell>
          <cell r="F2704" t="str">
            <v>ED-50633</v>
          </cell>
          <cell r="G2704"/>
        </row>
        <row r="2705">
          <cell r="A2705" t="str">
            <v>30.</v>
          </cell>
          <cell r="B2705">
            <v>8691</v>
          </cell>
          <cell r="C2705" t="str">
            <v>PONTOS DE INSTALAÇÕES</v>
          </cell>
          <cell r="D2705" t="str">
            <v/>
          </cell>
          <cell r="E2705"/>
          <cell r="F2705" t="str">
            <v>30.</v>
          </cell>
          <cell r="G2705"/>
        </row>
        <row r="2706">
          <cell r="A2706" t="str">
            <v>30.01</v>
          </cell>
          <cell r="B2706">
            <v>9050</v>
          </cell>
          <cell r="C2706" t="str">
            <v>PONTO DE ESGOTO</v>
          </cell>
          <cell r="D2706" t="str">
            <v/>
          </cell>
          <cell r="E2706"/>
          <cell r="F2706" t="str">
            <v>30.01</v>
          </cell>
          <cell r="G2706"/>
        </row>
        <row r="2707">
          <cell r="A2707" t="str">
            <v>ED-50223</v>
          </cell>
          <cell r="B2707" t="str">
            <v>INST-ESG-005</v>
          </cell>
          <cell r="C2707" t="str">
            <v>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v>
          </cell>
          <cell r="D2707" t="str">
            <v>UN</v>
          </cell>
          <cell r="E2707">
            <v>138.97999999999999</v>
          </cell>
          <cell r="F2707" t="str">
            <v>ED-50223</v>
          </cell>
          <cell r="G2707"/>
        </row>
        <row r="2708">
          <cell r="A2708" t="str">
            <v>ED-50225</v>
          </cell>
          <cell r="B2708" t="str">
            <v>INST-ESG-015</v>
          </cell>
          <cell r="C2708" t="str">
            <v>PONTO DE EMBUTIR PARA ESGOTO EM TUBO PVC RÍGIDO, PBV - SÉRIE NORMAL, DN 100MM (4"), EMBUTIDO EM PISO COM DISTÂNCIA DE ATÉ CINCO (5) METROS DA RAMAL DE ESGOTO, INCLUSIVE CONEXÕES E FIXAÇÃO DO TUBO COM ENCHIMENTO DO RASGO NO CONCRETO COM ARGAMASSA</v>
          </cell>
          <cell r="D2708" t="str">
            <v>UN</v>
          </cell>
          <cell r="E2708">
            <v>285.85000000000002</v>
          </cell>
          <cell r="F2708" t="str">
            <v>ED-50225</v>
          </cell>
          <cell r="G2708"/>
        </row>
        <row r="2709">
          <cell r="A2709" t="str">
            <v>ED-50224</v>
          </cell>
          <cell r="B2709" t="str">
            <v>INST-ESG-010</v>
          </cell>
          <cell r="C2709" t="str">
            <v>PONTO DE EMBUTIR PARA ESGOTO EM TUBO PVC RÍGIDO, PBV - SÉRIE NORMAL, DN 50MM (2"), EMBUTIDO EM PISO COM DISTÂNCIA DE ATÉ CINCO (5) METROS DA RAMAL DE ESGOTO, EXCLUSIVE ESCAVAÇÃO, INCLUSIVE CONEXÕES E FIXAÇÃO DO TUBO COM ENCHIMENTO DO RASGO NO CONCRETO COM ARGAMASSA</v>
          </cell>
          <cell r="D2709" t="str">
            <v>UN</v>
          </cell>
          <cell r="E2709">
            <v>198.05</v>
          </cell>
          <cell r="F2709" t="str">
            <v>ED-50224</v>
          </cell>
          <cell r="G2709"/>
        </row>
        <row r="2710">
          <cell r="A2710" t="str">
            <v>30.02</v>
          </cell>
          <cell r="B2710">
            <v>9051</v>
          </cell>
          <cell r="C2710" t="str">
            <v>PONTO DE ÁGUA FRIA</v>
          </cell>
          <cell r="D2710" t="str">
            <v/>
          </cell>
          <cell r="E2710"/>
          <cell r="F2710" t="str">
            <v>30.02</v>
          </cell>
          <cell r="G2710"/>
        </row>
        <row r="2711">
          <cell r="A2711" t="str">
            <v>ED-50221</v>
          </cell>
          <cell r="B2711" t="str">
            <v>INST-AGU-005</v>
          </cell>
          <cell r="C2711" t="str">
            <v xml:space="preserve">PONTO DE EMBUTIR PARA ÁGUA FRIA EM TUBO DE PVC RÍGIDO SOLDÁVEL, DN 20MM (1/2"), EMBUTIDO NA ALVENARIA COM DISTÂNCIA DE ATÉ CINCO (5) METROS DA TOMADA DE ÁGUA, INCLUSIVE CONEXÕES E FIXAÇÃO DO TUBO COM ENCHIMENTO DO RASGO NA ALVENARIA/CONCRETO COM ARGAMASSA
</v>
          </cell>
          <cell r="D2711" t="str">
            <v>UN</v>
          </cell>
          <cell r="E2711">
            <v>111.75</v>
          </cell>
          <cell r="F2711" t="str">
            <v>ED-50221</v>
          </cell>
          <cell r="G2711"/>
        </row>
        <row r="2712">
          <cell r="A2712" t="str">
            <v>ED-50222</v>
          </cell>
          <cell r="B2712" t="str">
            <v>INST-AGU-010</v>
          </cell>
          <cell r="C2712" t="str">
            <v>PONTO DE EMBUTIR PARA ÁGUA FRIA EM TUBO PVC RÍGIDO ROSCÁVEL, DN 1/2" (20MM), EMBUTIDO NA ALVENARIA COM DISTÂNCIA DE ATÉ CINCO (5) METROS DA TOMADA DE ÁGUA, INCLUSIVE CONEXÕES E FIXAÇÃO DO TUBO COM ENCHIMENTO DO RASGO NA ALVENARIA/CONCRETO COM ARGAMASSA</v>
          </cell>
          <cell r="D2712" t="str">
            <v>UN</v>
          </cell>
          <cell r="E2712">
            <v>116.3</v>
          </cell>
          <cell r="F2712" t="str">
            <v>ED-50222</v>
          </cell>
          <cell r="G2712"/>
        </row>
        <row r="2713">
          <cell r="A2713" t="str">
            <v>30.03</v>
          </cell>
          <cell r="B2713">
            <v>9052</v>
          </cell>
          <cell r="C2713" t="str">
            <v>PONTO DE TOMADA/INTERRUPTOR/LUZ</v>
          </cell>
          <cell r="D2713" t="str">
            <v/>
          </cell>
          <cell r="E2713"/>
          <cell r="F2713" t="str">
            <v>30.03</v>
          </cell>
          <cell r="G2713"/>
        </row>
        <row r="2714">
          <cell r="A2714" t="str">
            <v>ED-50227</v>
          </cell>
          <cell r="B2714" t="str">
            <v>-</v>
          </cell>
          <cell r="C2714" t="str">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ell>
          <cell r="D2714" t="str">
            <v>UN</v>
          </cell>
          <cell r="E2714">
            <v>193.73</v>
          </cell>
          <cell r="F2714" t="str">
            <v>ED-50227</v>
          </cell>
          <cell r="G2714"/>
        </row>
        <row r="2715">
          <cell r="A2715" t="str">
            <v>ED-50228</v>
          </cell>
          <cell r="B2715" t="str">
            <v>INST-LUZ-005</v>
          </cell>
          <cell r="C2715" t="str">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ell>
          <cell r="D2715" t="str">
            <v>UN</v>
          </cell>
          <cell r="E2715">
            <v>108.26</v>
          </cell>
          <cell r="F2715" t="str">
            <v>ED-50228</v>
          </cell>
          <cell r="G2715"/>
        </row>
        <row r="2716">
          <cell r="A2716" t="str">
            <v>ED-17905</v>
          </cell>
          <cell r="B2716" t="str">
            <v>-</v>
          </cell>
          <cell r="C2716" t="str">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6" t="str">
            <v>UN</v>
          </cell>
          <cell r="E2716">
            <v>320.56</v>
          </cell>
          <cell r="F2716" t="str">
            <v>ED-17905</v>
          </cell>
          <cell r="G2716"/>
        </row>
        <row r="2717">
          <cell r="A2717" t="str">
            <v>ED-50232</v>
          </cell>
          <cell r="B2717" t="str">
            <v>INST-TOM-005</v>
          </cell>
          <cell r="C2717" t="str">
            <v>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ell>
          <cell r="D2717" t="str">
            <v>UN</v>
          </cell>
          <cell r="E2717">
            <v>244.46</v>
          </cell>
          <cell r="F2717" t="str">
            <v>ED-50232</v>
          </cell>
          <cell r="G2717"/>
        </row>
        <row r="2718">
          <cell r="A2718" t="str">
            <v>ED-17903</v>
          </cell>
          <cell r="B2718" t="str">
            <v>-</v>
          </cell>
          <cell r="C2718" t="str">
            <v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v>
          </cell>
          <cell r="D2718" t="str">
            <v>UN</v>
          </cell>
          <cell r="E2718">
            <v>347.79</v>
          </cell>
          <cell r="F2718" t="str">
            <v>ED-17903</v>
          </cell>
          <cell r="G2718"/>
        </row>
        <row r="2719">
          <cell r="A2719" t="str">
            <v>ED-17906</v>
          </cell>
          <cell r="B2719" t="str">
            <v>-</v>
          </cell>
          <cell r="C2719" t="str">
            <v>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v>
          </cell>
          <cell r="D2719" t="str">
            <v>UN</v>
          </cell>
          <cell r="E2719">
            <v>351.25</v>
          </cell>
          <cell r="F2719" t="str">
            <v>ED-17906</v>
          </cell>
          <cell r="G2719"/>
        </row>
        <row r="2720">
          <cell r="A2720" t="str">
            <v>ED-17902</v>
          </cell>
          <cell r="B2720" t="str">
            <v>-</v>
          </cell>
          <cell r="C2720" t="str">
            <v>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v>
          </cell>
          <cell r="D2720" t="str">
            <v>UN</v>
          </cell>
          <cell r="E2720">
            <v>252.73</v>
          </cell>
          <cell r="F2720" t="str">
            <v>ED-17902</v>
          </cell>
          <cell r="G2720"/>
        </row>
        <row r="2721">
          <cell r="A2721" t="str">
            <v>30.04</v>
          </cell>
          <cell r="B2721">
            <v>9053</v>
          </cell>
          <cell r="C2721" t="str">
            <v>PONTO DE REDE (LÓGICA/SOM/CFT)</v>
          </cell>
          <cell r="D2721" t="str">
            <v/>
          </cell>
          <cell r="E2721"/>
          <cell r="F2721" t="str">
            <v>30.04</v>
          </cell>
          <cell r="G2721"/>
        </row>
        <row r="2722">
          <cell r="A2722" t="str">
            <v>ED-50229</v>
          </cell>
          <cell r="B2722" t="str">
            <v>INST-STVAL-005</v>
          </cell>
          <cell r="C2722" t="str">
            <v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v>
          </cell>
          <cell r="D2722" t="str">
            <v>UN</v>
          </cell>
          <cell r="E2722">
            <v>192.17</v>
          </cell>
          <cell r="F2722" t="str">
            <v>ED-50229</v>
          </cell>
          <cell r="G2722"/>
        </row>
        <row r="2723">
          <cell r="A2723" t="str">
            <v>ED-50230</v>
          </cell>
          <cell r="B2723" t="str">
            <v>INST-STVAL-010</v>
          </cell>
          <cell r="C2723" t="str">
            <v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v>
          </cell>
          <cell r="D2723" t="str">
            <v>UN</v>
          </cell>
          <cell r="E2723">
            <v>116.07</v>
          </cell>
          <cell r="F2723" t="str">
            <v>ED-50230</v>
          </cell>
          <cell r="G2723"/>
        </row>
        <row r="2724">
          <cell r="A2724" t="str">
            <v>30.05</v>
          </cell>
          <cell r="B2724">
            <v>9054</v>
          </cell>
          <cell r="C2724" t="str">
            <v>PONTO DE TELEFONIA</v>
          </cell>
          <cell r="D2724" t="str">
            <v/>
          </cell>
          <cell r="E2724"/>
          <cell r="F2724" t="str">
            <v>30.05</v>
          </cell>
          <cell r="G2724"/>
        </row>
        <row r="2725">
          <cell r="A2725" t="str">
            <v>ED-50231</v>
          </cell>
          <cell r="B2725" t="str">
            <v>INST-TEL-005</v>
          </cell>
          <cell r="C2725" t="str">
            <v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v>
          </cell>
          <cell r="D2725" t="str">
            <v>UN</v>
          </cell>
          <cell r="E2725">
            <v>143.93</v>
          </cell>
          <cell r="F2725" t="str">
            <v>ED-50231</v>
          </cell>
          <cell r="G2725"/>
        </row>
        <row r="2726">
          <cell r="A2726" t="str">
            <v>30.06</v>
          </cell>
          <cell r="B2726">
            <v>9055</v>
          </cell>
          <cell r="C2726" t="str">
            <v>PONTO DE GÁS (GLP)</v>
          </cell>
          <cell r="D2726" t="str">
            <v/>
          </cell>
          <cell r="E2726"/>
          <cell r="F2726" t="str">
            <v>30.06</v>
          </cell>
          <cell r="G2726"/>
        </row>
        <row r="2727">
          <cell r="A2727" t="str">
            <v>ED-50226</v>
          </cell>
          <cell r="B2727" t="str">
            <v>INST-GAS-005</v>
          </cell>
          <cell r="C2727" t="str">
            <v>PONTO DE EMBUTIR PARA GÁS EM TUBO DE AÇO GALVANIZADO COM COSTURA, DN 1/2", EMBUTIDO NA ALVENARIA COM DISTÂNCIA DE ATÉ CINCO (5) METROS DO RAMAL DE ABASTECIMENTO, INCLUSIVE CONEXÕES E FIXAÇÃO DO TUBO COM ENCHIMENTO DO RASGO NA ALVENARIA/CONCRETO COM ARGAMASSA</v>
          </cell>
          <cell r="D2727" t="str">
            <v>UN</v>
          </cell>
          <cell r="E2727">
            <v>284.8</v>
          </cell>
          <cell r="F2727" t="str">
            <v>ED-50226</v>
          </cell>
          <cell r="G2727"/>
        </row>
        <row r="2728">
          <cell r="A2728" t="str">
            <v>ED-18181</v>
          </cell>
          <cell r="B2728" t="str">
            <v>-</v>
          </cell>
          <cell r="C2728" t="str">
            <v>PONTO DE EMBUTIR PARA GÁS EM TUBO DE COBRE CLASSE "A" SEM COSTURA SOLDÁVEL, DN 1/2" (15MM), EMBUTIDO NA ALVENARIA COM DISTÂNCIA DE ATÉ CINCO (5) METROS DO RAMAL DE ABASTECIMENTO, INCLUSIVE CONEXÕES E FIXAÇÃO DO TUBO COM ENCHIMENTO DO RASGO NA ALVENARIA/CONCRETO COM ARGAMASSA</v>
          </cell>
          <cell r="D2728" t="str">
            <v>UN</v>
          </cell>
          <cell r="E2728">
            <v>284.8</v>
          </cell>
          <cell r="F2728" t="str">
            <v>ED-18181</v>
          </cell>
          <cell r="G2728"/>
        </row>
        <row r="2729">
          <cell r="A2729" t="str">
            <v>31.</v>
          </cell>
          <cell r="B2729">
            <v>8692</v>
          </cell>
          <cell r="C2729" t="str">
            <v>SERVIÇOS DE PAISAGISMO</v>
          </cell>
          <cell r="D2729" t="str">
            <v/>
          </cell>
          <cell r="E2729"/>
          <cell r="F2729" t="str">
            <v>31.</v>
          </cell>
          <cell r="G2729"/>
        </row>
        <row r="2730">
          <cell r="A2730" t="str">
            <v>31.01</v>
          </cell>
          <cell r="B2730">
            <v>9056</v>
          </cell>
          <cell r="C2730" t="str">
            <v>PLANTIO DE GRAMA</v>
          </cell>
          <cell r="D2730" t="str">
            <v/>
          </cell>
          <cell r="E2730"/>
          <cell r="F2730" t="str">
            <v>31.01</v>
          </cell>
          <cell r="G2730"/>
        </row>
        <row r="2731">
          <cell r="A2731" t="str">
            <v>ED-50435</v>
          </cell>
          <cell r="B2731" t="str">
            <v>PAI-GRA-005</v>
          </cell>
          <cell r="C2731" t="str">
            <v>PLANTIO DE GRAMA BATATAIS EM PLACAS, INCLUSIVE TERRA VEGETAL E CONSERVAÇÃO POR 30 DIAS</v>
          </cell>
          <cell r="D2731" t="str">
            <v>M2</v>
          </cell>
          <cell r="E2731">
            <v>15.91</v>
          </cell>
          <cell r="F2731" t="str">
            <v>ED-50435</v>
          </cell>
          <cell r="G2731"/>
        </row>
        <row r="2732">
          <cell r="A2732" t="str">
            <v>ED-50437</v>
          </cell>
          <cell r="B2732" t="str">
            <v>PAI-GRA-015</v>
          </cell>
          <cell r="C2732" t="str">
            <v>PLANTIO DE GRAMA ESMERALDA EM PLACAS, INCLUSIVE TERRA VEGETAL E CONSERVAÇÃO POR 30 DIAS</v>
          </cell>
          <cell r="D2732" t="str">
            <v>M2</v>
          </cell>
          <cell r="E2732">
            <v>17.73</v>
          </cell>
          <cell r="F2732" t="str">
            <v>ED-50437</v>
          </cell>
          <cell r="G2732"/>
        </row>
        <row r="2733">
          <cell r="A2733" t="str">
            <v>ED-50436</v>
          </cell>
          <cell r="B2733" t="str">
            <v>PAI-GRA-010</v>
          </cell>
          <cell r="C2733" t="str">
            <v>PLANTIO DE GRAMA SÃO CARLOS EM PLACAS, INCLUSIVE TERRA VEGETAL E CONSERVAÇÃO POR 30 DIAS</v>
          </cell>
          <cell r="D2733" t="str">
            <v>M2</v>
          </cell>
          <cell r="E2733">
            <v>17.73</v>
          </cell>
          <cell r="F2733" t="str">
            <v>ED-50436</v>
          </cell>
          <cell r="G2733"/>
        </row>
        <row r="2734">
          <cell r="A2734" t="str">
            <v>31.02</v>
          </cell>
          <cell r="B2734">
            <v>9057</v>
          </cell>
          <cell r="C2734" t="str">
            <v>PLANTIO E PREPARO DE COVA PARA ÁRVORE</v>
          </cell>
          <cell r="D2734" t="str">
            <v/>
          </cell>
          <cell r="E2734"/>
          <cell r="F2734" t="str">
            <v>31.02</v>
          </cell>
          <cell r="G2734"/>
        </row>
        <row r="2735">
          <cell r="A2735" t="str">
            <v>ED-50433</v>
          </cell>
          <cell r="B2735" t="str">
            <v>PAI-COV-010</v>
          </cell>
          <cell r="C2735" t="str">
            <v>PLANTIO E PREPARO DE COVAS DE ARBUSTOS ORNAMENTAIS EM GERAL, EXCETO FORNECIMENTO DAS MUDAS</v>
          </cell>
          <cell r="D2735" t="str">
            <v>U</v>
          </cell>
          <cell r="E2735">
            <v>9.58</v>
          </cell>
          <cell r="F2735" t="str">
            <v>ED-50433</v>
          </cell>
          <cell r="G2735"/>
        </row>
        <row r="2736">
          <cell r="A2736" t="str">
            <v>ED-50432</v>
          </cell>
          <cell r="B2736" t="str">
            <v>PAI-COV-005</v>
          </cell>
          <cell r="C2736" t="str">
            <v>PLANTIO E PREPARO DE COVAS DE ÁRVORES H MÍN. = 1,80 M COM COVA 60 X 60 X 60 CM, EXCETO FORNECIMENTO DAS MUDAS</v>
          </cell>
          <cell r="D2736" t="str">
            <v>U</v>
          </cell>
          <cell r="E2736">
            <v>10.65</v>
          </cell>
          <cell r="F2736" t="str">
            <v>ED-50432</v>
          </cell>
          <cell r="G2736"/>
        </row>
        <row r="2737">
          <cell r="A2737" t="str">
            <v>ED-50434</v>
          </cell>
          <cell r="B2737" t="str">
            <v>PAI-COV-015</v>
          </cell>
          <cell r="C2737" t="str">
            <v>PLANTIO E PREPARO DE COVAS DE FORRAÇÃO, EXCETO FORNECIMENTO DAS MUDAS</v>
          </cell>
          <cell r="D2737" t="str">
            <v>M2</v>
          </cell>
          <cell r="E2737">
            <v>25.57</v>
          </cell>
          <cell r="F2737" t="str">
            <v>ED-50434</v>
          </cell>
          <cell r="G2737"/>
        </row>
        <row r="2738">
          <cell r="A2738" t="str">
            <v>31.03</v>
          </cell>
          <cell r="B2738">
            <v>9058</v>
          </cell>
          <cell r="C2738" t="str">
            <v>FORNECIMENTO DE MUDA</v>
          </cell>
          <cell r="D2738" t="str">
            <v/>
          </cell>
          <cell r="E2738"/>
          <cell r="F2738" t="str">
            <v>31.03</v>
          </cell>
          <cell r="G2738"/>
        </row>
        <row r="2739">
          <cell r="A2739" t="str">
            <v>ED-50446</v>
          </cell>
          <cell r="B2739" t="str">
            <v>PAI-MUD-045</v>
          </cell>
          <cell r="C2739" t="str">
            <v>FORNECIMENTO DE ARBUSTO - BELA EMÍLIA</v>
          </cell>
          <cell r="D2739" t="str">
            <v>U</v>
          </cell>
          <cell r="E2739">
            <v>2</v>
          </cell>
          <cell r="F2739" t="str">
            <v>ED-50446</v>
          </cell>
          <cell r="G2739"/>
        </row>
        <row r="2740">
          <cell r="A2740" t="str">
            <v>ED-50447</v>
          </cell>
          <cell r="B2740" t="str">
            <v>PAI-MUD-050</v>
          </cell>
          <cell r="C2740" t="str">
            <v>FORNECIMENTO DE ARBUSTO - CAMARA</v>
          </cell>
          <cell r="D2740" t="str">
            <v>U</v>
          </cell>
          <cell r="E2740">
            <v>1.5</v>
          </cell>
          <cell r="F2740" t="str">
            <v>ED-50447</v>
          </cell>
          <cell r="G2740"/>
        </row>
        <row r="2741">
          <cell r="A2741" t="str">
            <v>ED-50441</v>
          </cell>
          <cell r="B2741" t="str">
            <v>PAI-MUD-020</v>
          </cell>
          <cell r="C2741" t="str">
            <v>FORNECIMENTO DE ÁRVORE - CÁSSIA MIMOSA</v>
          </cell>
          <cell r="D2741" t="str">
            <v>U</v>
          </cell>
          <cell r="E2741">
            <v>77</v>
          </cell>
          <cell r="F2741" t="str">
            <v>ED-50441</v>
          </cell>
          <cell r="G2741"/>
        </row>
        <row r="2742">
          <cell r="A2742" t="str">
            <v>ED-50439</v>
          </cell>
          <cell r="B2742" t="str">
            <v>PAI-MUD-010</v>
          </cell>
          <cell r="C2742" t="str">
            <v>FORNECIMENTO DE ÁRVORE - IPÊ ROSA</v>
          </cell>
          <cell r="D2742" t="str">
            <v>U</v>
          </cell>
          <cell r="E2742">
            <v>101.33</v>
          </cell>
          <cell r="F2742" t="str">
            <v>ED-50439</v>
          </cell>
          <cell r="G2742"/>
        </row>
        <row r="2743">
          <cell r="A2743" t="str">
            <v>ED-50442</v>
          </cell>
          <cell r="B2743" t="str">
            <v>PAI-MUD-025</v>
          </cell>
          <cell r="C2743" t="str">
            <v>FORNECIMENTO DE ÁRVORE - JACARANDÁ MIMOSO</v>
          </cell>
          <cell r="D2743" t="str">
            <v>U</v>
          </cell>
          <cell r="E2743">
            <v>72</v>
          </cell>
          <cell r="F2743" t="str">
            <v>ED-50442</v>
          </cell>
          <cell r="G2743"/>
        </row>
        <row r="2744">
          <cell r="A2744" t="str">
            <v>ED-50440</v>
          </cell>
          <cell r="B2744" t="str">
            <v>PAI-MUD-015</v>
          </cell>
          <cell r="C2744" t="str">
            <v>FORNECIMENTO DE ÁRVORE - PAU FERRO</v>
          </cell>
          <cell r="D2744" t="str">
            <v>U</v>
          </cell>
          <cell r="E2744">
            <v>79</v>
          </cell>
          <cell r="F2744" t="str">
            <v>ED-50440</v>
          </cell>
          <cell r="G2744"/>
        </row>
        <row r="2745">
          <cell r="A2745" t="str">
            <v>ED-50438</v>
          </cell>
          <cell r="B2745" t="str">
            <v>PAI-MUD-005</v>
          </cell>
          <cell r="C2745" t="str">
            <v>FORNECIMENTO DE ÁRVORE - SIBIPURUNA</v>
          </cell>
          <cell r="D2745" t="str">
            <v>U</v>
          </cell>
          <cell r="E2745">
            <v>101.33</v>
          </cell>
          <cell r="F2745" t="str">
            <v>ED-50438</v>
          </cell>
          <cell r="G2745"/>
        </row>
        <row r="2746">
          <cell r="A2746" t="str">
            <v>ED-50443</v>
          </cell>
          <cell r="B2746" t="str">
            <v>PAI-MUD-030</v>
          </cell>
          <cell r="C2746" t="str">
            <v>FORNECIMENTO DE FORRAÇÃO - ALCALYPHA</v>
          </cell>
          <cell r="D2746" t="str">
            <v>M2</v>
          </cell>
          <cell r="E2746">
            <v>2</v>
          </cell>
          <cell r="F2746" t="str">
            <v>ED-50443</v>
          </cell>
          <cell r="G2746"/>
        </row>
        <row r="2747">
          <cell r="A2747" t="str">
            <v>ED-50445</v>
          </cell>
          <cell r="B2747" t="str">
            <v>PAI-MUD-040</v>
          </cell>
          <cell r="C2747" t="str">
            <v>FORNECIMENTO DE FORRAÇÃO - CLOROFITO</v>
          </cell>
          <cell r="D2747" t="str">
            <v>M2</v>
          </cell>
          <cell r="E2747">
            <v>0.8</v>
          </cell>
          <cell r="F2747" t="str">
            <v>ED-50445</v>
          </cell>
          <cell r="G2747"/>
        </row>
        <row r="2748">
          <cell r="A2748" t="str">
            <v>ED-50444</v>
          </cell>
          <cell r="B2748" t="str">
            <v>PAI-MUD-035</v>
          </cell>
          <cell r="C2748" t="str">
            <v>FORNECIMENTO DE FORRAÇÃO - WEDELIA</v>
          </cell>
          <cell r="D2748" t="str">
            <v>M2</v>
          </cell>
          <cell r="E2748">
            <v>0.8</v>
          </cell>
          <cell r="F2748" t="str">
            <v>ED-50444</v>
          </cell>
          <cell r="G2748"/>
        </row>
        <row r="2749">
          <cell r="A2749" t="str">
            <v>ED-50448</v>
          </cell>
          <cell r="B2749" t="str">
            <v>PAI-MUD-055</v>
          </cell>
          <cell r="C2749" t="str">
            <v>FORNECIMENTO DE PALMEIRA - LICURI</v>
          </cell>
          <cell r="D2749" t="str">
            <v>U</v>
          </cell>
          <cell r="E2749">
            <v>40</v>
          </cell>
          <cell r="F2749" t="str">
            <v>ED-50448</v>
          </cell>
          <cell r="G2749"/>
        </row>
        <row r="2750">
          <cell r="A2750" t="str">
            <v>ED-50449</v>
          </cell>
          <cell r="B2750" t="str">
            <v>PAI-MUD-060</v>
          </cell>
          <cell r="C2750" t="str">
            <v>FORNECIMENTO DE PALMEIRA ARECA LUTESCENS</v>
          </cell>
          <cell r="D2750" t="str">
            <v>U</v>
          </cell>
          <cell r="E2750">
            <v>22.8</v>
          </cell>
          <cell r="F2750" t="str">
            <v>ED-50449</v>
          </cell>
          <cell r="G2750"/>
        </row>
        <row r="2751">
          <cell r="A2751" t="str">
            <v>31.04</v>
          </cell>
          <cell r="B2751">
            <v>9059</v>
          </cell>
          <cell r="C2751" t="str">
            <v>LASTRO</v>
          </cell>
          <cell r="D2751" t="str">
            <v/>
          </cell>
          <cell r="E2751"/>
          <cell r="F2751" t="str">
            <v>31.04</v>
          </cell>
          <cell r="G2751"/>
        </row>
        <row r="2752">
          <cell r="A2752" t="str">
            <v>ED-14560</v>
          </cell>
          <cell r="B2752" t="str">
            <v>-</v>
          </cell>
          <cell r="C2752" t="str">
            <v>LASTRO DE SEIXO, INCLUSIVE LANÇAMENTO E ESPALHAMENTO MANUAL</v>
          </cell>
          <cell r="D2752" t="str">
            <v>M3</v>
          </cell>
          <cell r="E2752">
            <v>120.68</v>
          </cell>
          <cell r="F2752" t="str">
            <v>ED-14560</v>
          </cell>
          <cell r="G2752"/>
        </row>
        <row r="2753">
          <cell r="A2753" t="str">
            <v>31.05</v>
          </cell>
          <cell r="B2753">
            <v>9060</v>
          </cell>
          <cell r="C2753" t="str">
            <v>CERCA EM FERRO</v>
          </cell>
          <cell r="D2753" t="str">
            <v/>
          </cell>
          <cell r="E2753"/>
          <cell r="F2753" t="str">
            <v>31.05</v>
          </cell>
          <cell r="G2753"/>
        </row>
        <row r="2754">
          <cell r="A2754" t="str">
            <v>ED-50431</v>
          </cell>
          <cell r="B2754" t="str">
            <v>PAI-CER-005</v>
          </cell>
          <cell r="C2754" t="str">
            <v>CERCA EM FERRO, TRIANGULAR, PADRÃO PREFEITURA</v>
          </cell>
          <cell r="D2754" t="str">
            <v>U</v>
          </cell>
          <cell r="E2754">
            <v>77.989999999999995</v>
          </cell>
          <cell r="F2754" t="str">
            <v>ED-50431</v>
          </cell>
          <cell r="G2754"/>
        </row>
        <row r="2755">
          <cell r="A2755" t="str">
            <v>32.</v>
          </cell>
          <cell r="B2755">
            <v>8693</v>
          </cell>
          <cell r="C2755" t="str">
            <v>SERVIÇOS COMPLEMENTARES</v>
          </cell>
          <cell r="D2755" t="str">
            <v/>
          </cell>
          <cell r="E2755"/>
          <cell r="F2755" t="str">
            <v>32.</v>
          </cell>
          <cell r="G2755"/>
        </row>
        <row r="2756">
          <cell r="A2756" t="str">
            <v>32.01</v>
          </cell>
          <cell r="B2756">
            <v>9061</v>
          </cell>
          <cell r="C2756" t="str">
            <v>RASGO E ENCHIMENTO EM PAREDE</v>
          </cell>
          <cell r="D2756" t="str">
            <v/>
          </cell>
          <cell r="E2756"/>
          <cell r="F2756" t="str">
            <v>32.01</v>
          </cell>
          <cell r="G2756"/>
        </row>
        <row r="2757">
          <cell r="A2757" t="str">
            <v>ED-50704</v>
          </cell>
          <cell r="B2757" t="str">
            <v>ENC-ALV-005</v>
          </cell>
          <cell r="C2757" t="str">
            <v>ENCHIMENTO DE RASGO EM ALVENARIA/CONCRETO COM ARGAMASSA, DIÂMETROS DE 15MM A 25MM (1/2" A 1"), INCLUSIVE ARGAMASSA, TRAÇO 1:2:8 (CIMENTO, CAL E AREIA), PREPARO MECÂNICO</v>
          </cell>
          <cell r="D2757" t="str">
            <v>M</v>
          </cell>
          <cell r="E2757">
            <v>2.02</v>
          </cell>
          <cell r="F2757" t="str">
            <v>ED-50704</v>
          </cell>
          <cell r="G2757"/>
        </row>
        <row r="2758">
          <cell r="A2758" t="str">
            <v>ED-50705</v>
          </cell>
          <cell r="B2758" t="str">
            <v>ENC-ALV-010</v>
          </cell>
          <cell r="C2758" t="str">
            <v>ENCHIMENTO DE RASGO EM ALVENARIA/CONCRETO COM ARGAMASSA, DIÂMETROS DE 32MM A 50MM (1.1/4" A 2"), INCLUSIVE ARGAMASSA, TRAÇO 1:2:8 (CIMENTO, CAL E AREIA), PREPARO MECÂNICO</v>
          </cell>
          <cell r="D2758" t="str">
            <v>M</v>
          </cell>
          <cell r="E2758">
            <v>2.5499999999999998</v>
          </cell>
          <cell r="F2758" t="str">
            <v>ED-50705</v>
          </cell>
          <cell r="G2758"/>
        </row>
        <row r="2759">
          <cell r="A2759" t="str">
            <v>ED-50706</v>
          </cell>
          <cell r="B2759" t="str">
            <v>ENC-ALV-015</v>
          </cell>
          <cell r="C2759" t="str">
            <v>ENCHIMENTO DE RASGO EM ALVENARIA/CONCRETO COM ARGAMASSA, DIÂMETROS DE 65MM A 100MM (2.1/2" A 4"), INCLUSIVE ARGAMASSA, TRAÇO 1:2:8 (CIMENTO, CAL E AREIA), PREPARO MECÂNICO</v>
          </cell>
          <cell r="D2759" t="str">
            <v>M</v>
          </cell>
          <cell r="E2759">
            <v>4.1100000000000003</v>
          </cell>
          <cell r="F2759" t="str">
            <v>ED-50706</v>
          </cell>
          <cell r="G2759"/>
        </row>
        <row r="2760">
          <cell r="A2760" t="str">
            <v>ED-50707</v>
          </cell>
          <cell r="B2760" t="str">
            <v>RAS-ALV-005</v>
          </cell>
          <cell r="C2760" t="str">
            <v>RASGO EM ALVENARIA PARA PASSAGEM DE ELETRODUTO/TUBULAÇÃO, DIÂMETROS DE 15MM A 25MM (1/2" A 1"), EXCLUSIVE ENCHIMENTO</v>
          </cell>
          <cell r="D2760" t="str">
            <v>M</v>
          </cell>
          <cell r="E2760">
            <v>2.79</v>
          </cell>
          <cell r="F2760" t="str">
            <v>ED-50707</v>
          </cell>
          <cell r="G2760"/>
        </row>
        <row r="2761">
          <cell r="A2761" t="str">
            <v>ED-50708</v>
          </cell>
          <cell r="B2761" t="str">
            <v>RAS-ALV-010</v>
          </cell>
          <cell r="C2761" t="str">
            <v>RASGO EM ALVENARIA PARA PASSAGEM DE ELETRODUTO/TUBULAÇÃO, DIÂMETROS DE 32MM A 50MM (1.1/4" A 2"), EXCLUSIVE ENCHIMENTO</v>
          </cell>
          <cell r="D2761" t="str">
            <v>M</v>
          </cell>
          <cell r="E2761">
            <v>4.3499999999999996</v>
          </cell>
          <cell r="F2761" t="str">
            <v>ED-50708</v>
          </cell>
          <cell r="G2761"/>
        </row>
        <row r="2762">
          <cell r="A2762" t="str">
            <v>ED-50709</v>
          </cell>
          <cell r="B2762" t="str">
            <v>RAS-ALV-015</v>
          </cell>
          <cell r="C2762" t="str">
            <v xml:space="preserve">RASGO EM ALVENARIA PARA PASSAGEM DE ELETRODUTO/TUBULAÇÃO, DIÂMETROS DE 65MM A 100MM (2.1/2" A 4"), EXCLUSIVE ENCHIMENTO
</v>
          </cell>
          <cell r="D2762" t="str">
            <v>M</v>
          </cell>
          <cell r="E2762">
            <v>5.6</v>
          </cell>
          <cell r="F2762" t="str">
            <v>ED-50709</v>
          </cell>
          <cell r="G2762"/>
        </row>
        <row r="2763">
          <cell r="A2763" t="str">
            <v>ED-50710</v>
          </cell>
          <cell r="B2763" t="str">
            <v>RAS-ALV-020</v>
          </cell>
          <cell r="C2763" t="str">
            <v>RASGO EM CONCRETO PARA PASSAGEM DE ELETRODUTO/TUBULAÇÃO, DIÂMETROS DE 15MM A 25MM (1/2" A 1"), EXCLUSIVE ENCHIMENTO</v>
          </cell>
          <cell r="D2763" t="str">
            <v>M</v>
          </cell>
          <cell r="E2763">
            <v>7.83</v>
          </cell>
          <cell r="F2763" t="str">
            <v>ED-50710</v>
          </cell>
          <cell r="G2763"/>
        </row>
        <row r="2764">
          <cell r="A2764" t="str">
            <v>ED-50711</v>
          </cell>
          <cell r="B2764" t="str">
            <v>RAS-ALV-025</v>
          </cell>
          <cell r="C2764" t="str">
            <v>RASGO EM CONCRETO PARA PASSAGEM DE ELETRODUTO/TUBULAÇÃO, DIÂMETROS DE 32MM A 50MM (1.1/4" A 2"), EXCLUSIVE ENCHIMENTO</v>
          </cell>
          <cell r="D2764" t="str">
            <v>M</v>
          </cell>
          <cell r="E2764">
            <v>8.52</v>
          </cell>
          <cell r="F2764" t="str">
            <v>ED-50711</v>
          </cell>
          <cell r="G2764"/>
        </row>
        <row r="2765">
          <cell r="A2765" t="str">
            <v>ED-50712</v>
          </cell>
          <cell r="B2765" t="str">
            <v>RAS-ALV-030</v>
          </cell>
          <cell r="C2765" t="str">
            <v>RASGO EM CONCRETO PARA PASSAGEM DE ELETRODUTO/TUBULAÇÃO, DIÂMETROS DE 65MM A 100MM (2.1/2" A 4"), EXCLUSIVE ENCHIMENTO</v>
          </cell>
          <cell r="D2765" t="str">
            <v>M</v>
          </cell>
          <cell r="E2765">
            <v>10.89</v>
          </cell>
          <cell r="F2765" t="str">
            <v>ED-50712</v>
          </cell>
          <cell r="G2765"/>
        </row>
        <row r="2766">
          <cell r="A2766" t="str">
            <v>32.02</v>
          </cell>
          <cell r="B2766">
            <v>9062</v>
          </cell>
          <cell r="C2766" t="str">
            <v>JUNTA DE DILATAÇÃO E TRINCA</v>
          </cell>
          <cell r="D2766" t="str">
            <v/>
          </cell>
          <cell r="E2766"/>
          <cell r="F2766" t="str">
            <v>32.02</v>
          </cell>
          <cell r="G2766"/>
        </row>
        <row r="2767">
          <cell r="A2767" t="str">
            <v>ED-8005</v>
          </cell>
          <cell r="B2767" t="str">
            <v>-</v>
          </cell>
          <cell r="C2767" t="str">
            <v xml:space="preserve">COSTURA DE TRINCA COM GRAMPO, BARRA DE AÇO CA-60 Ø4,2MM, COMPRIMENTO TOTAL 40CM, ESPAÇAMENTO DE 10CM, INCLUSIVE CORTE, DOBRA E ARGAMASSA, TRAÇO 1:4 (CIMENTO E AREIA), PREPARO MECÂNICO
</v>
          </cell>
          <cell r="D2767" t="str">
            <v>M</v>
          </cell>
          <cell r="E2767">
            <v>34.14</v>
          </cell>
          <cell r="F2767" t="str">
            <v>ED-8005</v>
          </cell>
          <cell r="G2767"/>
        </row>
        <row r="2768">
          <cell r="A2768" t="str">
            <v>ED-8004</v>
          </cell>
          <cell r="B2768" t="str">
            <v>-</v>
          </cell>
          <cell r="C2768" t="str">
            <v>COSTURA DE TRINCA COM GRAMPO, BARRA DE AÇO CA-60 Ø4,2MM, COMPRIMENTO TOTAL 40CM, ESPAÇAMENTO DE 15CM, INCLUSIVE CORTE, DOBRA E ARGAMASSA, TRAÇO 1:4 (CIMENTO E AREIA), PREPARO MECÂNICO</v>
          </cell>
          <cell r="D2768" t="str">
            <v>M</v>
          </cell>
          <cell r="E2768">
            <v>22.75</v>
          </cell>
          <cell r="F2768" t="str">
            <v>ED-8004</v>
          </cell>
          <cell r="G2768"/>
        </row>
        <row r="2769">
          <cell r="A2769" t="str">
            <v>ED-8003</v>
          </cell>
          <cell r="B2769" t="str">
            <v>-</v>
          </cell>
          <cell r="C2769" t="str">
            <v>COSTURA DE TRINCA COM GRAMPO, BARRA DE AÇO CA-60 Ø4,2MM, COMPRIMENTO TOTAL 40CM, ESPAÇAMENTO DE 20CM, INCLUSIVE CORTE, DOBRA E ARGAMASSA, TRAÇO 1:4 (CIMENTO E AREIA), PREPARO MECÂNICO</v>
          </cell>
          <cell r="D2769" t="str">
            <v>M</v>
          </cell>
          <cell r="E2769">
            <v>18.600000000000001</v>
          </cell>
          <cell r="F2769" t="str">
            <v>ED-8003</v>
          </cell>
          <cell r="G2769"/>
        </row>
        <row r="2770">
          <cell r="A2770" t="str">
            <v>ED-50234</v>
          </cell>
          <cell r="B2770" t="str">
            <v>JUN-DIL-010</v>
          </cell>
          <cell r="C2770" t="str">
            <v xml:space="preserve">COSTURA DE TRINCA COM GRAMPO, BARRA DE AÇO CA-60 Ø4,2MM, COMPRIMENTO TOTAL 40CM, ESPAÇAMENTO DE 30CM, INCLUSIVE CORTE, DOBRA E ARGAMASSA, TRAÇO 1:4 (CIMENTO E AREIA), PREPARO MECÂNICO
</v>
          </cell>
          <cell r="D2770" t="str">
            <v>M</v>
          </cell>
          <cell r="E2770">
            <v>13.2</v>
          </cell>
          <cell r="F2770" t="str">
            <v>ED-50234</v>
          </cell>
          <cell r="G2770"/>
        </row>
        <row r="2771">
          <cell r="A2771" t="str">
            <v>ED-50233</v>
          </cell>
          <cell r="B2771" t="str">
            <v>JUN-DIL-005</v>
          </cell>
          <cell r="C2771" t="str">
            <v>ENCHIMENTO DE JUNTA COM MASTIQUE E = 3 MM</v>
          </cell>
          <cell r="D2771" t="str">
            <v>M</v>
          </cell>
          <cell r="E2771">
            <v>23.54</v>
          </cell>
          <cell r="F2771" t="str">
            <v>ED-50233</v>
          </cell>
          <cell r="G2771"/>
        </row>
        <row r="2772">
          <cell r="A2772" t="str">
            <v>ED-50236</v>
          </cell>
          <cell r="B2772" t="str">
            <v>JUN-ENT-005</v>
          </cell>
          <cell r="C2772" t="str">
            <v xml:space="preserve">ENTELAMENTO CORRETIVO DE SUPERFÍCIE COM TRINCA POR RETRAÇÃO OU DILATAÇÃO, REVESTIDA COM ARGAMASSA DE CAL HIDRATADA, TRAÇO 1:3 (CAL E AREIA), PREPARO MANUAL, INCLUSIVE TELA DE POLIÉSTER ADESIVA COM REFORÇO CENTRAL, LARGURA DE 15CM
</v>
          </cell>
          <cell r="D2772" t="str">
            <v>M</v>
          </cell>
          <cell r="E2772">
            <v>5.39</v>
          </cell>
          <cell r="F2772" t="str">
            <v>ED-50236</v>
          </cell>
          <cell r="G2772"/>
        </row>
        <row r="2773">
          <cell r="A2773" t="str">
            <v>ED-50237</v>
          </cell>
          <cell r="B2773" t="str">
            <v>JUN-ENT-010</v>
          </cell>
          <cell r="C2773" t="str">
            <v xml:space="preserve">ENTELAMENTO PREVENTIVO DE SUPERFÍCIE SUJEITA A TRINCA, INCLUSIVE TELA DE POLIÉSTER ADESIVA SEM REFORÇO, LARGURA DE 25CM, EXCLUSIVE REVESTIMENTO DE ACABAMENTO
</v>
          </cell>
          <cell r="D2773" t="str">
            <v>M</v>
          </cell>
          <cell r="E2773">
            <v>2.94</v>
          </cell>
          <cell r="F2773" t="str">
            <v>ED-50237</v>
          </cell>
          <cell r="G2773"/>
        </row>
        <row r="2774">
          <cell r="A2774" t="str">
            <v>ED-8145</v>
          </cell>
          <cell r="B2774" t="str">
            <v>-</v>
          </cell>
          <cell r="C2774" t="str">
            <v>JUNTA DE DILATAÇÃO COM ISOPOR 20 MM, EXCLUSIVE SELANTE</v>
          </cell>
          <cell r="D2774" t="str">
            <v>M2</v>
          </cell>
          <cell r="E2774">
            <v>7.17</v>
          </cell>
          <cell r="F2774" t="str">
            <v>ED-8145</v>
          </cell>
          <cell r="G2774"/>
        </row>
        <row r="2775">
          <cell r="A2775" t="str">
            <v>ED-50240</v>
          </cell>
          <cell r="B2775" t="str">
            <v>JUN-ENT-025</v>
          </cell>
          <cell r="C2775" t="str">
            <v xml:space="preserve">TELA SOLDADA PARA LIGAÇÃO E PREVENÇÃO DE TRINCA EM ALVENARIA/ESTRUTURA, DIMENSÕES (50X10,5)CM, INCLUSIVE PINOS DE FIXAÇÃO, EXCLUSIVE REBOCO
</v>
          </cell>
          <cell r="D2775" t="str">
            <v>UN</v>
          </cell>
          <cell r="E2775">
            <v>5.08</v>
          </cell>
          <cell r="F2775" t="str">
            <v>ED-50240</v>
          </cell>
          <cell r="G2775"/>
        </row>
        <row r="2776">
          <cell r="A2776" t="str">
            <v>ED-50241</v>
          </cell>
          <cell r="B2776" t="str">
            <v>JUN-ENT-030</v>
          </cell>
          <cell r="C2776" t="str">
            <v>TELA SOLDADA PARA LIGAÇÃO E PREVENÇÃO DE TRINCA EM ALVENARIA/ESTRUTURA, DIMENSÕES (50X12)CM, INCLUSIVE PINOS DE FIXAÇÃO, EXCLUSIVE REBOCO</v>
          </cell>
          <cell r="D2776" t="str">
            <v>UN</v>
          </cell>
          <cell r="E2776">
            <v>6.85</v>
          </cell>
          <cell r="F2776" t="str">
            <v>ED-50241</v>
          </cell>
          <cell r="G2776"/>
        </row>
        <row r="2777">
          <cell r="A2777" t="str">
            <v>ED-50238</v>
          </cell>
          <cell r="B2777" t="str">
            <v>JUN-ENT-015</v>
          </cell>
          <cell r="C2777" t="str">
            <v>TELA SOLDADA PARA LIGAÇÃO E PREVENÇÃO DE TRINCA EM ALVENARIA/ESTRUTURA, DIMENSÕES (50X6)CM, INCLUSIVE PINOS DE FIXAÇÃO, EXCLUSIVE REBOCO</v>
          </cell>
          <cell r="D2777" t="str">
            <v>UN</v>
          </cell>
          <cell r="E2777">
            <v>6.34</v>
          </cell>
          <cell r="F2777" t="str">
            <v>ED-50238</v>
          </cell>
          <cell r="G2777"/>
        </row>
        <row r="2778">
          <cell r="A2778" t="str">
            <v>ED-50239</v>
          </cell>
          <cell r="B2778" t="str">
            <v>JUN-ENT-020</v>
          </cell>
          <cell r="C2778" t="str">
            <v>TELA SOLDADA PARA LIGAÇÃO E PREVENÇÃO DE TRINCA EM ALVENARIA/ESTRUTURA, DIMENSÕES (50X7,5)CM, INCLUSIVE PINOS DE FIXAÇÃO, EXCLUSIVE REBOCO</v>
          </cell>
          <cell r="D2778" t="str">
            <v>UN</v>
          </cell>
          <cell r="E2778">
            <v>6.46</v>
          </cell>
          <cell r="F2778" t="str">
            <v>ED-50239</v>
          </cell>
          <cell r="G2778"/>
        </row>
        <row r="2779">
          <cell r="A2779" t="str">
            <v>ED-20754</v>
          </cell>
          <cell r="B2779" t="str">
            <v>-</v>
          </cell>
          <cell r="C2779" t="str">
            <v>TELA SOLDADA PARA LIGAÇÃO E PREVENÇÃO DE TRINCA EM ALVENARIA/ESTRUTURA, INCLUSIVE PINOS DE FIXAÇÃO, EXCLUSIVE REBOCO</v>
          </cell>
          <cell r="D2779" t="str">
            <v>M2</v>
          </cell>
          <cell r="E2779">
            <v>27.94</v>
          </cell>
          <cell r="F2779" t="str">
            <v>ED-20754</v>
          </cell>
          <cell r="G2779"/>
        </row>
        <row r="2780">
          <cell r="A2780" t="str">
            <v>ED-50235</v>
          </cell>
          <cell r="B2780" t="str">
            <v>JUN-DIL-015</v>
          </cell>
          <cell r="C2780" t="str">
            <v>TRATAMENTO DE JUNTA DE DILATAÇÃO COM ISOPOR,  ESP. 20 MM, PROFUNDIDADE DE 10-15CM, EXCLUSIVE SELANTE</v>
          </cell>
          <cell r="D2780" t="str">
            <v>M</v>
          </cell>
          <cell r="E2780">
            <v>0.9</v>
          </cell>
          <cell r="F2780" t="str">
            <v>ED-50235</v>
          </cell>
          <cell r="G2780"/>
        </row>
        <row r="2781">
          <cell r="A2781" t="str">
            <v>32.03</v>
          </cell>
          <cell r="B2781">
            <v>9063</v>
          </cell>
          <cell r="C2781" t="str">
            <v>ENSAIO DE SOLO E AGREGADO</v>
          </cell>
          <cell r="D2781" t="str">
            <v/>
          </cell>
          <cell r="E2781"/>
          <cell r="F2781" t="str">
            <v>32.03</v>
          </cell>
          <cell r="G2781"/>
        </row>
        <row r="2782">
          <cell r="A2782" t="str">
            <v>ED-49556</v>
          </cell>
          <cell r="B2782" t="str">
            <v>ENS-SOL-040</v>
          </cell>
          <cell r="C2782" t="str">
            <v>ENSAIO DE COMPACTACAO - AMOSTRAS NAO TRABALHADAS - ENERGIA INTERMEDIARIA - SOLOS</v>
          </cell>
          <cell r="D2782" t="str">
            <v>U</v>
          </cell>
          <cell r="E2782">
            <v>145.12</v>
          </cell>
          <cell r="F2782" t="str">
            <v>ED-49556</v>
          </cell>
          <cell r="G2782"/>
        </row>
        <row r="2783">
          <cell r="A2783" t="str">
            <v>ED-49557</v>
          </cell>
          <cell r="B2783" t="str">
            <v>ENS-SOL-045</v>
          </cell>
          <cell r="C2783" t="str">
            <v>ENSAIO DE COMPACTACAO - AMOSTRAS NAO TRABALHADAS - ENERGIA MODIFICADA - SOLOS</v>
          </cell>
          <cell r="D2783" t="str">
            <v>U</v>
          </cell>
          <cell r="E2783">
            <v>190.16</v>
          </cell>
          <cell r="F2783" t="str">
            <v>ED-49557</v>
          </cell>
          <cell r="G2783"/>
        </row>
        <row r="2784">
          <cell r="A2784" t="str">
            <v>ED-49555</v>
          </cell>
          <cell r="B2784" t="str">
            <v>ENS-SOL-035</v>
          </cell>
          <cell r="C2784" t="str">
            <v>ENSAIO DE COMPACTACAO - AMOSTRAS NAO TRABALHADAS - ENERGIA NORMAL - SOLOS</v>
          </cell>
          <cell r="D2784" t="str">
            <v>U</v>
          </cell>
          <cell r="E2784">
            <v>95.08</v>
          </cell>
          <cell r="F2784" t="str">
            <v>ED-49555</v>
          </cell>
          <cell r="G2784"/>
        </row>
        <row r="2785">
          <cell r="A2785" t="str">
            <v>ED-49558</v>
          </cell>
          <cell r="B2785" t="str">
            <v>ENS-SOL-050</v>
          </cell>
          <cell r="C2785" t="str">
            <v>ENSAIO DE COMPACTACAO - AMOSTRAS TRABALHADAS - SOLOS</v>
          </cell>
          <cell r="D2785" t="str">
            <v>U</v>
          </cell>
          <cell r="E2785">
            <v>100.08</v>
          </cell>
          <cell r="F2785" t="str">
            <v>ED-49558</v>
          </cell>
          <cell r="G2785"/>
        </row>
        <row r="2786">
          <cell r="A2786" t="str">
            <v>ED-49561</v>
          </cell>
          <cell r="B2786" t="str">
            <v>ENS-SOL-065</v>
          </cell>
          <cell r="C2786" t="str">
            <v>ENSAIO DE DENSIDADE REAL - SOLOS</v>
          </cell>
          <cell r="D2786" t="str">
            <v>U</v>
          </cell>
          <cell r="E2786">
            <v>45.03</v>
          </cell>
          <cell r="F2786" t="str">
            <v>ED-49561</v>
          </cell>
          <cell r="G2786"/>
        </row>
        <row r="2787">
          <cell r="A2787" t="str">
            <v>ED-49567</v>
          </cell>
          <cell r="B2787" t="str">
            <v>ENS-SOL-095</v>
          </cell>
          <cell r="C2787" t="str">
            <v>ENSAIO DE EXPANSIBILIDADE - SOLOS</v>
          </cell>
          <cell r="D2787" t="str">
            <v>U</v>
          </cell>
          <cell r="E2787">
            <v>72.56</v>
          </cell>
          <cell r="F2787" t="str">
            <v>ED-49567</v>
          </cell>
          <cell r="G2787"/>
        </row>
        <row r="2788">
          <cell r="A2788" t="str">
            <v>ED-49551</v>
          </cell>
          <cell r="B2788" t="str">
            <v>ENS-SOL-015</v>
          </cell>
          <cell r="C2788" t="str">
            <v>ENSAIO DE GRANULOMETRIA POR PENEIRAMENTO - SOLOS</v>
          </cell>
          <cell r="D2788" t="str">
            <v>U</v>
          </cell>
          <cell r="E2788">
            <v>80.06</v>
          </cell>
          <cell r="F2788" t="str">
            <v>ED-49551</v>
          </cell>
          <cell r="G2788"/>
        </row>
        <row r="2789">
          <cell r="A2789" t="str">
            <v>ED-49552</v>
          </cell>
          <cell r="B2789" t="str">
            <v>ENS-SOL-020</v>
          </cell>
          <cell r="C2789" t="str">
            <v>ENSAIO DE GRANULOMETRIA POR PENEIRAMENTO E SEDIMENTACAO - SOLOS</v>
          </cell>
          <cell r="D2789" t="str">
            <v>U</v>
          </cell>
          <cell r="E2789">
            <v>95.08</v>
          </cell>
          <cell r="F2789" t="str">
            <v>ED-49552</v>
          </cell>
          <cell r="G2789"/>
        </row>
        <row r="2790">
          <cell r="A2790" t="str">
            <v>ED-49553</v>
          </cell>
          <cell r="B2790" t="str">
            <v>ENS-SOL-025</v>
          </cell>
          <cell r="C2790" t="str">
            <v>ENSAIO DE LIMITE DE LIQUIDEZ - SOLOS</v>
          </cell>
          <cell r="D2790" t="str">
            <v>U</v>
          </cell>
          <cell r="E2790">
            <v>50.04</v>
          </cell>
          <cell r="F2790" t="str">
            <v>ED-49553</v>
          </cell>
          <cell r="G2790"/>
        </row>
        <row r="2791">
          <cell r="A2791" t="str">
            <v>ED-49554</v>
          </cell>
          <cell r="B2791" t="str">
            <v>ENS-SOL-030</v>
          </cell>
          <cell r="C2791" t="str">
            <v>ENSAIO DE LIMITE DE PLASTICIDADE - SOLOS</v>
          </cell>
          <cell r="D2791" t="str">
            <v>U</v>
          </cell>
          <cell r="E2791">
            <v>45.03</v>
          </cell>
          <cell r="F2791" t="str">
            <v>ED-49554</v>
          </cell>
          <cell r="G2791"/>
        </row>
        <row r="2792">
          <cell r="A2792" t="str">
            <v>ED-49562</v>
          </cell>
          <cell r="B2792" t="str">
            <v>ENS-SOL-070</v>
          </cell>
          <cell r="C2792" t="str">
            <v>ENSAIO DE MASSA ESPECIFICA - IN SITU - EMPREGO DO OLEO - SOLOS</v>
          </cell>
          <cell r="D2792" t="str">
            <v>U</v>
          </cell>
          <cell r="E2792">
            <v>55.04</v>
          </cell>
          <cell r="F2792" t="str">
            <v>ED-49562</v>
          </cell>
          <cell r="G2792"/>
        </row>
        <row r="2793">
          <cell r="A2793" t="str">
            <v>ED-49560</v>
          </cell>
          <cell r="B2793" t="str">
            <v>ENS-SOL-060</v>
          </cell>
          <cell r="C2793" t="str">
            <v>ENSAIO DE MASSA ESPECIFICA - IN SITU - METODO BALAO DE BORRACHA - SOLOS</v>
          </cell>
          <cell r="D2793" t="str">
            <v>U</v>
          </cell>
          <cell r="E2793">
            <v>40.03</v>
          </cell>
          <cell r="F2793" t="str">
            <v>ED-49560</v>
          </cell>
          <cell r="G2793"/>
        </row>
        <row r="2794">
          <cell r="A2794" t="str">
            <v>ED-49559</v>
          </cell>
          <cell r="B2794" t="str">
            <v>ENS-SOL-055</v>
          </cell>
          <cell r="C2794" t="str">
            <v>ENSAIO DE MASSA ESPECIFICA - IN SITU - METODO FRASCO DE AREIA - SOLOS</v>
          </cell>
          <cell r="D2794" t="str">
            <v>U</v>
          </cell>
          <cell r="E2794">
            <v>35.03</v>
          </cell>
          <cell r="F2794" t="str">
            <v>ED-49559</v>
          </cell>
          <cell r="G2794"/>
        </row>
        <row r="2795">
          <cell r="A2795" t="str">
            <v>ED-49566</v>
          </cell>
          <cell r="B2795" t="str">
            <v>ENS-SOL-090</v>
          </cell>
          <cell r="C2795" t="str">
            <v>ENSAIO DE RESILIENCIA - SOLOS</v>
          </cell>
          <cell r="D2795" t="str">
            <v>U</v>
          </cell>
          <cell r="E2795">
            <v>645.54999999999995</v>
          </cell>
          <cell r="F2795" t="str">
            <v>ED-49566</v>
          </cell>
          <cell r="G2795"/>
        </row>
        <row r="2796">
          <cell r="A2796" t="str">
            <v>ED-49565</v>
          </cell>
          <cell r="B2796" t="str">
            <v>ENS-SOL-085</v>
          </cell>
          <cell r="C2796" t="str">
            <v>ENSAIO DE TEOR DE UMIDADE - EM LABORATORIO - SOLOS</v>
          </cell>
          <cell r="D2796" t="str">
            <v>U</v>
          </cell>
          <cell r="E2796">
            <v>40.03</v>
          </cell>
          <cell r="F2796" t="str">
            <v>ED-49565</v>
          </cell>
          <cell r="G2796"/>
        </row>
        <row r="2797">
          <cell r="A2797" t="str">
            <v>ED-49563</v>
          </cell>
          <cell r="B2797" t="str">
            <v>ENS-SOL-075</v>
          </cell>
          <cell r="C2797" t="str">
            <v>ENSAIO DE TEOR DE UMIDADE - METODO EXPEDITO DO ALCOOL - SOLOS</v>
          </cell>
          <cell r="D2797" t="str">
            <v>U</v>
          </cell>
          <cell r="E2797">
            <v>30.02</v>
          </cell>
          <cell r="F2797" t="str">
            <v>ED-49563</v>
          </cell>
          <cell r="G2797"/>
        </row>
        <row r="2798">
          <cell r="A2798" t="str">
            <v>ED-49564</v>
          </cell>
          <cell r="B2798" t="str">
            <v>ENS-SOL-080</v>
          </cell>
          <cell r="C2798" t="str">
            <v>ENSAIO DE TEOR DE UMIDADE - PROCESSO SPEEDY - SOLOS E AGREGADOS MIUDOS</v>
          </cell>
          <cell r="D2798" t="str">
            <v>U</v>
          </cell>
          <cell r="E2798">
            <v>30.02</v>
          </cell>
          <cell r="F2798" t="str">
            <v>ED-49564</v>
          </cell>
          <cell r="G2798"/>
        </row>
        <row r="2799">
          <cell r="A2799" t="str">
            <v>ED-49550</v>
          </cell>
          <cell r="B2799" t="str">
            <v>ENS-SOL-010</v>
          </cell>
          <cell r="C2799" t="str">
            <v>ENSAIO DE TERRAPLENAGEM - CAMADA FINAL DO ATERRO</v>
          </cell>
          <cell r="D2799" t="str">
            <v>M3</v>
          </cell>
          <cell r="E2799">
            <v>1.19</v>
          </cell>
          <cell r="F2799" t="str">
            <v>ED-49550</v>
          </cell>
          <cell r="G2799"/>
        </row>
        <row r="2800">
          <cell r="A2800" t="str">
            <v>ED-49549</v>
          </cell>
          <cell r="B2800" t="str">
            <v>ENS-SOL-005</v>
          </cell>
          <cell r="C2800" t="str">
            <v>ENSAIOS DE TERRAPLENAGEM - CORPO DO ATERRO</v>
          </cell>
          <cell r="D2800" t="str">
            <v>M3</v>
          </cell>
          <cell r="E2800">
            <v>0.37</v>
          </cell>
          <cell r="F2800" t="str">
            <v>ED-49549</v>
          </cell>
          <cell r="G2800"/>
        </row>
        <row r="2801">
          <cell r="A2801" t="str">
            <v>ED-49568</v>
          </cell>
          <cell r="B2801" t="str">
            <v>ENS-SOL-100</v>
          </cell>
          <cell r="C2801" t="str">
            <v>PREPARACAO DE AMOSTRAS PARA ENSAIO DE CARACTERIZACAO - SOLOS</v>
          </cell>
          <cell r="D2801" t="str">
            <v>U</v>
          </cell>
          <cell r="E2801">
            <v>55.04</v>
          </cell>
          <cell r="F2801" t="str">
            <v>ED-49568</v>
          </cell>
          <cell r="G2801"/>
        </row>
        <row r="2802">
          <cell r="A2802" t="str">
            <v>32.04</v>
          </cell>
          <cell r="B2802">
            <v>9064</v>
          </cell>
          <cell r="C2802" t="str">
            <v>ENSAIO DE CONCRETO E AÇO</v>
          </cell>
          <cell r="D2802" t="str">
            <v/>
          </cell>
          <cell r="E2802"/>
          <cell r="F2802" t="str">
            <v>32.04</v>
          </cell>
          <cell r="G2802"/>
        </row>
        <row r="2803">
          <cell r="A2803" t="str">
            <v>ED-49545</v>
          </cell>
          <cell r="B2803" t="str">
            <v>ENS-CON-015</v>
          </cell>
          <cell r="C2803" t="str">
            <v>DETERMINAÇÃO E ANÁLISE DE RESULTADO DE RESISTÊNCIA A COMPRESSÃO DO CONCRETO MOLDADO</v>
          </cell>
          <cell r="D2803" t="str">
            <v>U</v>
          </cell>
          <cell r="E2803">
            <v>160</v>
          </cell>
          <cell r="F2803" t="str">
            <v>ED-49545</v>
          </cell>
          <cell r="G2803"/>
        </row>
        <row r="2804">
          <cell r="A2804" t="str">
            <v>ED-49544</v>
          </cell>
          <cell r="B2804" t="str">
            <v>ENS-CON-005</v>
          </cell>
          <cell r="C2804" t="str">
            <v>ENSAIO DE CONCRETO: CURA, FACEAMENTO, RUPTURA, EMISSÃO DE CERTIFICADOS - ATE 6 UNIDADES</v>
          </cell>
          <cell r="D2804" t="str">
            <v>U</v>
          </cell>
          <cell r="E2804">
            <v>96</v>
          </cell>
          <cell r="F2804" t="str">
            <v>ED-49544</v>
          </cell>
          <cell r="G2804"/>
        </row>
        <row r="2805">
          <cell r="A2805" t="str">
            <v>ED-49546</v>
          </cell>
          <cell r="B2805" t="str">
            <v>ENS-CON-045</v>
          </cell>
          <cell r="C2805" t="str">
            <v>ENSAIO DE RESISTENCIA A COMPRESSAO SIMPLES - CONCRETO</v>
          </cell>
          <cell r="D2805" t="str">
            <v>U</v>
          </cell>
          <cell r="E2805">
            <v>90.07</v>
          </cell>
          <cell r="F2805" t="str">
            <v>ED-49546</v>
          </cell>
          <cell r="G2805"/>
        </row>
        <row r="2806">
          <cell r="A2806" t="str">
            <v>ED-49548</v>
          </cell>
          <cell r="B2806" t="str">
            <v>ENS-CON-055</v>
          </cell>
          <cell r="C2806" t="str">
            <v>ENSAIO DE RESISTENCIA A TRACAO NA FLEXAO DE CONCRETO</v>
          </cell>
          <cell r="D2806" t="str">
            <v>U</v>
          </cell>
          <cell r="E2806">
            <v>100.08</v>
          </cell>
          <cell r="F2806" t="str">
            <v>ED-49548</v>
          </cell>
          <cell r="G2806"/>
        </row>
        <row r="2807">
          <cell r="A2807" t="str">
            <v>ED-49547</v>
          </cell>
          <cell r="B2807" t="str">
            <v>ENS-CON-050</v>
          </cell>
          <cell r="C2807" t="str">
            <v>ENSAIO DE RESISTENCIA A TRACAO POR COMPRESSAO DIAMETRAL - CONCRETO</v>
          </cell>
          <cell r="D2807" t="str">
            <v>U</v>
          </cell>
          <cell r="E2807">
            <v>90.07</v>
          </cell>
          <cell r="F2807" t="str">
            <v>ED-49547</v>
          </cell>
          <cell r="G2807"/>
        </row>
        <row r="2808">
          <cell r="A2808" t="str">
            <v>33.</v>
          </cell>
          <cell r="B2808">
            <v>8694</v>
          </cell>
          <cell r="C2808" t="str">
            <v>URBANIZAÇÃO E OBRAS COMPLEMENTARES</v>
          </cell>
          <cell r="D2808" t="str">
            <v/>
          </cell>
          <cell r="E2808"/>
          <cell r="F2808" t="str">
            <v>33.</v>
          </cell>
          <cell r="G2808"/>
        </row>
        <row r="2809">
          <cell r="A2809" t="str">
            <v>33.01</v>
          </cell>
          <cell r="B2809">
            <v>9065</v>
          </cell>
          <cell r="C2809" t="str">
            <v>PASSEIO DE CONCRETO</v>
          </cell>
          <cell r="D2809" t="str">
            <v/>
          </cell>
          <cell r="E2809"/>
          <cell r="F2809" t="str">
            <v>33.01</v>
          </cell>
          <cell r="G2809"/>
        </row>
        <row r="2810">
          <cell r="A2810" t="str">
            <v>ED-51147</v>
          </cell>
          <cell r="B2810" t="str">
            <v>URB-PAS-015</v>
          </cell>
          <cell r="C2810" t="str">
            <v>LANÇAMENTO E ESPALHAMENTO DE SOLO OU MATERIAL DE DEMOLIÇÃO EM ÁREA DE PASSEIO EXCLUSIVE APILOAMENTO</v>
          </cell>
          <cell r="D2810" t="str">
            <v>M3</v>
          </cell>
          <cell r="E2810">
            <v>18.059999999999999</v>
          </cell>
          <cell r="F2810" t="str">
            <v>ED-51147</v>
          </cell>
          <cell r="G2810"/>
        </row>
        <row r="2811">
          <cell r="A2811" t="str">
            <v>ED-51145</v>
          </cell>
          <cell r="B2811" t="str">
            <v>URB-PAS-006</v>
          </cell>
          <cell r="C2811" t="str">
            <v>PASSEIOS DE CONCRETO E = 6 CM, FCK = 10 MPA, JUNTA SECA</v>
          </cell>
          <cell r="D2811" t="str">
            <v>M2</v>
          </cell>
          <cell r="E2811">
            <v>47.55</v>
          </cell>
          <cell r="F2811" t="str">
            <v>ED-51145</v>
          </cell>
          <cell r="G2811"/>
        </row>
        <row r="2812">
          <cell r="A2812" t="str">
            <v>ED-51144</v>
          </cell>
          <cell r="B2812" t="str">
            <v>URB-PAS-005</v>
          </cell>
          <cell r="C2812" t="str">
            <v>PASSEIOS DE CONCRETO E = 8 CM, FCK = 15 MPA PADRÃO PREFEITURA</v>
          </cell>
          <cell r="D2812" t="str">
            <v>M2</v>
          </cell>
          <cell r="E2812">
            <v>55.2</v>
          </cell>
          <cell r="F2812" t="str">
            <v>ED-51144</v>
          </cell>
          <cell r="G2812"/>
        </row>
        <row r="2813">
          <cell r="A2813" t="str">
            <v>33.02</v>
          </cell>
          <cell r="B2813">
            <v>9066</v>
          </cell>
          <cell r="C2813" t="str">
            <v>RAMPA DE ACESSO</v>
          </cell>
          <cell r="D2813" t="str">
            <v/>
          </cell>
          <cell r="E2813"/>
          <cell r="F2813" t="str">
            <v>33.02</v>
          </cell>
          <cell r="G2813"/>
        </row>
        <row r="2814">
          <cell r="A2814" t="str">
            <v>ED-51148</v>
          </cell>
          <cell r="B2814" t="str">
            <v>URB-RAM-005</v>
          </cell>
          <cell r="C2814" t="str">
            <v>RAMPA PARA ACESSO DE DEFICIENTE, EM CONCRETO SIMPLES FCK = 25 MPA, DESEMPENADA, COM PINTURA INDICATIVA, 02 DEMÃOS</v>
          </cell>
          <cell r="D2814" t="str">
            <v>U</v>
          </cell>
          <cell r="E2814">
            <v>320.31</v>
          </cell>
          <cell r="F2814" t="str">
            <v>ED-51148</v>
          </cell>
          <cell r="G2814"/>
        </row>
        <row r="2815">
          <cell r="A2815" t="str">
            <v>33.03</v>
          </cell>
          <cell r="B2815">
            <v>9067</v>
          </cell>
          <cell r="C2815" t="str">
            <v>PASSEIO INTERTRAVADO</v>
          </cell>
          <cell r="D2815" t="str">
            <v/>
          </cell>
          <cell r="E2815"/>
          <cell r="F2815" t="str">
            <v>33.03</v>
          </cell>
          <cell r="G2815"/>
        </row>
        <row r="2816">
          <cell r="A2816" t="str">
            <v>ED-51146</v>
          </cell>
          <cell r="B2816" t="str">
            <v>URB-PAS-010</v>
          </cell>
          <cell r="C2816" t="str">
            <v>PASSEIO/PAVIMENTO ECOLÓGICO INTERTRAVADOS E = 6 CM, INCLUSIVE COLCHÃO DE AREIA E = 6 CM</v>
          </cell>
          <cell r="D2816" t="str">
            <v>M2</v>
          </cell>
          <cell r="E2816">
            <v>60.55</v>
          </cell>
          <cell r="F2816" t="str">
            <v>ED-51146</v>
          </cell>
          <cell r="G2816"/>
        </row>
        <row r="2817">
          <cell r="A2817" t="str">
            <v>33.04</v>
          </cell>
          <cell r="B2817">
            <v>9068</v>
          </cell>
          <cell r="C2817" t="str">
            <v>MURO DIVISÓRIO</v>
          </cell>
          <cell r="D2817" t="str">
            <v/>
          </cell>
          <cell r="E2817"/>
          <cell r="F2817" t="str">
            <v>33.04</v>
          </cell>
          <cell r="G2817"/>
        </row>
        <row r="2818">
          <cell r="A2818" t="str">
            <v>ED-50400</v>
          </cell>
          <cell r="B2818" t="str">
            <v>MUR-COL-005</v>
          </cell>
          <cell r="C2818" t="str">
            <v>COLUNA DE ALVENARIA A VISTA DE SUPORTE DO PORTÃO (PARA CAIXA DE MEDIÇÃO DE ENERGIA OU PARA PLACA DO NOME DO PRÉDIO) 1,70 X 2,30 M</v>
          </cell>
          <cell r="D2818" t="str">
            <v>U</v>
          </cell>
          <cell r="E2818">
            <v>1013.07</v>
          </cell>
          <cell r="F2818" t="str">
            <v>ED-50400</v>
          </cell>
          <cell r="G2818"/>
        </row>
        <row r="2819">
          <cell r="A2819" t="str">
            <v>ED-50409</v>
          </cell>
          <cell r="B2819" t="str">
            <v>MUR-TIJ-020</v>
          </cell>
          <cell r="C2819" t="str">
            <v>MURETA DE TIJOLO COMUM ESP. = 15CM, H = 105 CM, A REVESTIR</v>
          </cell>
          <cell r="D2819" t="str">
            <v>M</v>
          </cell>
          <cell r="E2819">
            <v>273.76</v>
          </cell>
          <cell r="F2819" t="str">
            <v>ED-50409</v>
          </cell>
          <cell r="G2819"/>
        </row>
        <row r="2820">
          <cell r="A2820" t="str">
            <v>ED-50410</v>
          </cell>
          <cell r="B2820" t="str">
            <v>MUR-TIJ-025</v>
          </cell>
          <cell r="C2820" t="str">
            <v>MURETA DE TIJOLO COMUM ESP. = 15CM, H = 130 CM, A REVESTIR</v>
          </cell>
          <cell r="D2820" t="str">
            <v>M</v>
          </cell>
          <cell r="E2820">
            <v>307.76</v>
          </cell>
          <cell r="F2820" t="str">
            <v>ED-50410</v>
          </cell>
          <cell r="G2820"/>
        </row>
        <row r="2821">
          <cell r="A2821" t="str">
            <v>ED-50399</v>
          </cell>
          <cell r="B2821" t="str">
            <v>MUR-CAL-010</v>
          </cell>
          <cell r="C2821" t="str">
            <v>MURO DE VEDAÇÃO DE CONCRETO PRÉ-MOLDADO TIPO CALHA V ALTURA LIVRE = 2,50 M, SAPATA CONCRETO 1:3:6, 30 X 50 CM</v>
          </cell>
          <cell r="D2821" t="str">
            <v>M</v>
          </cell>
          <cell r="E2821">
            <v>319.93</v>
          </cell>
          <cell r="F2821" t="str">
            <v>ED-50399</v>
          </cell>
          <cell r="G2821"/>
        </row>
        <row r="2822">
          <cell r="A2822" t="str">
            <v>ED-50395</v>
          </cell>
          <cell r="B2822" t="str">
            <v>MUR-BLO-005</v>
          </cell>
          <cell r="C2822" t="str">
            <v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v>
          </cell>
          <cell r="D2822" t="str">
            <v>M</v>
          </cell>
          <cell r="E2822">
            <v>330.93</v>
          </cell>
          <cell r="F2822" t="str">
            <v>ED-50395</v>
          </cell>
          <cell r="G2822"/>
        </row>
        <row r="2823">
          <cell r="A2823" t="str">
            <v>ED-50396</v>
          </cell>
          <cell r="B2823" t="str">
            <v>MUR-BLO-010</v>
          </cell>
          <cell r="C2823" t="str">
            <v>MURO DIVISÓRIO EM BLOCO DE CONCRETO COM ACABAMENTO APARENTE, ESP.15CM, ALTURA DE 220CM, COM SAPATA EM CONCRETO ARMADO , DIMENSÃO (50X55)CM,  FORMA EM CONTRA BARRANCO, INCLUSIVE ESCAVAÇÃO COM TRANSPORTE E RETIRADA DO MATERIAL ESCAVADO (EM CAÇAMBA) E PINGADEIRA EM CONCRETO</v>
          </cell>
          <cell r="D2823" t="str">
            <v>M</v>
          </cell>
          <cell r="E2823">
            <v>356.83</v>
          </cell>
          <cell r="F2823" t="str">
            <v>ED-50396</v>
          </cell>
          <cell r="G2823"/>
        </row>
        <row r="2824">
          <cell r="A2824" t="str">
            <v>ED-50397</v>
          </cell>
          <cell r="B2824" t="str">
            <v>MUR-BLO-015</v>
          </cell>
          <cell r="C2824" t="str">
            <v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v>
          </cell>
          <cell r="D2824" t="str">
            <v>M</v>
          </cell>
          <cell r="E2824">
            <v>560.17999999999995</v>
          </cell>
          <cell r="F2824" t="str">
            <v>ED-50397</v>
          </cell>
          <cell r="G2824"/>
        </row>
        <row r="2825">
          <cell r="A2825" t="str">
            <v>ED-50406</v>
          </cell>
          <cell r="B2825" t="str">
            <v>MUR-TIJ-005</v>
          </cell>
          <cell r="C2825" t="str">
            <v>MURO DIVISÓRIO TIJOLO FURADO E = 10 CM, REBOCADO E PINTADO A LATEX H = 1,80 M, INCLUSIVE SAPATA DE CONCRETO ARMADO FCK = 15 MPA, 50 X 55 CM</v>
          </cell>
          <cell r="D2825" t="str">
            <v>M</v>
          </cell>
          <cell r="E2825">
            <v>565.78</v>
          </cell>
          <cell r="F2825" t="str">
            <v>ED-50406</v>
          </cell>
          <cell r="G2825"/>
        </row>
        <row r="2826">
          <cell r="A2826" t="str">
            <v>ED-50408</v>
          </cell>
          <cell r="B2826" t="str">
            <v>MUR-TIJ-015</v>
          </cell>
          <cell r="C2826" t="str">
            <v>MURO DIVISÓRIO TIJOLO FURADO E = 10 CM, REBOCADO E PINTADO A LATEX H = 2,20 A 2,50 M, INCLUSIVE SAPATA DE CONCRETO ARMADO FCK = 15 MPA, 50 X 55 CM</v>
          </cell>
          <cell r="D2826" t="str">
            <v>M</v>
          </cell>
          <cell r="E2826">
            <v>778</v>
          </cell>
          <cell r="F2826" t="str">
            <v>ED-50408</v>
          </cell>
          <cell r="G2826"/>
        </row>
        <row r="2827">
          <cell r="A2827" t="str">
            <v>ED-50407</v>
          </cell>
          <cell r="B2827" t="str">
            <v>MUR-TIJ-010</v>
          </cell>
          <cell r="C2827" t="str">
            <v>MURO DIVISÓRIO TIJOLO FURADO E = 10 CM, REBOCADO E PINTADO A LATEX H = 2,20 M, INCLUSIVE SAPATA DE CONCRETO ARMADO FCK = 15 MPA, 50 X 55 CM</v>
          </cell>
          <cell r="D2827" t="str">
            <v>M</v>
          </cell>
          <cell r="E2827">
            <v>608.29999999999995</v>
          </cell>
          <cell r="F2827" t="str">
            <v>ED-50407</v>
          </cell>
          <cell r="G2827"/>
        </row>
        <row r="2828">
          <cell r="A2828" t="str">
            <v>33.05</v>
          </cell>
          <cell r="B2828">
            <v>9069</v>
          </cell>
          <cell r="C2828" t="str">
            <v>CONCERTINA</v>
          </cell>
          <cell r="D2828" t="str">
            <v/>
          </cell>
          <cell r="E2828"/>
          <cell r="F2828" t="str">
            <v>33.05</v>
          </cell>
          <cell r="G2828"/>
        </row>
        <row r="2829">
          <cell r="A2829" t="str">
            <v>ED-50401</v>
          </cell>
          <cell r="B2829" t="str">
            <v>MUR-CON-005</v>
          </cell>
          <cell r="C2829" t="str">
            <v>CONCERTINA CLIPADA MODELO ESPIRAL HELICOIDAL DUPLA D = 450 MM</v>
          </cell>
          <cell r="D2829" t="str">
            <v>M</v>
          </cell>
          <cell r="E2829">
            <v>69.8</v>
          </cell>
          <cell r="F2829" t="str">
            <v>ED-50401</v>
          </cell>
          <cell r="G2829"/>
        </row>
        <row r="2830">
          <cell r="A2830" t="str">
            <v>ED-50402</v>
          </cell>
          <cell r="B2830" t="str">
            <v>MUR-CON-010</v>
          </cell>
          <cell r="C2830" t="str">
            <v>CONCERTINA CLIPADA MODELO ESPIRAL HELICOIDAL DUPLA D = 610 MM</v>
          </cell>
          <cell r="D2830" t="str">
            <v>M</v>
          </cell>
          <cell r="E2830">
            <v>72.8</v>
          </cell>
          <cell r="F2830" t="str">
            <v>ED-50402</v>
          </cell>
          <cell r="G2830"/>
        </row>
        <row r="2831">
          <cell r="A2831" t="str">
            <v>ED-50403</v>
          </cell>
          <cell r="B2831" t="str">
            <v>MUR-CON-015</v>
          </cell>
          <cell r="C2831" t="str">
            <v>CONCERTINA CLIPADA MODELO ESPIRAL HELICOIDAL DUPLA D = 730 MM</v>
          </cell>
          <cell r="D2831" t="str">
            <v>M</v>
          </cell>
          <cell r="E2831">
            <v>75.8</v>
          </cell>
          <cell r="F2831" t="str">
            <v>ED-50403</v>
          </cell>
          <cell r="G2831"/>
        </row>
        <row r="2832">
          <cell r="A2832" t="str">
            <v>33.06</v>
          </cell>
          <cell r="B2832">
            <v>9070</v>
          </cell>
          <cell r="C2832" t="str">
            <v>DEFENSA</v>
          </cell>
          <cell r="D2832" t="str">
            <v/>
          </cell>
          <cell r="E2832"/>
          <cell r="F2832" t="str">
            <v>33.06</v>
          </cell>
          <cell r="G2832"/>
        </row>
        <row r="2833">
          <cell r="A2833" t="str">
            <v>ED-50404</v>
          </cell>
          <cell r="B2833" t="str">
            <v>MUR-DEF-005</v>
          </cell>
          <cell r="C2833" t="str">
            <v>COLOCAÇÃO DE DEFENSAS SOBRE O MURO FERRO CANTONEIRA L - 1" X 1/8" COMPRIMENTO = 85 CM, ESPAÇAMENTO 1,50 M E 5 FIADAS DE ARAME FARPADO</v>
          </cell>
          <cell r="D2833" t="str">
            <v>M</v>
          </cell>
          <cell r="E2833">
            <v>20.91</v>
          </cell>
          <cell r="F2833" t="str">
            <v>ED-50404</v>
          </cell>
          <cell r="G2833"/>
        </row>
        <row r="2834">
          <cell r="A2834" t="str">
            <v>ED-50405</v>
          </cell>
          <cell r="B2834" t="str">
            <v>MUR-DEF-010</v>
          </cell>
          <cell r="C2834" t="str">
            <v>COLOCAÇÃO DE DEFENSAS SOBRE O MURO FERRO CANTONEIRA L - 1" X 1/8" COMPRIMENTO = 85 CM, ESPAÇAMENTO 1,50 M E 7 FIADAS DE ARAME FARPADO</v>
          </cell>
          <cell r="D2834" t="str">
            <v>M</v>
          </cell>
          <cell r="E2834">
            <v>23.59</v>
          </cell>
          <cell r="F2834" t="str">
            <v>ED-50405</v>
          </cell>
          <cell r="G2834"/>
        </row>
        <row r="2835">
          <cell r="A2835" t="str">
            <v>33.07</v>
          </cell>
          <cell r="B2835">
            <v>9071</v>
          </cell>
          <cell r="C2835" t="str">
            <v>MEIO-FIO</v>
          </cell>
          <cell r="D2835" t="str">
            <v/>
          </cell>
          <cell r="E2835"/>
          <cell r="F2835" t="str">
            <v>33.07</v>
          </cell>
          <cell r="G2835"/>
        </row>
        <row r="2836">
          <cell r="A2836" t="str">
            <v>ED-51141</v>
          </cell>
          <cell r="B2836" t="str">
            <v>URB-MFC-015</v>
          </cell>
          <cell r="C2836" t="str">
            <v>GUIA DE MEIO-FIO, EM CONCRETO COM FCK 15MPA, MOLDADA IN-LOCO, SEÇÃO 15X45CM, FORMA EM MADEIRA, EXCLUSIVE SARJETA, INCLUSIVE ESCAVAÇÃO, APILOAMENTO E TRANSPORTE COM RETIRADA DO MATERIAL ESCAVADO (EM CAÇAMBA)</v>
          </cell>
          <cell r="D2836" t="str">
            <v>M</v>
          </cell>
          <cell r="E2836">
            <v>87.31</v>
          </cell>
          <cell r="F2836" t="str">
            <v>ED-51141</v>
          </cell>
          <cell r="G2836"/>
        </row>
        <row r="2837">
          <cell r="A2837" t="str">
            <v>ED-51139</v>
          </cell>
          <cell r="B2837" t="str">
            <v>URB-MFC-005</v>
          </cell>
          <cell r="C2837" t="str">
            <v>GUIA DE MEIO-FIO, EM CONCRETO COM FCK 20MPA, PRÉ-MOLDADA, MFC-01 PADRÃO DER-MG, DIMENSÕES (12X16,7X35)CM, EXCLUSIVE SARJETA, INCLUSIVE ESCAVAÇÃO, APILOAMENTO E TRANSPORTE COM RETIRADA DO MATERIAL ESCAVADO (EM CAÇAMBA)</v>
          </cell>
          <cell r="D2837" t="str">
            <v>M</v>
          </cell>
          <cell r="E2837">
            <v>44.47</v>
          </cell>
          <cell r="F2837" t="str">
            <v>ED-51139</v>
          </cell>
          <cell r="G2837"/>
        </row>
        <row r="2838">
          <cell r="A2838" t="str">
            <v>ED-51140</v>
          </cell>
          <cell r="B2838" t="str">
            <v>URB-MFC-010</v>
          </cell>
          <cell r="C2838" t="str">
            <v>GUIA DE MEIO-FIO, EM CONCRETO COM FCK 20MPA, PRÉ-MOLDADA, MFC-03 PADRÃO DER-MG, DIMENSÕES (12X18X45)CM, EXCLUSIVE SARJETA, INCLUSIVE ESCAVAÇÃO, APILOAMENTO E TRANSPORTE COM RETIRADA DO MATERIAL ESCAVADO (EM CAÇAMBA)</v>
          </cell>
          <cell r="D2838" t="str">
            <v>M</v>
          </cell>
          <cell r="E2838">
            <v>55.97</v>
          </cell>
          <cell r="F2838" t="str">
            <v>ED-51140</v>
          </cell>
          <cell r="G2838"/>
        </row>
        <row r="2839">
          <cell r="A2839" t="str">
            <v>ED-48664</v>
          </cell>
          <cell r="B2839" t="str">
            <v>DRE-SAR-020</v>
          </cell>
          <cell r="C2839" t="str">
            <v>GUIA DE MEIO-FIO (10X15X22)CM E SARJETA (30X10)CM COM INCLINAÇÃO DE 10%, EM CONCRETO COM FCK 15MPA, MOLDADA IN-LOCO, FORMA EM MADEIRA, INCLUSIVE ESCAVAÇÃO, APILOAMENTO E TRANSPORTE COM RETIRADA DO MATERIAL ESCAVADO (EM CAÇAMBA)</v>
          </cell>
          <cell r="D2839" t="str">
            <v>M</v>
          </cell>
          <cell r="E2839">
            <v>75.77</v>
          </cell>
          <cell r="F2839" t="str">
            <v>ED-48664</v>
          </cell>
          <cell r="G2839"/>
        </row>
        <row r="2840">
          <cell r="A2840" t="str">
            <v>ED-48665</v>
          </cell>
          <cell r="B2840" t="str">
            <v>DRE-SAR-025</v>
          </cell>
          <cell r="C2840" t="str">
            <v>MEIO-FIO COM SARJETA, EXECUTADO C/EXTRUSORA (SARJETA 30X8CM MEIO-FIO 15X10CM X H=23CM), INCLUI ESCAVAÇÃO E ACERTO FAIXA 0,45M</v>
          </cell>
          <cell r="D2840" t="str">
            <v>M</v>
          </cell>
          <cell r="E2840">
            <v>33.9</v>
          </cell>
          <cell r="F2840" t="str">
            <v>ED-48665</v>
          </cell>
          <cell r="G2840"/>
        </row>
        <row r="2841">
          <cell r="A2841" t="str">
            <v>ED-50540</v>
          </cell>
          <cell r="B2841" t="str">
            <v>PIS-CAL-010</v>
          </cell>
          <cell r="C2841" t="str">
            <v>REMOÇÃO E REASSENTAMENTO DE CALÇADA PORTUGUESA</v>
          </cell>
          <cell r="D2841" t="str">
            <v>M2</v>
          </cell>
          <cell r="E2841">
            <v>21.75</v>
          </cell>
          <cell r="F2841" t="str">
            <v>ED-50540</v>
          </cell>
          <cell r="G2841"/>
        </row>
        <row r="2842">
          <cell r="A2842" t="str">
            <v>ED-51143</v>
          </cell>
          <cell r="B2842" t="str">
            <v>URB-MFG-005</v>
          </cell>
          <cell r="C2842" t="str">
            <v>REMOÇÃO E REASSENTAMENTO DE MEIO-FIO DE GNAISSE COM REAPROVEITAMENTO</v>
          </cell>
          <cell r="D2842" t="str">
            <v>M</v>
          </cell>
          <cell r="E2842">
            <v>45.6</v>
          </cell>
          <cell r="F2842" t="str">
            <v>ED-51143</v>
          </cell>
          <cell r="G2842"/>
        </row>
        <row r="2843">
          <cell r="A2843" t="str">
            <v>ED-51142</v>
          </cell>
          <cell r="B2843" t="str">
            <v>URB-MFC-020</v>
          </cell>
          <cell r="C2843" t="str">
            <v>REMOÇÃO E REASSENTAMENTO DE MEIO-FIO PRÉ-MOLDADO DE CONCRETO COM REAPROVEITAMENTO</v>
          </cell>
          <cell r="D2843" t="str">
            <v>M</v>
          </cell>
          <cell r="E2843">
            <v>30.66</v>
          </cell>
          <cell r="F2843" t="str">
            <v>ED-51142</v>
          </cell>
          <cell r="G2843"/>
        </row>
        <row r="2844">
          <cell r="A2844" t="str">
            <v>33.08</v>
          </cell>
          <cell r="B2844">
            <v>9072</v>
          </cell>
          <cell r="C2844" t="str">
            <v>CORDÃO DE CONCRETO</v>
          </cell>
          <cell r="D2844" t="str">
            <v/>
          </cell>
          <cell r="E2844"/>
          <cell r="F2844" t="str">
            <v>33.08</v>
          </cell>
          <cell r="G2844"/>
        </row>
        <row r="2845">
          <cell r="A2845" t="str">
            <v>ED-51135</v>
          </cell>
          <cell r="B2845" t="str">
            <v>URB-COR-005</v>
          </cell>
          <cell r="C2845" t="str">
            <v>GUIA DE CORDÃO BOLEADO, EM CONCRETO COM FCK 20MPA, PRÉ-MOLDADA, 10X10CM (ALTURA X LARGURA), INCLUSIVE UMA (1) FIADA DE BLOCO DE CONCRETO, ESP. 9CM, ESCAVAÇÃO, APILOAMENTO E TRANSPORTE COM RETIRADA DO MATERIAL ESCAVADO (EM CAÇAMBA)</v>
          </cell>
          <cell r="D2845" t="str">
            <v>M</v>
          </cell>
          <cell r="E2845">
            <v>29.98</v>
          </cell>
          <cell r="F2845" t="str">
            <v>ED-51135</v>
          </cell>
          <cell r="G2845"/>
        </row>
        <row r="2846">
          <cell r="A2846" t="str">
            <v>33.09</v>
          </cell>
          <cell r="B2846">
            <v>9073</v>
          </cell>
          <cell r="C2846" t="str">
            <v>CERCA DE MOURÃO</v>
          </cell>
          <cell r="D2846" t="str">
            <v/>
          </cell>
          <cell r="E2846"/>
          <cell r="F2846" t="str">
            <v>33.09</v>
          </cell>
          <cell r="G2846"/>
        </row>
        <row r="2847">
          <cell r="A2847" t="str">
            <v>ED-48384</v>
          </cell>
          <cell r="B2847" t="str">
            <v>CER-MOU-005</v>
          </cell>
          <cell r="C2847" t="str">
            <v>CERCA DE MOURÃO H = 2,15 M - MOURÃO PRÉ-FABRICADO DE CONCRETO PONTA LISA A CADA 2,20 M E 7 FIOS DE ARAME FARPADO, EXCLUSIVE BASE</v>
          </cell>
          <cell r="D2847" t="str">
            <v>M</v>
          </cell>
          <cell r="E2847">
            <v>40.71</v>
          </cell>
          <cell r="F2847" t="str">
            <v>ED-48384</v>
          </cell>
          <cell r="G2847"/>
        </row>
        <row r="2848">
          <cell r="A2848" t="str">
            <v>ED-48385</v>
          </cell>
          <cell r="B2848" t="str">
            <v>CER-MOU-015</v>
          </cell>
          <cell r="C2848" t="str">
            <v>CERCA DE MOURÃO H = 2,80 M - MOURÃO PRÉ-FABRICADO DE CONCRETO PONTA VIRADA A CADA 2,20 M E 7 + 4 FIOS DE ARAME FARPADO, EXCLUSIVE BASE</v>
          </cell>
          <cell r="D2848" t="str">
            <v>M</v>
          </cell>
          <cell r="E2848">
            <v>55.63</v>
          </cell>
          <cell r="F2848" t="str">
            <v>ED-48385</v>
          </cell>
          <cell r="G2848"/>
        </row>
        <row r="2849">
          <cell r="A2849" t="str">
            <v>ED-48386</v>
          </cell>
          <cell r="B2849" t="str">
            <v>CER-MOU-020</v>
          </cell>
          <cell r="C2849" t="str">
            <v>CERCA DE MOURÃO H = 2,80 M - MOURÃO PRÉ-FABRICADO DE CONCRETO PONTA VIRADA A CADA 2,50 M, 3 FIOS DE ARAME FARPADO E TELA GALVANIZADA # 2" FIO 12, INCLUSIVE FUNDAÇÃO</v>
          </cell>
          <cell r="D2849" t="str">
            <v>M</v>
          </cell>
          <cell r="E2849">
            <v>265.64999999999998</v>
          </cell>
          <cell r="F2849" t="str">
            <v>ED-48386</v>
          </cell>
          <cell r="G2849"/>
        </row>
        <row r="2850">
          <cell r="A2850" t="str">
            <v>33.10</v>
          </cell>
          <cell r="B2850">
            <v>9074</v>
          </cell>
          <cell r="C2850" t="str">
            <v>BANCO E MESA EM CONCRETO</v>
          </cell>
          <cell r="D2850" t="str">
            <v/>
          </cell>
          <cell r="E2850"/>
          <cell r="F2850" t="str">
            <v>33.10</v>
          </cell>
          <cell r="G2850"/>
        </row>
        <row r="2851">
          <cell r="A2851" t="str">
            <v>ED-15449</v>
          </cell>
          <cell r="B2851" t="str">
            <v>-</v>
          </cell>
          <cell r="C2851" t="str">
            <v>BANCO EM CONCRETO APARENTE, SEM ENCOSTO, POLIDO COM ACABAMENTO EM VERNIZ, ESP. 8CM, COMPRIMENTO 200CM, LARGURA 40CM, ALTURA 55CM, EXCLUSIVE FIXAÇÃO EM PISO</v>
          </cell>
          <cell r="D2851" t="str">
            <v>UN</v>
          </cell>
          <cell r="E2851">
            <v>258.98</v>
          </cell>
          <cell r="F2851" t="str">
            <v>ED-15449</v>
          </cell>
          <cell r="G2851"/>
        </row>
        <row r="2852">
          <cell r="A2852" t="str">
            <v>ED-15446</v>
          </cell>
          <cell r="B2852" t="str">
            <v>-</v>
          </cell>
          <cell r="C2852" t="str">
            <v>BANCO EM CONCRETO APARENTE, SEM ENCOSTO, POLIDO COM ACABAMENTO EM VERNIZ, ESP. 8CM, COMPRIMENTO 200CM, LARGURA 40CM, ALTURA 55CM, INCLUSIVE CORTE NO PISO PARA FIXAÇÃO COM CONCRETO NÃO ESTRUTURAL, PREPARADO EM OBRA COM BETONEIRA, COM FCK 15 MPA</v>
          </cell>
          <cell r="D2852" t="str">
            <v>UN</v>
          </cell>
          <cell r="E2852">
            <v>279.64999999999998</v>
          </cell>
          <cell r="F2852" t="str">
            <v>ED-15446</v>
          </cell>
          <cell r="G2852"/>
        </row>
        <row r="2853">
          <cell r="A2853" t="str">
            <v>ED-15450</v>
          </cell>
          <cell r="B2853" t="str">
            <v>-</v>
          </cell>
          <cell r="C2853" t="str">
            <v>BANCO EM CONCRETO APARENTE, TIPO-1, PADRÃO SEE-MG, SEM ENCOSTO, POLIDO COM ACABAMENTO EM VERNIZ, ESP. 5CM, COMPRIMENTO 130CM, LARGURA 40CM, ALTURA 45CM, EXCLUSIVE FIXAÇÃO EM PISO</v>
          </cell>
          <cell r="D2853" t="str">
            <v>UN</v>
          </cell>
          <cell r="E2853">
            <v>144.18</v>
          </cell>
          <cell r="F2853" t="str">
            <v>ED-15450</v>
          </cell>
          <cell r="G2853"/>
        </row>
        <row r="2854">
          <cell r="A2854" t="str">
            <v>ED-15447</v>
          </cell>
          <cell r="B2854" t="str">
            <v>-</v>
          </cell>
          <cell r="C2854" t="str">
            <v>BANCO EM CONCRETO APARENTE, TIPO-1, PADRÃO SEE-MG, SEM ENCOSTO, POLIDO COM ACABAMENTO EM VERNIZ, ESP. 5CM, COMPRIMENTO 130CM, LARGURA 40CM, ALTURA 45CM, INCLUSIVE CORTE NO PISO PARA FIXAÇÃO COM CONCRETO NÃO ESTRUTURAL, PREPARADO EM OBRA COM BETONEIRA, COM FCK 15 MPA</v>
          </cell>
          <cell r="D2854" t="str">
            <v>UN</v>
          </cell>
          <cell r="E2854">
            <v>164.18</v>
          </cell>
          <cell r="F2854" t="str">
            <v>ED-15447</v>
          </cell>
          <cell r="G2854"/>
        </row>
        <row r="2855">
          <cell r="A2855" t="str">
            <v>ED-15451</v>
          </cell>
          <cell r="B2855" t="str">
            <v>-</v>
          </cell>
          <cell r="C2855" t="str">
            <v>BANCO EM CONCRETO APARENTE, TIPO-2, PADRÃO SEE-MG, SEM ENCOSTO, POLIDO COM ACABAMENTO EM VERNIZ, ESP. 5CM, COMPRIMENTO 150CM, LARGURA 40CM, ALTURA 45CM, EXCLUSIVE FIXAÇÃO EM PISO</v>
          </cell>
          <cell r="D2855" t="str">
            <v>UN</v>
          </cell>
          <cell r="E2855">
            <v>163.33000000000001</v>
          </cell>
          <cell r="F2855" t="str">
            <v>ED-15451</v>
          </cell>
          <cell r="G2855"/>
        </row>
        <row r="2856">
          <cell r="A2856" t="str">
            <v>ED-15448</v>
          </cell>
          <cell r="B2856" t="str">
            <v>-</v>
          </cell>
          <cell r="C2856" t="str">
            <v>BANCO EM CONCRETO APARENTE, TIPO-2, PADRÃO SEE-MG, SEM ENCOSTO, POLIDO COM ACABAMENTO EM VERNIZ, ESP. 5CM, COMPRIMENTO 150CM, LARGURA 40CM, ALTURA 45CM, INCLUSIVE CORTE NO PISO PARA FIXAÇÃO COM CONCRETO NÃO ESTRUTURAL, PREPARADO EM OBRA COM BETONEIRA, COM FCK 15 MPA</v>
          </cell>
          <cell r="D2856" t="str">
            <v>UN</v>
          </cell>
          <cell r="E2856">
            <v>183.33</v>
          </cell>
          <cell r="F2856" t="str">
            <v>ED-15448</v>
          </cell>
          <cell r="G2856"/>
        </row>
        <row r="2857">
          <cell r="A2857" t="str">
            <v>ED-48355</v>
          </cell>
          <cell r="B2857" t="str">
            <v>BAN-INT-015</v>
          </cell>
          <cell r="C2857" t="str">
            <v>BANCO EM GRANITO ANDORINHA POLIDO 52 X 30 CM</v>
          </cell>
          <cell r="D2857" t="str">
            <v>U</v>
          </cell>
          <cell r="E2857">
            <v>32.75</v>
          </cell>
          <cell r="F2857" t="str">
            <v>ED-48355</v>
          </cell>
          <cell r="G2857"/>
        </row>
        <row r="2858">
          <cell r="A2858" t="str">
            <v>ED-48354</v>
          </cell>
          <cell r="B2858" t="str">
            <v>BAN-INT-010</v>
          </cell>
          <cell r="C2858" t="str">
            <v>BANCO INTERNO EM CONCRETO APARENTE, ALTURA 45 CM, LARGURA 30 CM</v>
          </cell>
          <cell r="D2858" t="str">
            <v>M</v>
          </cell>
          <cell r="E2858">
            <v>117.52</v>
          </cell>
          <cell r="F2858" t="str">
            <v>ED-48354</v>
          </cell>
          <cell r="G2858"/>
        </row>
        <row r="2859">
          <cell r="A2859" t="str">
            <v>ED-48353</v>
          </cell>
          <cell r="B2859" t="str">
            <v>BAN-INT-005</v>
          </cell>
          <cell r="C2859" t="str">
            <v>BANCO INTERNO EM CONCRETO E ALVENARIA, ACABAMENTO EM VERNIZ, E = 8 CM, L = 40 CM</v>
          </cell>
          <cell r="D2859" t="str">
            <v>M</v>
          </cell>
          <cell r="E2859">
            <v>175.79</v>
          </cell>
          <cell r="F2859" t="str">
            <v>ED-48353</v>
          </cell>
          <cell r="G2859"/>
        </row>
        <row r="2860">
          <cell r="A2860" t="str">
            <v>ED-48359</v>
          </cell>
          <cell r="B2860" t="str">
            <v>MES-ARD-005</v>
          </cell>
          <cell r="C2860" t="str">
            <v>CONJUNTO DE MESA E BANCOS DE ARDÓSIA</v>
          </cell>
          <cell r="D2860" t="str">
            <v>CJ</v>
          </cell>
          <cell r="E2860">
            <v>477.75</v>
          </cell>
          <cell r="F2860" t="str">
            <v>ED-48359</v>
          </cell>
          <cell r="G2860"/>
        </row>
        <row r="2861">
          <cell r="A2861" t="str">
            <v>ED-48360</v>
          </cell>
          <cell r="B2861" t="str">
            <v>MES-CON-005</v>
          </cell>
          <cell r="C2861" t="str">
            <v>CONJUNTO DE MESA E BANCOS DE CONCRETO PARA JOGOS (02 BANCOS EM ARCO COM D INTERNO = 130 CM E H = 43 CM E MESA COM D = 80 CM, E = 8 CM E H = 75 CM)</v>
          </cell>
          <cell r="D2861" t="str">
            <v>CJ</v>
          </cell>
          <cell r="E2861">
            <v>732.82</v>
          </cell>
          <cell r="F2861" t="str">
            <v>ED-48360</v>
          </cell>
          <cell r="G2861"/>
        </row>
        <row r="2862">
          <cell r="A2862" t="str">
            <v>33.11</v>
          </cell>
          <cell r="B2862">
            <v>9075</v>
          </cell>
          <cell r="C2862" t="str">
            <v>EQUIPAMENTO ESPORTIVO</v>
          </cell>
          <cell r="D2862" t="str">
            <v/>
          </cell>
          <cell r="E2862"/>
          <cell r="F2862" t="str">
            <v>33.11</v>
          </cell>
          <cell r="G2862"/>
        </row>
        <row r="2863">
          <cell r="A2863" t="str">
            <v>ED-49573</v>
          </cell>
          <cell r="B2863" t="str">
            <v>EQP-ESP-025</v>
          </cell>
          <cell r="C2863" t="str">
            <v>REDE DE PETECA COM MASTROS EM TUBO AÇO GALVANIZADO D = 76 MM</v>
          </cell>
          <cell r="D2863" t="str">
            <v>CJ</v>
          </cell>
          <cell r="E2863">
            <v>495</v>
          </cell>
          <cell r="F2863" t="str">
            <v>ED-49573</v>
          </cell>
          <cell r="G2863"/>
        </row>
        <row r="2864">
          <cell r="A2864" t="str">
            <v>ED-49572</v>
          </cell>
          <cell r="B2864" t="str">
            <v>EQP-ESP-020</v>
          </cell>
          <cell r="C2864" t="str">
            <v>REDE DE VÔLEI COM MASTRO EM TUBO GALVANIZADO SEM PEDESTAL</v>
          </cell>
          <cell r="D2864" t="str">
            <v>CJ</v>
          </cell>
          <cell r="E2864">
            <v>495</v>
          </cell>
          <cell r="F2864" t="str">
            <v>ED-49572</v>
          </cell>
          <cell r="G2864"/>
        </row>
        <row r="2865">
          <cell r="A2865" t="str">
            <v>ED-49571</v>
          </cell>
          <cell r="B2865" t="str">
            <v>EQP-ESP-015</v>
          </cell>
          <cell r="C2865" t="str">
            <v>REDE DE VÔLEI COM PEDESTAL PARA JUIZ</v>
          </cell>
          <cell r="D2865" t="str">
            <v>CJ</v>
          </cell>
          <cell r="E2865">
            <v>654</v>
          </cell>
          <cell r="F2865" t="str">
            <v>ED-49571</v>
          </cell>
          <cell r="G2865"/>
        </row>
        <row r="2866">
          <cell r="A2866" t="str">
            <v>ED-49574</v>
          </cell>
          <cell r="B2866" t="str">
            <v>EQP-ESP-030</v>
          </cell>
          <cell r="C2866" t="str">
            <v>TABELA DE BASQUETE EM POSTE METÁLICO E SUPORTE DE PISO</v>
          </cell>
          <cell r="D2866" t="str">
            <v>U</v>
          </cell>
          <cell r="E2866">
            <v>1329.31</v>
          </cell>
          <cell r="F2866" t="str">
            <v>ED-49574</v>
          </cell>
          <cell r="G2866"/>
        </row>
        <row r="2867">
          <cell r="A2867" t="str">
            <v>ED-49569</v>
          </cell>
          <cell r="B2867" t="str">
            <v>EQP-ESP-005</v>
          </cell>
          <cell r="C2867" t="str">
            <v>TRAVE DE GOL EM TUBO GALVANIZADO PARA QUADRA, INCLUSIVE REDE E PINTURA</v>
          </cell>
          <cell r="D2867" t="str">
            <v>U</v>
          </cell>
          <cell r="E2867">
            <v>611.25</v>
          </cell>
          <cell r="F2867" t="str">
            <v>ED-49569</v>
          </cell>
          <cell r="G2867"/>
        </row>
        <row r="2868">
          <cell r="A2868" t="str">
            <v>ED-49570</v>
          </cell>
          <cell r="B2868" t="str">
            <v>EQP-ESP-010</v>
          </cell>
          <cell r="C2868" t="str">
            <v>TRAVE DE GOL PARA CAMPO DE FUTEBOL , INCLUSIVE REDE E PINTURA</v>
          </cell>
          <cell r="D2868" t="str">
            <v>U</v>
          </cell>
          <cell r="E2868">
            <v>1552.75</v>
          </cell>
          <cell r="F2868" t="str">
            <v>ED-49570</v>
          </cell>
          <cell r="G2868"/>
        </row>
        <row r="2869">
          <cell r="A2869" t="str">
            <v>33.12</v>
          </cell>
          <cell r="B2869">
            <v>9076</v>
          </cell>
          <cell r="C2869" t="str">
            <v>EQUIPAMENTO PARA PLAYGROUND</v>
          </cell>
          <cell r="D2869" t="str">
            <v/>
          </cell>
          <cell r="E2869"/>
          <cell r="F2869" t="str">
            <v>33.12</v>
          </cell>
          <cell r="G2869"/>
        </row>
        <row r="2870">
          <cell r="A2870" t="str">
            <v>ED-15342</v>
          </cell>
          <cell r="B2870" t="str">
            <v>-</v>
          </cell>
          <cell r="C2870" t="str">
            <v xml:space="preserve">FORNECIMENTO E INSTALAÇÃO DE BALANÇO (REMA-REMA) METÁLICO COM SEIS LUGARES PARA PARQUE INFANTIL, FIXADO COM CONCRETO NÃO ESTRUTURAL, PREPARADO EM OBRA COM BETONEIRA, COM FCK 15 MPA , INCLUSIVE ESCAVAÇÃO E TRANSPORTE COM RETIRADA DO MATERIAL ESCAVADO (EM CAÇAMBA)
</v>
          </cell>
          <cell r="D2870" t="str">
            <v>UN</v>
          </cell>
          <cell r="E2870">
            <v>2252.77</v>
          </cell>
          <cell r="F2870" t="str">
            <v>ED-15342</v>
          </cell>
          <cell r="G2870"/>
        </row>
        <row r="2871">
          <cell r="A2871" t="str">
            <v>ED-49578</v>
          </cell>
          <cell r="B2871" t="str">
            <v>EQP-PLA-020</v>
          </cell>
          <cell r="C2871" t="str">
            <v>FORNECIMENTO E INSTALAÇÃO DE BARRA FIXA METÁLICA PARA PARQUE INFANTIL OU ACADEMIA AO AR LIVRE, FIXADO COM CONCRETO NÃO ESTRUTURAL, PREPARADO EM OBRA COM BETONEIRA, COM FCK 15 MPA , INCLUSIVE ESCAVAÇÃO E TRANSPORTE COM RETIRADA DO MATERIAL ESCAVADO (EM CAÇAMBA)</v>
          </cell>
          <cell r="D2871" t="str">
            <v>UN</v>
          </cell>
          <cell r="E2871">
            <v>1036.8699999999999</v>
          </cell>
          <cell r="F2871" t="str">
            <v>ED-49578</v>
          </cell>
          <cell r="G2871"/>
        </row>
        <row r="2872">
          <cell r="A2872" t="str">
            <v>ED-49579</v>
          </cell>
          <cell r="B2872" t="str">
            <v>EQP-PLA-025</v>
          </cell>
          <cell r="C2872" t="str">
            <v>FORNECIMENTO E INSTALAÇÃO DE ESCADA HORIZONTAL METÁLICA PARA PARQUE INFANTIL, FIXADO COM CONCRETO NÃO ESTRUTURAL, PREPARADO EM OBRA COM BETONEIRA, COM FCK 15 MPA , INCLUSIVE ESCAVAÇÃO E TRANSPORTE COM RETIRADA DO MATERIAL ESCAVADO (EM CAÇAMBA)</v>
          </cell>
          <cell r="D2872" t="str">
            <v>UN</v>
          </cell>
          <cell r="E2872">
            <v>816.38</v>
          </cell>
          <cell r="F2872" t="str">
            <v>ED-49579</v>
          </cell>
          <cell r="G2872"/>
        </row>
        <row r="2873">
          <cell r="A2873" t="str">
            <v>ED-49575</v>
          </cell>
          <cell r="B2873" t="str">
            <v>EQP-PLA-005</v>
          </cell>
          <cell r="C2873" t="str">
            <v xml:space="preserve">FORNECIMENTO E INSTALAÇÃO DE ESCORREGADOR MÉDIO METÁLICO PARA PARQUE INFANTIL, FIXADO COM CONCRETO NÃO ESTRUTURAL, PREPARADO EM OBRA COM BETONEIRA, COM FCK 15 MPA , INCLUSIVE ESCAVAÇÃO E TRANSPORTE COM RETIRADA DO MATERIAL ESCAVADO (EM CAÇAMBA)
</v>
          </cell>
          <cell r="D2873" t="str">
            <v>UN</v>
          </cell>
          <cell r="E2873">
            <v>1041.23</v>
          </cell>
          <cell r="F2873" t="str">
            <v>ED-49575</v>
          </cell>
          <cell r="G2873"/>
        </row>
        <row r="2874">
          <cell r="A2874" t="str">
            <v>ED-49580</v>
          </cell>
          <cell r="B2874" t="str">
            <v>EQP-PLA-030</v>
          </cell>
          <cell r="C2874" t="str">
            <v>FORNECIMENTO E INSTALAÇÃO DE ESPALDAR E BARRAS METÁLICAS PARA PARQUE INFANTIL OU ACADEMIA AO AR LIVRE, FIXADO COM CONCRETO NÃO ESTRUTURAL, PREPARADO EM OBRA COM BETONEIRA, COM FCK 15 MPA , INCLUSIVE ESCAVAÇÃO E TRANSPORTE COM RETIRADA DO MATERIAL ESCAVADO (EM CAÇAMBA)</v>
          </cell>
          <cell r="D2874" t="str">
            <v>UN</v>
          </cell>
          <cell r="E2874">
            <v>1036.8699999999999</v>
          </cell>
          <cell r="F2874" t="str">
            <v>ED-49580</v>
          </cell>
          <cell r="G2874"/>
        </row>
        <row r="2875">
          <cell r="A2875" t="str">
            <v>ED-49576</v>
          </cell>
          <cell r="B2875" t="str">
            <v>EQP-PLA-010</v>
          </cell>
          <cell r="C2875" t="str">
            <v>FORNECIMENTO E INSTALAÇÃO DE GANGORRA METÁLICA COM DOIS LUGARES PARA PARQUE INFANTIL, FIXADO COM CONCRETO NÃO ESTRUTURAL, PREPARADO EM OBRA COM BETONEIRA, COM FCK 15 MPA , INCLUSIVE ESCAVAÇÃO E TRANSPORTE COM RETIRADA DO MATERIAL ESCAVADO (EM CAÇAMBA)</v>
          </cell>
          <cell r="D2875" t="str">
            <v>UN</v>
          </cell>
          <cell r="E2875">
            <v>1034.43</v>
          </cell>
          <cell r="F2875" t="str">
            <v>ED-49576</v>
          </cell>
          <cell r="G2875"/>
        </row>
        <row r="2876">
          <cell r="A2876" t="str">
            <v>ED-49577</v>
          </cell>
          <cell r="B2876" t="str">
            <v>EQP-PLA-015</v>
          </cell>
          <cell r="C2876" t="str">
            <v>FORNECIMENTO E INSTALAÇÃO DE ZANGA BURRINHO METÁLICO COM DUAS PRANCHAS PARA PARQUE INFANTIL, FIXADO COM CONCRETO NÃO ESTRUTURAL, PREPARADO EM OBRA COM BETONEIRA, COM FCK 15 MPA , INCLUSIVE ESCAVAÇÃO E TRANSPORTE COM RETIRADA DO MATERIAL ESCAVADO (EM CAÇAMBA)</v>
          </cell>
          <cell r="D2876" t="str">
            <v>UN</v>
          </cell>
          <cell r="E2876">
            <v>989.17</v>
          </cell>
          <cell r="F2876" t="str">
            <v>ED-49577</v>
          </cell>
          <cell r="G2876"/>
        </row>
        <row r="2877">
          <cell r="A2877" t="str">
            <v>33.13</v>
          </cell>
          <cell r="B2877">
            <v>9077</v>
          </cell>
          <cell r="C2877" t="str">
            <v>DRENO EM PÁTIO</v>
          </cell>
          <cell r="D2877" t="str">
            <v/>
          </cell>
          <cell r="E2877"/>
          <cell r="F2877" t="str">
            <v>33.13</v>
          </cell>
          <cell r="G2877"/>
        </row>
        <row r="2878">
          <cell r="A2878" t="str">
            <v>ED-51137</v>
          </cell>
          <cell r="B2878" t="str">
            <v>URB-DRE-010</v>
          </cell>
          <cell r="C2878" t="str">
            <v>FORNECIMENTO E LANÇAMENTO DE AREIA EM DRENO E PÁTIO</v>
          </cell>
          <cell r="D2878" t="str">
            <v>M3</v>
          </cell>
          <cell r="E2878">
            <v>118.21</v>
          </cell>
          <cell r="F2878" t="str">
            <v>ED-51137</v>
          </cell>
          <cell r="G2878"/>
        </row>
        <row r="2879">
          <cell r="A2879" t="str">
            <v>ED-51136</v>
          </cell>
          <cell r="B2879" t="str">
            <v>URB-DRE-005</v>
          </cell>
          <cell r="C2879" t="str">
            <v>FORNECIMENTO E LANÇAMENTO DE BRITA EM DRENO E PÁTIO</v>
          </cell>
          <cell r="D2879" t="str">
            <v>M3</v>
          </cell>
          <cell r="E2879">
            <v>115.56</v>
          </cell>
          <cell r="F2879" t="str">
            <v>ED-51136</v>
          </cell>
          <cell r="G2879"/>
        </row>
        <row r="2880">
          <cell r="A2880" t="str">
            <v>ED-51138</v>
          </cell>
          <cell r="B2880" t="str">
            <v>URB-DRE-015</v>
          </cell>
          <cell r="C2880" t="str">
            <v>FORNECIMENTO E LANÇAMENTO DE CASCALHO EM DRENO E PÁTIO</v>
          </cell>
          <cell r="D2880" t="str">
            <v>M3</v>
          </cell>
          <cell r="E2880">
            <v>75.930000000000007</v>
          </cell>
          <cell r="F2880" t="str">
            <v>ED-51138</v>
          </cell>
          <cell r="G2880"/>
        </row>
        <row r="2881">
          <cell r="A2881" t="str">
            <v>34.</v>
          </cell>
          <cell r="B2881">
            <v>8695</v>
          </cell>
          <cell r="C2881" t="str">
            <v>LIMPEZA DE OBRA</v>
          </cell>
          <cell r="D2881" t="str">
            <v/>
          </cell>
          <cell r="E2881"/>
          <cell r="F2881" t="str">
            <v>34.</v>
          </cell>
          <cell r="G2881"/>
        </row>
        <row r="2882">
          <cell r="A2882" t="str">
            <v>34.01</v>
          </cell>
          <cell r="B2882">
            <v>9078</v>
          </cell>
          <cell r="C2882" t="str">
            <v>LIMPEZA GERAL</v>
          </cell>
          <cell r="D2882" t="str">
            <v/>
          </cell>
          <cell r="E2882"/>
          <cell r="F2882" t="str">
            <v>34.01</v>
          </cell>
          <cell r="G2882"/>
        </row>
        <row r="2883">
          <cell r="A2883" t="str">
            <v>ED-50265</v>
          </cell>
          <cell r="B2883" t="str">
            <v>LIM-FAC-005</v>
          </cell>
          <cell r="C2883" t="str">
            <v>LAVAGEM DE FACHADA COM HIDROJATEAMENTO</v>
          </cell>
          <cell r="D2883" t="str">
            <v>M2</v>
          </cell>
          <cell r="E2883">
            <v>3.84</v>
          </cell>
          <cell r="F2883" t="str">
            <v>ED-50265</v>
          </cell>
          <cell r="G2883"/>
        </row>
        <row r="2884">
          <cell r="A2884" t="str">
            <v>ED-50264</v>
          </cell>
          <cell r="B2884" t="str">
            <v>LIM-CER-005</v>
          </cell>
          <cell r="C2884" t="str">
            <v>LIMPEZA DE MATERIAL CERÂMICO</v>
          </cell>
          <cell r="D2884" t="str">
            <v>M2</v>
          </cell>
          <cell r="E2884">
            <v>7.14</v>
          </cell>
          <cell r="F2884" t="str">
            <v>ED-50264</v>
          </cell>
          <cell r="G2884"/>
        </row>
        <row r="2885">
          <cell r="A2885" t="str">
            <v>ED-50271</v>
          </cell>
          <cell r="B2885" t="str">
            <v>LIM-ROD-005</v>
          </cell>
          <cell r="C2885" t="str">
            <v>LIMPEZA DE RODAPÉ</v>
          </cell>
          <cell r="D2885" t="str">
            <v>M2</v>
          </cell>
          <cell r="E2885">
            <v>1.57</v>
          </cell>
          <cell r="F2885" t="str">
            <v>ED-50271</v>
          </cell>
          <cell r="G2885"/>
        </row>
        <row r="2886">
          <cell r="A2886" t="str">
            <v>ED-50272</v>
          </cell>
          <cell r="B2886" t="str">
            <v>LIM-VID-005</v>
          </cell>
          <cell r="C2886" t="str">
            <v>LIMPEZA DE VIDROS E ESPELHOS</v>
          </cell>
          <cell r="D2886" t="str">
            <v>M2</v>
          </cell>
          <cell r="E2886">
            <v>5.49</v>
          </cell>
          <cell r="F2886" t="str">
            <v>ED-50272</v>
          </cell>
          <cell r="G2886"/>
        </row>
        <row r="2887">
          <cell r="A2887" t="str">
            <v>ED-50263</v>
          </cell>
          <cell r="B2887" t="str">
            <v>LIM-CAL-005</v>
          </cell>
          <cell r="C2887" t="str">
            <v>LIMPEZA (DESOBSTRUÇÃO) DE CALHAS</v>
          </cell>
          <cell r="D2887" t="str">
            <v>M</v>
          </cell>
          <cell r="E2887">
            <v>6.28</v>
          </cell>
          <cell r="F2887" t="str">
            <v>ED-50263</v>
          </cell>
          <cell r="G2887"/>
        </row>
        <row r="2888">
          <cell r="A2888" t="str">
            <v>ED-50270</v>
          </cell>
          <cell r="B2888" t="str">
            <v>LIM-PER-010</v>
          </cell>
          <cell r="C2888" t="str">
            <v>LIMPEZA PERMANENTE DA OBRA - 01 SERVENTE X 4 HORAS DIÁRIAS</v>
          </cell>
          <cell r="D2888" t="str">
            <v>MÊS</v>
          </cell>
          <cell r="E2888">
            <v>1728.1</v>
          </cell>
          <cell r="F2888" t="str">
            <v>ED-50270</v>
          </cell>
          <cell r="G2888"/>
        </row>
        <row r="2889">
          <cell r="A2889" t="str">
            <v>ED-50269</v>
          </cell>
          <cell r="B2889" t="str">
            <v>LIM-PER-005</v>
          </cell>
          <cell r="C2889" t="str">
            <v>LIMPEZA PERMANENTE DA OBRA - 01 SERVENTE X 8 HORAS DIÁRIAS</v>
          </cell>
          <cell r="D2889" t="str">
            <v>MÊS</v>
          </cell>
          <cell r="E2889">
            <v>3456.2</v>
          </cell>
          <cell r="F2889" t="str">
            <v>ED-50269</v>
          </cell>
          <cell r="G2889"/>
        </row>
        <row r="2890">
          <cell r="A2890" t="str">
            <v>34.02</v>
          </cell>
          <cell r="B2890">
            <v>9079</v>
          </cell>
          <cell r="C2890" t="str">
            <v>LIMPEZA FINAL PARA ENTREGA DA OBRA</v>
          </cell>
          <cell r="D2890" t="str">
            <v/>
          </cell>
          <cell r="E2890"/>
          <cell r="F2890" t="str">
            <v>34.02</v>
          </cell>
          <cell r="G2890"/>
        </row>
        <row r="2891">
          <cell r="A2891" t="str">
            <v>ED-50266</v>
          </cell>
          <cell r="B2891" t="str">
            <v>LIM-GER-005</v>
          </cell>
          <cell r="C2891" t="str">
            <v>LIMPEZA FINAL PARA ENTREGA DA OBRA</v>
          </cell>
          <cell r="D2891" t="str">
            <v>M2</v>
          </cell>
          <cell r="E2891">
            <v>5.32</v>
          </cell>
          <cell r="F2891" t="str">
            <v>ED-50266</v>
          </cell>
          <cell r="G2891">
            <v>5.3493750000000011</v>
          </cell>
        </row>
        <row r="2892">
          <cell r="A2892" t="str">
            <v>35.</v>
          </cell>
          <cell r="B2892">
            <v>8696</v>
          </cell>
          <cell r="C2892" t="str">
            <v>OBRAS VIÁRIAS</v>
          </cell>
          <cell r="D2892" t="str">
            <v/>
          </cell>
          <cell r="E2892"/>
          <cell r="F2892" t="str">
            <v>35.</v>
          </cell>
          <cell r="G2892"/>
        </row>
        <row r="2893">
          <cell r="A2893" t="str">
            <v>35.01</v>
          </cell>
          <cell r="B2893">
            <v>9080</v>
          </cell>
          <cell r="C2893" t="str">
            <v>ESTABILIZAÇÃO DE SOLO</v>
          </cell>
          <cell r="D2893" t="str">
            <v/>
          </cell>
          <cell r="E2893"/>
          <cell r="F2893" t="str">
            <v>35.01</v>
          </cell>
          <cell r="G2893"/>
        </row>
        <row r="2894">
          <cell r="A2894" t="str">
            <v>ED-50411</v>
          </cell>
          <cell r="B2894" t="str">
            <v>ESS-SOL-050</v>
          </cell>
          <cell r="C2894" t="str">
            <v>GEOTÊXTIL NÃO TECIDO PARA ESTABILIZAÇÃO DE SOLOS</v>
          </cell>
          <cell r="D2894" t="str">
            <v>M2</v>
          </cell>
          <cell r="E2894">
            <v>7.73</v>
          </cell>
          <cell r="F2894" t="str">
            <v>ED-50411</v>
          </cell>
          <cell r="G2894"/>
        </row>
        <row r="2895">
          <cell r="A2895" t="str">
            <v>35.02</v>
          </cell>
          <cell r="B2895">
            <v>9081</v>
          </cell>
          <cell r="C2895" t="str">
            <v>PISO INTERTRAVADO</v>
          </cell>
          <cell r="D2895" t="str">
            <v/>
          </cell>
          <cell r="E2895"/>
          <cell r="F2895" t="str">
            <v>35.02</v>
          </cell>
          <cell r="G2895"/>
        </row>
        <row r="2896">
          <cell r="A2896" t="str">
            <v>ED-50419</v>
          </cell>
          <cell r="B2896" t="str">
            <v>OBR-VIA-218</v>
          </cell>
          <cell r="C2896" t="str">
            <v>PISO DE CONCRETO PRÉ-MOLDADO INTERTRAVADO E = 10 CM - FCK = 35 MPA, INCLUINDO FORNECIMENTO E TRANSPORTE DE TODOS OS MATERIAIS, COLCHÃO DE ASSENTAMENTO E = 6 CM</v>
          </cell>
          <cell r="D2896" t="str">
            <v>M2</v>
          </cell>
          <cell r="E2896">
            <v>89.57</v>
          </cell>
          <cell r="F2896" t="str">
            <v>ED-50419</v>
          </cell>
          <cell r="G2896"/>
        </row>
        <row r="2897">
          <cell r="A2897" t="str">
            <v>ED-50420</v>
          </cell>
          <cell r="B2897" t="str">
            <v>OBR-VIA-219</v>
          </cell>
          <cell r="C2897" t="str">
            <v>PISO DE CONCRETO PRÉ-MOLDADO INTERTRAVADO E = 10 CM - FCK = 40 MPA, INCLUINDO FORNECIMENTO E TRANSPORTE DE TODOS OS MATERIAIS, COLCHÃO DE ASSENTAMENTO E = 6 CM</v>
          </cell>
          <cell r="D2897" t="str">
            <v>M2</v>
          </cell>
          <cell r="E2897">
            <v>89.57</v>
          </cell>
          <cell r="F2897" t="str">
            <v>ED-50420</v>
          </cell>
          <cell r="G2897"/>
        </row>
        <row r="2898">
          <cell r="A2898" t="str">
            <v>ED-50417</v>
          </cell>
          <cell r="B2898" t="str">
            <v>OBR-VIA-216</v>
          </cell>
          <cell r="C2898" t="str">
            <v>PISO DE CONCRETO PRÉ-MOLDADO INTERTRAVADO E = 6 CM - FCK = 35 MPA, INCLUINDO FORNECIMENTO E TRANSPORTE DE TODOS OS MATERIAIS, COLCHÃO DE ASSENTAMENTO E = 6 CM</v>
          </cell>
          <cell r="D2898" t="str">
            <v>M2</v>
          </cell>
          <cell r="E2898">
            <v>74.709999999999994</v>
          </cell>
          <cell r="F2898" t="str">
            <v>ED-50417</v>
          </cell>
          <cell r="G2898"/>
        </row>
        <row r="2899">
          <cell r="A2899" t="str">
            <v>ED-50418</v>
          </cell>
          <cell r="B2899" t="str">
            <v>OBR-VIA-217</v>
          </cell>
          <cell r="C2899" t="str">
            <v>PISO DE CONCRETO PRÉ-MOLDADO INTERTRAVADO E = 8 CM - FCK = 35 MPA, INCLUINDO FORNECIMENTO E TRANSPORTE DE TODOS OS MATERIAIS, COLCHÃO DE ASSENTAMENTO E = 6 CM</v>
          </cell>
          <cell r="D2899" t="str">
            <v>M2</v>
          </cell>
          <cell r="E2899">
            <v>84.62</v>
          </cell>
          <cell r="F2899" t="str">
            <v>ED-50418</v>
          </cell>
          <cell r="G2899"/>
        </row>
        <row r="2900">
          <cell r="A2900" t="str">
            <v>35.03</v>
          </cell>
          <cell r="B2900">
            <v>9082</v>
          </cell>
          <cell r="C2900" t="str">
            <v>PAVIMENTAÇÃO</v>
          </cell>
          <cell r="D2900" t="str">
            <v/>
          </cell>
          <cell r="E2900"/>
          <cell r="F2900" t="str">
            <v>35.03</v>
          </cell>
          <cell r="G2900"/>
        </row>
        <row r="2901">
          <cell r="A2901" t="str">
            <v>ED-50413</v>
          </cell>
          <cell r="B2901" t="str">
            <v>OBR-VIA-207</v>
          </cell>
          <cell r="C2901" t="str">
            <v>ALVENARIA POLIÉDRICA, RETIRADA E REASSENTAMENTO SOBRE COXIM DE AREIA</v>
          </cell>
          <cell r="D2901" t="str">
            <v>M2</v>
          </cell>
          <cell r="E2901">
            <v>22.42</v>
          </cell>
          <cell r="F2901" t="str">
            <v>ED-50413</v>
          </cell>
          <cell r="G2901"/>
        </row>
        <row r="2902">
          <cell r="A2902" t="str">
            <v>ED-50421</v>
          </cell>
          <cell r="B2902" t="str">
            <v>OBR-VIA-440</v>
          </cell>
          <cell r="C2902" t="str">
            <v>ASSENTAMENTO DE MATA-BURRO DE CONCRETO</v>
          </cell>
          <cell r="D2902" t="str">
            <v>U</v>
          </cell>
          <cell r="E2902">
            <v>777.15</v>
          </cell>
          <cell r="F2902" t="str">
            <v>ED-50421</v>
          </cell>
          <cell r="G2902"/>
        </row>
        <row r="2903">
          <cell r="A2903" t="str">
            <v>ED-50414</v>
          </cell>
          <cell r="B2903" t="str">
            <v>OBR-VIA-208</v>
          </cell>
          <cell r="C2903" t="str">
            <v>CALÇAMENTO EM BLOQUETE, RETIRADA E REASSENTAMENTO SOBRE COXIM DE AREIA</v>
          </cell>
          <cell r="D2903" t="str">
            <v>M2</v>
          </cell>
          <cell r="E2903">
            <v>26.89</v>
          </cell>
          <cell r="F2903" t="str">
            <v>ED-50414</v>
          </cell>
          <cell r="G2903"/>
        </row>
        <row r="2904">
          <cell r="A2904" t="str">
            <v>ED-50415</v>
          </cell>
          <cell r="B2904" t="str">
            <v>OBR-VIA-210</v>
          </cell>
          <cell r="C2904" t="str">
            <v>EXECUÇÃO DE CALÇAMENTO EM BLOQUETE - E = 6 CM - FCK = 25 MPA, INCLUINDO FORNECIMENTO E TRANSPORTE DE TODOS OS MATERIAIS, COLCHÃO DE ASSENTAMENTO E = 6 CM</v>
          </cell>
          <cell r="D2904" t="str">
            <v>M2</v>
          </cell>
          <cell r="E2904">
            <v>60.84</v>
          </cell>
          <cell r="F2904" t="str">
            <v>ED-50415</v>
          </cell>
          <cell r="G2904"/>
        </row>
        <row r="2905">
          <cell r="A2905" t="str">
            <v>ED-50416</v>
          </cell>
          <cell r="B2905" t="str">
            <v>OBR-VIA-215</v>
          </cell>
          <cell r="C2905" t="str">
            <v>EXECUÇÃO DE CALÇAMENTO EM BLOQUETE - E = 8 CM - FCK = 35 MPA, INCLUINDO FORNECIMENTO E TRANSPORTE DE TODOS OS MATERIAIS, COLCHÃO DE ASSENTAMENTO E = 6 CM</v>
          </cell>
          <cell r="D2905" t="str">
            <v>M2</v>
          </cell>
          <cell r="E2905">
            <v>70.290000000000006</v>
          </cell>
          <cell r="F2905" t="str">
            <v>ED-50416</v>
          </cell>
          <cell r="G2905"/>
        </row>
        <row r="2906">
          <cell r="A2906" t="str">
            <v>ED-7624</v>
          </cell>
          <cell r="B2906" t="str">
            <v>-</v>
          </cell>
          <cell r="C2906" t="str">
            <v>EXECUÇÃO E APLICAÇÃO DE CONCRETO ASFÁLTICO PRE-MISTURADO À FRIO (PMF), EM BETONEIRA, INCLUINDO FORNECIMENTO E TRANSPORTE DOS AGREGADOS E MATERIAL BETUMINOSO, INCLUSIVE TRANSPORTE DA MASSA ASFÁLTICA ATÉ A PISTA</v>
          </cell>
          <cell r="D2906" t="str">
            <v>M3</v>
          </cell>
          <cell r="E2906">
            <v>521.72</v>
          </cell>
          <cell r="F2906" t="str">
            <v>ED-7624</v>
          </cell>
          <cell r="G2906"/>
        </row>
        <row r="2907">
          <cell r="A2907" t="str">
            <v>ED-7623</v>
          </cell>
          <cell r="B2907" t="str">
            <v>-</v>
          </cell>
          <cell r="C2907" t="str">
            <v>EXECUÇÃO E APLICAÇÃO DE CONCRETO BETUMINOSO USINADO A QUENTE (CBUQ), MASSA COMERCIAL, INCLUINDO FORNECIMENTO E TRANSPORTE DOS AGREGADOS E MATERIAL BETUMINOSO, EXCLUSIVE TRANSPORTE DA MASSA ASFÁLTICA ATÉ A PISTA</v>
          </cell>
          <cell r="D2907" t="str">
            <v>M3</v>
          </cell>
          <cell r="E2907">
            <v>1052.47</v>
          </cell>
          <cell r="F2907" t="str">
            <v>ED-7623</v>
          </cell>
          <cell r="G2907"/>
        </row>
        <row r="2908">
          <cell r="A2908" t="str">
            <v>ED-50412</v>
          </cell>
          <cell r="B2908" t="str">
            <v>OBR-VIA-206</v>
          </cell>
          <cell r="C2908" t="str">
            <v>PARALELEPÍPEDO, RETIRADA E REASSENTAMENTO SOBRE COXIM DE AREIA</v>
          </cell>
          <cell r="D2908" t="str">
            <v>M2</v>
          </cell>
          <cell r="E2908">
            <v>30.38</v>
          </cell>
          <cell r="F2908" t="str">
            <v>ED-50412</v>
          </cell>
          <cell r="G2908"/>
        </row>
        <row r="2909">
          <cell r="A2909" t="str">
            <v>35.04</v>
          </cell>
          <cell r="B2909">
            <v>9083</v>
          </cell>
          <cell r="C2909" t="str">
            <v>CERCAMENTO</v>
          </cell>
          <cell r="D2909" t="str">
            <v/>
          </cell>
          <cell r="E2909"/>
          <cell r="F2909" t="str">
            <v>35.04</v>
          </cell>
          <cell r="G2909"/>
        </row>
        <row r="2910">
          <cell r="A2910" t="str">
            <v>ED-50424</v>
          </cell>
          <cell r="B2910" t="str">
            <v>OBR-PON-080</v>
          </cell>
          <cell r="C2910" t="str">
            <v>TRAVESSIA DE MADEIRA PARA VEÍCULOS</v>
          </cell>
          <cell r="D2910" t="str">
            <v>M2</v>
          </cell>
          <cell r="E2910">
            <v>66.17</v>
          </cell>
          <cell r="F2910" t="str">
            <v>ED-50424</v>
          </cell>
          <cell r="G2910"/>
        </row>
        <row r="2911">
          <cell r="A2911" t="str">
            <v>35.05</v>
          </cell>
          <cell r="B2911">
            <v>9084</v>
          </cell>
          <cell r="C2911" t="str">
            <v>ENSECADEIRA</v>
          </cell>
          <cell r="D2911" t="str">
            <v/>
          </cell>
          <cell r="E2911"/>
          <cell r="F2911" t="str">
            <v>35.05</v>
          </cell>
          <cell r="G2911"/>
        </row>
        <row r="2912">
          <cell r="A2912" t="str">
            <v>ED-50423</v>
          </cell>
          <cell r="B2912" t="str">
            <v>OBR-PON-075</v>
          </cell>
          <cell r="C2912" t="str">
            <v>ENSECADEIRA INCLUSIVE RETIRADA DO MADEIRAMENTO , PAREDE DUPLA</v>
          </cell>
          <cell r="D2912" t="str">
            <v>M2</v>
          </cell>
          <cell r="E2912">
            <v>326.14999999999998</v>
          </cell>
          <cell r="F2912" t="str">
            <v>ED-50423</v>
          </cell>
          <cell r="G2912"/>
        </row>
        <row r="2913">
          <cell r="A2913" t="str">
            <v>ED-50422</v>
          </cell>
          <cell r="B2913" t="str">
            <v>OBR-PON-070</v>
          </cell>
          <cell r="C2913" t="str">
            <v>ENSECADEIRA INCLUSIVE RETIRADA DO MADEIRAMENTO , PAREDE SIMPLES</v>
          </cell>
          <cell r="D2913" t="str">
            <v>M2</v>
          </cell>
          <cell r="E2913">
            <v>130.51</v>
          </cell>
          <cell r="F2913" t="str">
            <v>ED-50422</v>
          </cell>
          <cell r="G2913"/>
        </row>
        <row r="2914">
          <cell r="A2914" t="str">
            <v>35.06</v>
          </cell>
          <cell r="B2914">
            <v>9085</v>
          </cell>
          <cell r="C2914" t="str">
            <v>PONTE E TRAVESSIA</v>
          </cell>
          <cell r="D2914" t="str">
            <v/>
          </cell>
          <cell r="E2914"/>
          <cell r="F2914" t="str">
            <v>35.06</v>
          </cell>
          <cell r="G2914"/>
        </row>
        <row r="2915">
          <cell r="A2915" t="str">
            <v>ED-50428</v>
          </cell>
          <cell r="B2915" t="str">
            <v>OBR-PON-100</v>
          </cell>
          <cell r="C2915" t="str">
            <v>LANÇAMENTO DE VIGA METÁLICA - PONTE DE 08 METROS: 2.97 TONELADAS (2 VIGAS) - PONTE DE 10 METROS: 3.72 TONELADAS (2 VIGAS) - PONTE DE 12 METROS: 4.46 TONELADAS (2 VIGAS) - PONTE DE 15 METROS: 6.26 TONELADAS (2 VIGAS) - PONTE DE 18 METROS: 10.8 TONELADAS (3</v>
          </cell>
          <cell r="D2915" t="str">
            <v>KG</v>
          </cell>
          <cell r="E2915">
            <v>1.01</v>
          </cell>
          <cell r="F2915" t="str">
            <v>ED-50428</v>
          </cell>
          <cell r="G2915"/>
        </row>
        <row r="2916">
          <cell r="A2916" t="str">
            <v>ED-50427</v>
          </cell>
          <cell r="B2916" t="str">
            <v>OBR-PON-095</v>
          </cell>
          <cell r="C2916" t="str">
            <v>TRANSPORTE DE TABULEIROS DE CONCRETO - PONTE DE 08 METROS: 14.4 TONELADAS - PONTE DE 10 METROS: 16.8 TONELADAS - PONTE DE 12 METROS: 19.2 TONELADAS - PONTE DE 15 METROS: 24.0 TONELADAS - PONTE DE 18 METROS: 28.8 TONELADAS</v>
          </cell>
          <cell r="D2916" t="str">
            <v>TXKM</v>
          </cell>
          <cell r="E2916">
            <v>0.62</v>
          </cell>
          <cell r="F2916" t="str">
            <v>ED-50427</v>
          </cell>
          <cell r="G2916"/>
        </row>
        <row r="2917">
          <cell r="A2917" t="str">
            <v>ED-50426</v>
          </cell>
          <cell r="B2917" t="str">
            <v>OBR-PON-090</v>
          </cell>
          <cell r="C2917" t="str">
            <v>TRANSPORTE DE VIGAS METÁLICAS - PONTE DE 08 METROS: 2.97 TONELADAS (2 VIGAS) - PONTE DE 10 METROS: 3.72 TONELADAS (2 VIGAS) - PONTE DE 12 METROS: 4.46 TONELADAS (2 VIGAS) - PONTE DE 15 METROS: 6.26 TONELADAS (2 VIGAS) - PONTE DE 18 METROS: 10.8 TONELADAS</v>
          </cell>
          <cell r="D2917" t="str">
            <v>TXKM</v>
          </cell>
          <cell r="E2917">
            <v>0.62</v>
          </cell>
          <cell r="F2917" t="str">
            <v>ED-50426</v>
          </cell>
          <cell r="G2917"/>
        </row>
        <row r="2918">
          <cell r="A2918" t="str">
            <v>ED-50425</v>
          </cell>
          <cell r="B2918" t="str">
            <v>OBR-PON-085</v>
          </cell>
          <cell r="C2918" t="str">
            <v>TRAVESSIA DE CHAPA METÁLICA PARA VEÍCULOS</v>
          </cell>
          <cell r="D2918" t="str">
            <v>M2</v>
          </cell>
          <cell r="E2918">
            <v>356.89</v>
          </cell>
          <cell r="F2918" t="str">
            <v>ED-50425</v>
          </cell>
          <cell r="G2918"/>
        </row>
        <row r="2919">
          <cell r="A2919" t="str">
            <v>36.</v>
          </cell>
          <cell r="B2919">
            <v>8697</v>
          </cell>
          <cell r="C2919" t="str">
            <v>TRANSPORTES</v>
          </cell>
          <cell r="D2919" t="str">
            <v/>
          </cell>
          <cell r="E2919"/>
          <cell r="F2919" t="str">
            <v>36.</v>
          </cell>
          <cell r="G2919"/>
        </row>
        <row r="2920">
          <cell r="A2920" t="str">
            <v>36.01</v>
          </cell>
          <cell r="B2920">
            <v>9086</v>
          </cell>
          <cell r="C2920" t="str">
            <v>CARGA E DESCARGA DE MATERIAL</v>
          </cell>
          <cell r="D2920" t="str">
            <v/>
          </cell>
          <cell r="E2920"/>
          <cell r="F2920" t="str">
            <v>36.01</v>
          </cell>
          <cell r="G2920"/>
        </row>
        <row r="2921">
          <cell r="A2921" t="str">
            <v>ED-51131</v>
          </cell>
          <cell r="B2921" t="str">
            <v>TRA-CAR-005</v>
          </cell>
          <cell r="C2921" t="str">
            <v>CARGA DE MATERIAL DE QUALQUER NATUREZA SOBRE CAMINHÃO - MANUAL</v>
          </cell>
          <cell r="D2921" t="str">
            <v>M3</v>
          </cell>
          <cell r="E2921">
            <v>31.42</v>
          </cell>
          <cell r="F2921" t="str">
            <v>ED-51131</v>
          </cell>
          <cell r="G2921"/>
        </row>
        <row r="2922">
          <cell r="A2922" t="str">
            <v>ED-51132</v>
          </cell>
          <cell r="B2922" t="str">
            <v>TRA-CAR-010</v>
          </cell>
          <cell r="C2922" t="str">
            <v>CARGA DE MATERIAL DE QUALQUER NATUREZA SOBRE CAMINHÃO - MECÂNICA</v>
          </cell>
          <cell r="D2922" t="str">
            <v>M3</v>
          </cell>
          <cell r="E2922">
            <v>1.41</v>
          </cell>
          <cell r="F2922" t="str">
            <v>ED-51132</v>
          </cell>
          <cell r="G2922"/>
        </row>
        <row r="2923">
          <cell r="A2923" t="str">
            <v>36.02</v>
          </cell>
          <cell r="B2923">
            <v>9087</v>
          </cell>
          <cell r="C2923" t="str">
            <v>TRANSPORTE DE MATERIAL</v>
          </cell>
          <cell r="D2923" t="str">
            <v/>
          </cell>
          <cell r="E2923"/>
          <cell r="F2923" t="str">
            <v>36.02</v>
          </cell>
          <cell r="G2923"/>
        </row>
        <row r="2924">
          <cell r="A2924" t="str">
            <v>ED-51133</v>
          </cell>
          <cell r="B2924" t="str">
            <v>TRA-MAO-005</v>
          </cell>
          <cell r="C2924" t="str">
            <v>TRANSPORTE DE MATERIAL DE QUALQUER NATUREZA CARRINHO DE MÃO DMT &lt;= 50 M</v>
          </cell>
          <cell r="D2924" t="str">
            <v>M3</v>
          </cell>
          <cell r="E2924">
            <v>31.42</v>
          </cell>
          <cell r="F2924" t="str">
            <v>ED-51133</v>
          </cell>
          <cell r="G2924"/>
        </row>
        <row r="2925">
          <cell r="A2925" t="str">
            <v>ED-51134</v>
          </cell>
          <cell r="B2925" t="str">
            <v>TRA-MAO-010</v>
          </cell>
          <cell r="C2925" t="str">
            <v>TRANSPORTE DE MATERIAL DE QUALQUER NATUREZA CARRINHO DE MÃO 50 M &lt; DMT &lt;= 100 M</v>
          </cell>
          <cell r="D2925" t="str">
            <v>M3</v>
          </cell>
          <cell r="E2925">
            <v>47.13</v>
          </cell>
          <cell r="F2925" t="str">
            <v>ED-51134</v>
          </cell>
          <cell r="G2925"/>
        </row>
        <row r="2926">
          <cell r="A2926" t="str">
            <v>ED-51127</v>
          </cell>
          <cell r="B2926" t="str">
            <v>TRA-CAM-005</v>
          </cell>
          <cell r="C2926" t="str">
            <v>TRANSPORTE DE MATERIAL DE QUALQUER NATUREZA EM CAMINHÃO DMT &lt;= 1 KM (DENTRO DO PERÍMETRO URBANO)</v>
          </cell>
          <cell r="D2926" t="str">
            <v>M3</v>
          </cell>
          <cell r="E2926">
            <v>3.37</v>
          </cell>
          <cell r="F2926" t="str">
            <v>ED-51127</v>
          </cell>
          <cell r="G2926"/>
        </row>
        <row r="2927">
          <cell r="A2927" t="str">
            <v>ED-51130</v>
          </cell>
          <cell r="B2927" t="str">
            <v>TRA-CAM-020</v>
          </cell>
          <cell r="C2927" t="str">
            <v>TRANSPORTE DE MATERIAL DE QUALQUER NATUREZA EM CAMINHÃO DMT &gt; 5 KM (DENTRO DO PERÍMETRO URBANO)</v>
          </cell>
          <cell r="D2927" t="str">
            <v>M3XKM</v>
          </cell>
          <cell r="E2927">
            <v>3.2</v>
          </cell>
          <cell r="F2927" t="str">
            <v>ED-51130</v>
          </cell>
          <cell r="G2927"/>
        </row>
        <row r="2928">
          <cell r="A2928" t="str">
            <v>ED-51128</v>
          </cell>
          <cell r="B2928" t="str">
            <v>TRA-CAM-010</v>
          </cell>
          <cell r="C2928" t="str">
            <v>TRANSPORTE DE MATERIAL DE QUALQUER NATUREZA EM CAMINHÃO 1 KM &lt; DMT &lt;= 2 KM (DENTRO DO PERÍMETRO URBANO)</v>
          </cell>
          <cell r="D2928" t="str">
            <v>M3</v>
          </cell>
          <cell r="E2928">
            <v>11.35</v>
          </cell>
          <cell r="F2928" t="str">
            <v>ED-51128</v>
          </cell>
          <cell r="G2928"/>
        </row>
        <row r="2929">
          <cell r="A2929" t="str">
            <v>ED-51129</v>
          </cell>
          <cell r="B2929" t="str">
            <v>TRA-CAM-015</v>
          </cell>
          <cell r="C2929" t="str">
            <v>TRANSPORTE DE MATERIAL DE QUALQUER NATUREZA EM CAMINHÃO 2 KM &lt; DMT &lt;= 5 KM (DENTRO DO PERÍMETRO URBANO)</v>
          </cell>
          <cell r="D2929" t="str">
            <v>M3XKM</v>
          </cell>
          <cell r="E2929">
            <v>3.33</v>
          </cell>
          <cell r="F2929" t="str">
            <v>ED-51129</v>
          </cell>
          <cell r="G2929"/>
        </row>
        <row r="2930">
          <cell r="A2930" t="str">
            <v>ED-51125</v>
          </cell>
          <cell r="B2930" t="str">
            <v>TRA-CAÇ-015</v>
          </cell>
          <cell r="C2930" t="str">
            <v>TRANSPORTE DE MATERIAL DEMOLIDO EM CAÇAMBA</v>
          </cell>
          <cell r="D2930" t="str">
            <v>M3</v>
          </cell>
          <cell r="E2930">
            <v>30</v>
          </cell>
          <cell r="F2930" t="str">
            <v>ED-51125</v>
          </cell>
          <cell r="G2930"/>
        </row>
        <row r="2931">
          <cell r="A2931" t="str">
            <v>ED-51126</v>
          </cell>
          <cell r="B2931" t="str">
            <v>TRA-CAÇ-016</v>
          </cell>
          <cell r="C2931" t="str">
            <v>TRANSPORTE DE MATERIAL DEMOLIDO EM CAÇAMBA (MUNICÍPIO: BELO HORIZONTE)</v>
          </cell>
          <cell r="D2931" t="str">
            <v>M3</v>
          </cell>
          <cell r="E2931">
            <v>39.4</v>
          </cell>
          <cell r="F2931" t="str">
            <v>ED-51126</v>
          </cell>
          <cell r="G2931"/>
        </row>
        <row r="2932">
          <cell r="A2932" t="str">
            <v>37.</v>
          </cell>
          <cell r="B2932">
            <v>8698</v>
          </cell>
          <cell r="C2932" t="str">
            <v>PROJETO PADRÃO ESCOLAR</v>
          </cell>
          <cell r="D2932" t="str">
            <v/>
          </cell>
          <cell r="E2932"/>
          <cell r="F2932" t="str">
            <v>37.</v>
          </cell>
          <cell r="G2932"/>
        </row>
        <row r="2933">
          <cell r="A2933" t="str">
            <v>37.01</v>
          </cell>
          <cell r="B2933">
            <v>9088</v>
          </cell>
          <cell r="C2933" t="str">
            <v>ALAMBRADO E MURO</v>
          </cell>
          <cell r="D2933" t="str">
            <v/>
          </cell>
          <cell r="E2933"/>
          <cell r="F2933" t="str">
            <v>37.01</v>
          </cell>
          <cell r="G2933"/>
        </row>
        <row r="2934">
          <cell r="A2934" t="str">
            <v>ED-50827</v>
          </cell>
          <cell r="B2934" t="str">
            <v>SEE-ALA-005</v>
          </cell>
          <cell r="C2934" t="str">
            <v>ALAMBRADO H = 3,20 M, TELA GALVANIZADA FIO 12, # 7,5 CM, TUBO FERRO 50 MM, PAREDE CHAPA 13, FIXADO EM FUNDAÇÃO DE CONCRETO FCK = 20 MPA, COM PROF. = 50 CM, INCLUSIVE UM PORTÃO (180 X 210 CM) E PINTURA</v>
          </cell>
          <cell r="D2934" t="str">
            <v>M</v>
          </cell>
          <cell r="E2934">
            <v>599.79999999999995</v>
          </cell>
          <cell r="F2934" t="str">
            <v>ED-50827</v>
          </cell>
          <cell r="G2934"/>
        </row>
        <row r="2935">
          <cell r="A2935" t="str">
            <v>ED-50828</v>
          </cell>
          <cell r="B2935" t="str">
            <v>SEE-ALA-010</v>
          </cell>
          <cell r="C2935" t="str">
            <v>ALAMBRADO H = 4,00 M, TELA GALVANIZADA FIO 12, # 7,5 CM, TUBO FERRO 50 MM, PAREDE CHAPA 13, FIXADO EM FUNDAÇÃO DE CONCRETO FCK = 20 MPA, COM PROF. = 50 CM, INCLUSIVE DOIS PORTÕES (180 X 210 CM E 90 X 210 CM) E PINTURA</v>
          </cell>
          <cell r="D2935" t="str">
            <v>M</v>
          </cell>
          <cell r="E2935">
            <v>656.64</v>
          </cell>
          <cell r="F2935" t="str">
            <v>ED-50828</v>
          </cell>
          <cell r="G2935"/>
        </row>
        <row r="2936">
          <cell r="A2936" t="str">
            <v>ED-50829</v>
          </cell>
          <cell r="B2936" t="str">
            <v>SEE-ALA-015</v>
          </cell>
          <cell r="C2936" t="str">
            <v>ALAMBRADO H = 6,00 M, TELA GALVANIZADA FIO 12, # 7,5 CM, TUBO FERRO 50 MM, PAREDE CHAPA 13, FIXADO EM FUNDAÇÃO DE CONCRETO FCK = 15 MPA, COM PROF. = 50 CM, INCLUSIVE UM PORTÃO (90 X 210 CM) E PINTURA</v>
          </cell>
          <cell r="D2936" t="str">
            <v>M</v>
          </cell>
          <cell r="E2936">
            <v>798.77</v>
          </cell>
          <cell r="F2936" t="str">
            <v>ED-50829</v>
          </cell>
          <cell r="G2936"/>
        </row>
        <row r="2937">
          <cell r="A2937" t="str">
            <v>37.02</v>
          </cell>
          <cell r="B2937">
            <v>9089</v>
          </cell>
          <cell r="C2937" t="str">
            <v>ESQUADRIA</v>
          </cell>
          <cell r="D2937" t="str">
            <v/>
          </cell>
          <cell r="E2937"/>
          <cell r="F2937" t="str">
            <v>37.02</v>
          </cell>
          <cell r="G2937"/>
        </row>
        <row r="2938">
          <cell r="A2938" t="str">
            <v>ED-50831</v>
          </cell>
          <cell r="B2938" t="str">
            <v>SEE-ALÇ-010</v>
          </cell>
          <cell r="C2938" t="str">
            <v>ALÇAPÃO - EMPENA (60 CM X 100 CM) ESTRUTURA EM CHAPA METÁLICA, ASSENTADA. CONFORME PROJETO AMPLIAÇÃO ESQUADRIAS PADRÃO 5/2000</v>
          </cell>
          <cell r="D2938" t="str">
            <v>U</v>
          </cell>
          <cell r="E2938">
            <v>210.3</v>
          </cell>
          <cell r="F2938" t="str">
            <v>ED-50831</v>
          </cell>
          <cell r="G2938"/>
        </row>
        <row r="2939">
          <cell r="A2939" t="str">
            <v>ED-50830</v>
          </cell>
          <cell r="B2939" t="str">
            <v>SEE-ALÇ-005</v>
          </cell>
          <cell r="C2939" t="str">
            <v>ALÇAPÃO (85,50 CM X 65,70 CM) ESTRUTURA EM CHAPA METÁLICA, ASSENTADA. CONFORME PROJETO AMPLIAÇÃO ESQUADRIAS PADRÃO 5/2000</v>
          </cell>
          <cell r="D2939" t="str">
            <v>U</v>
          </cell>
          <cell r="E2939">
            <v>209.69</v>
          </cell>
          <cell r="F2939" t="str">
            <v>ED-50830</v>
          </cell>
          <cell r="G2939"/>
        </row>
        <row r="2940">
          <cell r="A2940" t="str">
            <v>ED-50840</v>
          </cell>
          <cell r="B2940" t="str">
            <v>SEE-ESQ-005</v>
          </cell>
          <cell r="C2940" t="str">
            <v>COMPENSADO PINTADO PARA FECHAMENTO BALCÃO SECRETARIA, INCLUSO CANTONEIRAS PARA FIXAÇÃO NA ALVENARIA E TAMPO. CONFORME DETALHE 33-D AGOSTO 2001 PROJETO PADRÃO DER-MG</v>
          </cell>
          <cell r="D2940" t="str">
            <v>M2</v>
          </cell>
          <cell r="E2940">
            <v>90.37</v>
          </cell>
          <cell r="F2940" t="str">
            <v>ED-50840</v>
          </cell>
          <cell r="G2940"/>
        </row>
        <row r="2941">
          <cell r="A2941" t="str">
            <v>ED-50896</v>
          </cell>
          <cell r="B2941" t="str">
            <v>SEE-SER-055</v>
          </cell>
          <cell r="C2941" t="str">
            <v>GF1 - (340 X 145 CM ) GRADE FIXA PARA PROTEÇÃO DE JANELAS, EM BARRA DE FERRO QUADRADO DE 1/2" E QUADRO DE FERRO CHATO DE 1/2"X 1/8", COLOCADA</v>
          </cell>
          <cell r="D2941" t="str">
            <v>U</v>
          </cell>
          <cell r="E2941">
            <v>1309.1600000000001</v>
          </cell>
          <cell r="F2941" t="str">
            <v>ED-50896</v>
          </cell>
          <cell r="G2941"/>
        </row>
        <row r="2942">
          <cell r="A2942" t="str">
            <v>ED-50897</v>
          </cell>
          <cell r="B2942" t="str">
            <v>SEE-SER-056</v>
          </cell>
          <cell r="C2942" t="str">
            <v>GF1 - (340 X 165 CM ) GRADE FIXA PARA PROTEÇÃO DE JANELAS, EM BARRA DE FERRO QUADRADO DE 1/2" E QUADRO DE FERRO CHATO DE 1/2"X 1/8", COLOCADA</v>
          </cell>
          <cell r="D2942" t="str">
            <v>U</v>
          </cell>
          <cell r="E2942">
            <v>1489.73</v>
          </cell>
          <cell r="F2942" t="str">
            <v>ED-50897</v>
          </cell>
          <cell r="G2942"/>
        </row>
        <row r="2943">
          <cell r="A2943" t="str">
            <v>ED-50899</v>
          </cell>
          <cell r="B2943" t="str">
            <v>SEE-SER-061</v>
          </cell>
          <cell r="C2943" t="str">
            <v>GF2 - (340 X 105 CM ) GRADE FIXA PARA PROTEÇÃO DE JANELAS, EM BARRA DE FERRO QUADRADO DE 1/2" E QUADRO DE FERRO CHATO DE 1/2"X 1/8", COLOCADA</v>
          </cell>
          <cell r="D2943" t="str">
            <v>U</v>
          </cell>
          <cell r="E2943">
            <v>948.01</v>
          </cell>
          <cell r="F2943" t="str">
            <v>ED-50899</v>
          </cell>
          <cell r="G2943"/>
        </row>
        <row r="2944">
          <cell r="A2944" t="str">
            <v>ED-50898</v>
          </cell>
          <cell r="B2944" t="str">
            <v>SEE-SER-060</v>
          </cell>
          <cell r="C2944" t="str">
            <v>GF2 - (340 X 165 CM ) GRADE FIXA PARA PROTEÇÃO DE JANELAS, EM BARRA DE FERRO QUADRADO DE 1/2" E QUADRO DE FERRO CHATO DE 1/2"X 1/8", COLOCADA</v>
          </cell>
          <cell r="D2944" t="str">
            <v>U</v>
          </cell>
          <cell r="E2944">
            <v>1489.73</v>
          </cell>
          <cell r="F2944" t="str">
            <v>ED-50898</v>
          </cell>
          <cell r="G2944"/>
        </row>
        <row r="2945">
          <cell r="A2945" t="str">
            <v>ED-50900</v>
          </cell>
          <cell r="B2945" t="str">
            <v>SEE-SER-065</v>
          </cell>
          <cell r="C2945" t="str">
            <v>GF3 - (340 X 60 CM ) GRADE FIXA PARA PROTEÇÃO DE JANELAS, EM BARRA DE FERRO QUADRADO DE 1/2" E QUADRO DE FERRO CHATO DE 1/2"X 1/8", COLOCADA</v>
          </cell>
          <cell r="D2945" t="str">
            <v>U</v>
          </cell>
          <cell r="E2945">
            <v>541.72</v>
          </cell>
          <cell r="F2945" t="str">
            <v>ED-50900</v>
          </cell>
          <cell r="G2945"/>
        </row>
        <row r="2946">
          <cell r="A2946" t="str">
            <v>ED-50901</v>
          </cell>
          <cell r="B2946" t="str">
            <v>SEE-SER-066</v>
          </cell>
          <cell r="C2946" t="str">
            <v>GF3 - (340 X 80 CM ) GRADE FIXA PARA PROTEÇÃO DE JANELAS, EM BARRA DE FERRO QUADRADO DE 1/2" E QUADRO DE FERRO CHATO DE 1/2"X 1/8", COLOCADA</v>
          </cell>
          <cell r="D2946" t="str">
            <v>U</v>
          </cell>
          <cell r="E2946">
            <v>722.29</v>
          </cell>
          <cell r="F2946" t="str">
            <v>ED-50901</v>
          </cell>
          <cell r="G2946"/>
        </row>
        <row r="2947">
          <cell r="A2947" t="str">
            <v>ED-50902</v>
          </cell>
          <cell r="B2947" t="str">
            <v>SEE-SER-070</v>
          </cell>
          <cell r="C2947" t="str">
            <v>GF4 - (162,5 X 80 CM ) GRADE FIXA PARA PROTEÇÃO DE JANELAS, EM BARRA DE FERRO QUADRADO DE 1/2" E QUADRO DE FERRO CHATO DE 1/2"X 1/8", COLOCADA</v>
          </cell>
          <cell r="D2947" t="str">
            <v>U</v>
          </cell>
          <cell r="E2947">
            <v>345.21</v>
          </cell>
          <cell r="F2947" t="str">
            <v>ED-50902</v>
          </cell>
          <cell r="G2947"/>
        </row>
        <row r="2948">
          <cell r="A2948" t="str">
            <v>ED-50904</v>
          </cell>
          <cell r="B2948" t="str">
            <v>SEE-SER-076</v>
          </cell>
          <cell r="C2948" t="str">
            <v>GF5 - (340 X 185 CM ) GRADE FIXA PARA PROTEÇÃO DE JANELAS, EM BARRA DE FERRO QUADRADO DE 1/2" E QUADRO DE FERRO CHATO DE 1/2"X 1/8", COLOCADA</v>
          </cell>
          <cell r="D2948" t="str">
            <v>U</v>
          </cell>
          <cell r="E2948">
            <v>1670.3</v>
          </cell>
          <cell r="F2948" t="str">
            <v>ED-50904</v>
          </cell>
          <cell r="G2948"/>
        </row>
        <row r="2949">
          <cell r="A2949" t="str">
            <v>ED-50903</v>
          </cell>
          <cell r="B2949" t="str">
            <v>SEE-SER-075</v>
          </cell>
          <cell r="C2949" t="str">
            <v>GF5 - (340 X 40 CM ) GRADE FIXA PARA PROTEÇÃO DE JANELAS, EM BARRA DE FERRO QUADRADO DE 1/2" E QUADRO DE FERRO CHATO DE 1/2"X 1/8", COLOCADA</v>
          </cell>
          <cell r="D2949" t="str">
            <v>U</v>
          </cell>
          <cell r="E2949">
            <v>361.14</v>
          </cell>
          <cell r="F2949" t="str">
            <v>ED-50903</v>
          </cell>
          <cell r="G2949"/>
        </row>
        <row r="2950">
          <cell r="A2950" t="str">
            <v>ED-50913</v>
          </cell>
          <cell r="B2950" t="str">
            <v>SEE-SER-150</v>
          </cell>
          <cell r="C2950" t="str">
            <v>GR - GRADE FIXA EM FERRO (180 X 158 CM) , COLOCADA</v>
          </cell>
          <cell r="D2950" t="str">
            <v>U</v>
          </cell>
          <cell r="E2950">
            <v>755.22</v>
          </cell>
          <cell r="F2950" t="str">
            <v>ED-50913</v>
          </cell>
          <cell r="G2950"/>
        </row>
        <row r="2951">
          <cell r="A2951" t="str">
            <v>ED-50912</v>
          </cell>
          <cell r="B2951" t="str">
            <v>SEE-SER-135</v>
          </cell>
          <cell r="C2951" t="str">
            <v>JANELA PERFIL CANTONEIRA BASCULANTE 0,60 X 0,60 M, CONFORME DETALHE PADRÃO ESCOLAR 4/98 VERSÃO 2005</v>
          </cell>
          <cell r="D2951" t="str">
            <v>U</v>
          </cell>
          <cell r="E2951">
            <v>131.53</v>
          </cell>
          <cell r="F2951" t="str">
            <v>ED-50912</v>
          </cell>
          <cell r="G2951"/>
        </row>
        <row r="2952">
          <cell r="A2952" t="str">
            <v>ED-50911</v>
          </cell>
          <cell r="B2952" t="str">
            <v>SEE-SER-130</v>
          </cell>
          <cell r="C2952" t="str">
            <v>JANELA PERFIL CANTONEIRA BASCULANTE 1,20 X 0,60 M, CONFORME DETALHE PADRÃO ESCOLAR 4/98 VERSÃO 2005</v>
          </cell>
          <cell r="D2952" t="str">
            <v>U</v>
          </cell>
          <cell r="E2952">
            <v>263.07</v>
          </cell>
          <cell r="F2952" t="str">
            <v>ED-50911</v>
          </cell>
          <cell r="G2952"/>
        </row>
        <row r="2953">
          <cell r="A2953" t="str">
            <v>ED-50882</v>
          </cell>
          <cell r="B2953" t="str">
            <v>SEE-SER-016</v>
          </cell>
          <cell r="C2953" t="str">
            <v>JB1 - (340 X 40 CM) BASCULANTE DE FERRO ASSENTADA COM PARAFUSOS E BUCHA, CONFORME DETALHE E ESPECIFICAÇÕES</v>
          </cell>
          <cell r="D2953" t="str">
            <v>U</v>
          </cell>
          <cell r="E2953">
            <v>482.48</v>
          </cell>
          <cell r="F2953" t="str">
            <v>ED-50882</v>
          </cell>
          <cell r="G2953"/>
        </row>
        <row r="2954">
          <cell r="A2954" t="str">
            <v>ED-50881</v>
          </cell>
          <cell r="B2954" t="str">
            <v>SEE-SER-015</v>
          </cell>
          <cell r="C2954" t="str">
            <v>JB1 - (345 X 40 CM) BASCULANTE DE FERRO ASSENTADA COM PARAFUSOS E BUCHA, CONFORME DETALHE E ESPECIFICAÇÕES</v>
          </cell>
          <cell r="D2954" t="str">
            <v>U</v>
          </cell>
          <cell r="E2954">
            <v>489.58</v>
          </cell>
          <cell r="F2954" t="str">
            <v>ED-50881</v>
          </cell>
          <cell r="G2954"/>
        </row>
        <row r="2955">
          <cell r="A2955" t="str">
            <v>ED-50884</v>
          </cell>
          <cell r="B2955" t="str">
            <v>SEE-SER-021</v>
          </cell>
          <cell r="C2955" t="str">
            <v>JB2 - (340 X 60 CM) BASCULANTE DE FERRO ASSENTADA COM PARAFUSOS E BUCHA,CONFORME DETALHE E ESPECIFICAÇÕES</v>
          </cell>
          <cell r="D2955" t="str">
            <v>U</v>
          </cell>
          <cell r="E2955">
            <v>723.73</v>
          </cell>
          <cell r="F2955" t="str">
            <v>ED-50884</v>
          </cell>
          <cell r="G2955"/>
        </row>
        <row r="2956">
          <cell r="A2956" t="str">
            <v>ED-50883</v>
          </cell>
          <cell r="B2956" t="str">
            <v>SEE-SER-020</v>
          </cell>
          <cell r="C2956" t="str">
            <v>JB2 - (345 X 60 CM) BASCULANTE DE FERRO ASSENTADA COM PARAFUSOS E BUCHA,CONFORME DETALHE E ESPECIFICAÇÕES</v>
          </cell>
          <cell r="D2956" t="str">
            <v>U</v>
          </cell>
          <cell r="E2956">
            <v>734.37</v>
          </cell>
          <cell r="F2956" t="str">
            <v>ED-50883</v>
          </cell>
          <cell r="G2956"/>
        </row>
        <row r="2957">
          <cell r="A2957" t="str">
            <v>ED-50886</v>
          </cell>
          <cell r="B2957" t="str">
            <v>SEE-SER-026</v>
          </cell>
          <cell r="C2957" t="str">
            <v>JB3 - (340 X 80 CM) BASCULANTE DE FERRO ASSENTADA COM PARAFUSOS E BUCHA,CONFORME DETALHE E ESPECIFICAÇÕES</v>
          </cell>
          <cell r="D2957" t="str">
            <v>U</v>
          </cell>
          <cell r="E2957">
            <v>964.97</v>
          </cell>
          <cell r="F2957" t="str">
            <v>ED-50886</v>
          </cell>
          <cell r="G2957"/>
        </row>
        <row r="2958">
          <cell r="A2958" t="str">
            <v>ED-50885</v>
          </cell>
          <cell r="B2958" t="str">
            <v>SEE-SER-025</v>
          </cell>
          <cell r="C2958" t="str">
            <v>JB3 - (345 X 80 CM) BASCULANTE DE FERRO ASSENTADA COM PARAFUSOS E BUCHA,CONFORME DETALHE E ESPECIFICAÇÕES</v>
          </cell>
          <cell r="D2958" t="str">
            <v>U</v>
          </cell>
          <cell r="E2958">
            <v>979.16</v>
          </cell>
          <cell r="F2958" t="str">
            <v>ED-50885</v>
          </cell>
          <cell r="G2958"/>
        </row>
        <row r="2959">
          <cell r="A2959" t="str">
            <v>ED-50887</v>
          </cell>
          <cell r="B2959" t="str">
            <v>SEE-SER-030</v>
          </cell>
          <cell r="C2959" t="str">
            <v>JB4 - (165 X 80 CM) BASCULANTE DE FERRO ASSENTADA COM PARAFUSOS E BUCHA,CONFORME DETALHE E ESPECIFICAÇÕES</v>
          </cell>
          <cell r="D2959" t="str">
            <v>U</v>
          </cell>
          <cell r="E2959">
            <v>478.93</v>
          </cell>
          <cell r="F2959" t="str">
            <v>ED-50887</v>
          </cell>
          <cell r="G2959"/>
        </row>
        <row r="2960">
          <cell r="A2960" t="str">
            <v>ED-50888</v>
          </cell>
          <cell r="B2960" t="str">
            <v>SEE-SER-035</v>
          </cell>
          <cell r="C2960" t="str">
            <v>JB5 - (172,5 X 40 CM) BASCULANTE DE FERRO ASSENTADA COM PARAFUSOS E BUCHA,CONFORME DETALHE E ESPECIFICAÇÕES</v>
          </cell>
          <cell r="D2960" t="str">
            <v>U</v>
          </cell>
          <cell r="E2960">
            <v>244.79</v>
          </cell>
          <cell r="F2960" t="str">
            <v>ED-50888</v>
          </cell>
          <cell r="G2960"/>
        </row>
        <row r="2961">
          <cell r="A2961" t="str">
            <v>ED-50889</v>
          </cell>
          <cell r="B2961" t="str">
            <v>SEE-SER-036</v>
          </cell>
          <cell r="C2961" t="str">
            <v>JB5 - (195 X 40 CM) BASCULANTE DE FERRO ASSENTADA COM PARAFUSOS E BUCHA,CONFORME DETALHE E ESPECIFICAÇÕES</v>
          </cell>
          <cell r="D2961" t="str">
            <v>U</v>
          </cell>
          <cell r="E2961">
            <v>276.72000000000003</v>
          </cell>
          <cell r="F2961" t="str">
            <v>ED-50889</v>
          </cell>
          <cell r="G2961"/>
        </row>
        <row r="2962">
          <cell r="A2962" t="str">
            <v>ED-50891</v>
          </cell>
          <cell r="B2962" t="str">
            <v>SEE-SER-041</v>
          </cell>
          <cell r="C2962" t="str">
            <v>JB6 - (210 X 40 CM) BASCULANTE DE FERRO ASSENTADA COM PARAFUSOS E BUCHA,CONFORME DETALHE E ESPECIFICAÇÕES</v>
          </cell>
          <cell r="D2962" t="str">
            <v>U</v>
          </cell>
          <cell r="E2962">
            <v>312.19</v>
          </cell>
          <cell r="F2962" t="str">
            <v>ED-50891</v>
          </cell>
          <cell r="G2962"/>
        </row>
        <row r="2963">
          <cell r="A2963" t="str">
            <v>ED-50890</v>
          </cell>
          <cell r="B2963" t="str">
            <v>SEE-SER-040</v>
          </cell>
          <cell r="C2963" t="str">
            <v>JB6 - (82,25 X 40 CM) BASCULANTE DE FERRO ASSENTADA COM PARAFUSOS E BUCHA,CONFORME DETALHE E ESPECIFICAÇÕES</v>
          </cell>
          <cell r="D2963" t="str">
            <v>U</v>
          </cell>
          <cell r="E2963">
            <v>116.71</v>
          </cell>
          <cell r="F2963" t="str">
            <v>ED-50890</v>
          </cell>
          <cell r="G2963"/>
        </row>
        <row r="2964">
          <cell r="A2964" t="str">
            <v>ED-50893</v>
          </cell>
          <cell r="B2964" t="str">
            <v>SEE-SER-046</v>
          </cell>
          <cell r="C2964" t="str">
            <v>JB7 - (162,5 X 40 CM) BASCULANTE DE FERRO ASSENTADA COM PARAFUSOS E BUCHA,CONFORME DETALHE E ESPECIFICAÇÕES</v>
          </cell>
          <cell r="D2964" t="str">
            <v>U</v>
          </cell>
          <cell r="E2964">
            <v>230.6</v>
          </cell>
          <cell r="F2964" t="str">
            <v>ED-50893</v>
          </cell>
          <cell r="G2964"/>
        </row>
        <row r="2965">
          <cell r="A2965" t="str">
            <v>ED-50892</v>
          </cell>
          <cell r="B2965" t="str">
            <v>SEE-SER-045</v>
          </cell>
          <cell r="C2965" t="str">
            <v>JB7 - (165 X 40 CM) BASCULANTE DE FERRO ASSENTADA COM PARAFUSOS E BUCHA,CONFORME DETALHE E ESPECIFICAÇÕES</v>
          </cell>
          <cell r="D2965" t="str">
            <v>U</v>
          </cell>
          <cell r="E2965">
            <v>234.14</v>
          </cell>
          <cell r="F2965" t="str">
            <v>ED-50892</v>
          </cell>
          <cell r="G2965"/>
        </row>
        <row r="2966">
          <cell r="A2966" t="str">
            <v>ED-50895</v>
          </cell>
          <cell r="B2966" t="str">
            <v>SEE-SER-051</v>
          </cell>
          <cell r="C2966" t="str">
            <v>JB8 - (130 X 40 CM) BASCULANTE DE FERRO ASSENTADA COM PARAFUSOS E BUCHA,CONFORME DETALHE E ESPECIFICAÇÕES</v>
          </cell>
          <cell r="D2966" t="str">
            <v>U</v>
          </cell>
          <cell r="E2966">
            <v>184.48</v>
          </cell>
          <cell r="F2966" t="str">
            <v>ED-50895</v>
          </cell>
          <cell r="G2966"/>
        </row>
        <row r="2967">
          <cell r="A2967" t="str">
            <v>ED-50894</v>
          </cell>
          <cell r="B2967" t="str">
            <v>SEE-SER-050</v>
          </cell>
          <cell r="C2967" t="str">
            <v>JB8 - (135 X 40 CM) BASCULANTE DE FERRO ASSENTADA COM PARAFUSOS E BUCHA,CONFORME DETALHE E ESPECIFICAÇÕES</v>
          </cell>
          <cell r="D2967" t="str">
            <v>U</v>
          </cell>
          <cell r="E2967">
            <v>191.57</v>
          </cell>
          <cell r="F2967" t="str">
            <v>ED-50894</v>
          </cell>
          <cell r="G2967"/>
        </row>
        <row r="2968">
          <cell r="A2968" t="str">
            <v>ED-50878</v>
          </cell>
          <cell r="B2968" t="str">
            <v>SEE-SER-006</v>
          </cell>
          <cell r="C2968" t="str">
            <v>JC1 - (340 X 145 CM) BASCULANTE DE FERRO ASSENTADA COM PARAFUSOS E BUCHA, CONFORME DETALHE E ESPECIFICAÇÕES</v>
          </cell>
          <cell r="D2968" t="str">
            <v>U</v>
          </cell>
          <cell r="E2968">
            <v>1749.01</v>
          </cell>
          <cell r="F2968" t="str">
            <v>ED-50878</v>
          </cell>
          <cell r="G2968"/>
        </row>
        <row r="2969">
          <cell r="A2969" t="str">
            <v>ED-50877</v>
          </cell>
          <cell r="B2969" t="str">
            <v>SEE-SER-005</v>
          </cell>
          <cell r="C2969" t="str">
            <v>JC1 - (345 X 145 CM) BASCULANTE DE FERRO ASSENTADA COM PARAFUSOS E BUCHA, CONFORME DETALHE E ESPECIFICAÇÕES</v>
          </cell>
          <cell r="D2969" t="str">
            <v>U</v>
          </cell>
          <cell r="E2969">
            <v>1774.73</v>
          </cell>
          <cell r="F2969" t="str">
            <v>ED-50877</v>
          </cell>
          <cell r="G2969"/>
        </row>
        <row r="2970">
          <cell r="A2970" t="str">
            <v>ED-50880</v>
          </cell>
          <cell r="B2970" t="str">
            <v>SEE-SER-011</v>
          </cell>
          <cell r="C2970" t="str">
            <v>JC2 - (340 X 165 CM) BASCULANTE DE FERRO ASSENTADA COM PARAFUSOS E BUCHA,CONFORME DETALHE E ESPECIFICAÇÕES</v>
          </cell>
          <cell r="D2970" t="str">
            <v>U</v>
          </cell>
          <cell r="E2970">
            <v>1990.25</v>
          </cell>
          <cell r="F2970" t="str">
            <v>ED-50880</v>
          </cell>
          <cell r="G2970"/>
        </row>
        <row r="2971">
          <cell r="A2971" t="str">
            <v>ED-50879</v>
          </cell>
          <cell r="B2971" t="str">
            <v>SEE-SER-010</v>
          </cell>
          <cell r="C2971" t="str">
            <v>JC2 - (345 X 165 CM) BASCULANTE DE FERRO ASSENTADA COM PARAFUSOS E BUCHA,CONFORME DETALHE E ESPECIFICAÇÕES</v>
          </cell>
          <cell r="D2971" t="str">
            <v>U</v>
          </cell>
          <cell r="E2971">
            <v>2019.52</v>
          </cell>
          <cell r="F2971" t="str">
            <v>ED-50879</v>
          </cell>
          <cell r="G2971"/>
        </row>
        <row r="2972">
          <cell r="A2972" t="str">
            <v>ED-50905</v>
          </cell>
          <cell r="B2972" t="str">
            <v>SEE-SER-080</v>
          </cell>
          <cell r="C2972" t="str">
            <v>JT - (150 X 75 CM) PAINEL FIXO EM TELA METÁLICA FIO 12 #5MM</v>
          </cell>
          <cell r="D2972" t="str">
            <v>U</v>
          </cell>
          <cell r="E2972">
            <v>278.13</v>
          </cell>
          <cell r="F2972" t="str">
            <v>ED-50905</v>
          </cell>
          <cell r="G2972"/>
        </row>
        <row r="2973">
          <cell r="A2973" t="str">
            <v>ED-50906</v>
          </cell>
          <cell r="B2973" t="str">
            <v>SEE-SER-081</v>
          </cell>
          <cell r="C2973" t="str">
            <v>JT - (150 X 80 CM) PAINEL FIXO EM TELA METÁLICA FIO 12 #5MM</v>
          </cell>
          <cell r="D2973" t="str">
            <v>U</v>
          </cell>
          <cell r="E2973">
            <v>296.67</v>
          </cell>
          <cell r="F2973" t="str">
            <v>ED-50906</v>
          </cell>
          <cell r="G2973"/>
        </row>
        <row r="2974">
          <cell r="A2974" t="str">
            <v>ED-50917</v>
          </cell>
          <cell r="B2974" t="str">
            <v>SEE-SER-170</v>
          </cell>
          <cell r="C2974" t="str">
            <v>J6 - (140 CM X 140 CM) GRADE FIXA DE FERRO ASSENTADA COM PARAFUSOS E BUCHA, CONFORME DETALHE E ESPECIFICAÇÕES</v>
          </cell>
          <cell r="D2974" t="str">
            <v>U</v>
          </cell>
          <cell r="E2974">
            <v>520.47</v>
          </cell>
          <cell r="F2974" t="str">
            <v>ED-50917</v>
          </cell>
          <cell r="G2974"/>
        </row>
        <row r="2975">
          <cell r="A2975" t="str">
            <v>ED-50918</v>
          </cell>
          <cell r="B2975" t="str">
            <v>SEE-SER-175</v>
          </cell>
          <cell r="C2975" t="str">
            <v>J9 - (140 CM X 175 CM) DE ABRIR, DUAS PORTAS, EM CHAPA METÁLICA DE FERRO ASSENTADA COM PARAFUSOS E BUCHA, CONFORME DETALHE E ESPECIFICAÇÕES</v>
          </cell>
          <cell r="D2975" t="str">
            <v>U</v>
          </cell>
          <cell r="E2975">
            <v>711.74</v>
          </cell>
          <cell r="F2975" t="str">
            <v>ED-50918</v>
          </cell>
          <cell r="G2975"/>
        </row>
        <row r="2976">
          <cell r="A2976" t="str">
            <v>ED-50907</v>
          </cell>
          <cell r="B2976" t="str">
            <v>SEE-SER-100</v>
          </cell>
          <cell r="C2976" t="str">
            <v>PG - (70 X 70 CM) PORTA COMPLETA, ESTRUTURA EM CHAPA, ASSENTADA , CONFORME DETALHES E ESPECIFICAÇÕES</v>
          </cell>
          <cell r="D2976" t="str">
            <v>U</v>
          </cell>
          <cell r="E2976">
            <v>174.74</v>
          </cell>
          <cell r="F2976" t="str">
            <v>ED-50907</v>
          </cell>
          <cell r="G2976"/>
        </row>
        <row r="2977">
          <cell r="A2977" t="str">
            <v>ED-50915</v>
          </cell>
          <cell r="B2977" t="str">
            <v>SEE-SER-160</v>
          </cell>
          <cell r="C2977" t="str">
            <v>PORTA METÁLICA 70 X 210 CM , INCLUINDO FECHADURA TIPO EXTERNA E FERRAGENS, CONFORME DETALHE PADRÃO ESCOLAR 4/98 VERSÃO 2005</v>
          </cell>
          <cell r="D2977" t="str">
            <v>U</v>
          </cell>
          <cell r="E2977">
            <v>427.04</v>
          </cell>
          <cell r="F2977" t="str">
            <v>ED-50915</v>
          </cell>
          <cell r="G2977"/>
        </row>
        <row r="2978">
          <cell r="A2978" t="str">
            <v>ED-50916</v>
          </cell>
          <cell r="B2978" t="str">
            <v>SEE-SER-165</v>
          </cell>
          <cell r="C2978" t="str">
            <v>PORTA METÁLICA 80 X 210 CM , INCLUINDO FECHADURA TIPO EXTERNA E FERRAGENS, CONFORME DETALHE PADRÃO ESCOLAR 4/98 VERSÃO 2005</v>
          </cell>
          <cell r="D2978" t="str">
            <v>U</v>
          </cell>
          <cell r="E2978">
            <v>488.05</v>
          </cell>
          <cell r="F2978" t="str">
            <v>ED-50916</v>
          </cell>
          <cell r="G2978"/>
        </row>
        <row r="2979">
          <cell r="A2979" t="str">
            <v>ED-50909</v>
          </cell>
          <cell r="B2979" t="str">
            <v>SEE-SER-120</v>
          </cell>
          <cell r="C2979" t="str">
            <v>PORTA 1,00 X 2,10 CM, CONFORME DETALHE DE PROJETO</v>
          </cell>
          <cell r="D2979" t="str">
            <v>U</v>
          </cell>
          <cell r="E2979">
            <v>610.07000000000005</v>
          </cell>
          <cell r="F2979" t="str">
            <v>ED-50909</v>
          </cell>
          <cell r="G2979"/>
        </row>
        <row r="2980">
          <cell r="A2980" t="str">
            <v>ED-50914</v>
          </cell>
          <cell r="B2980" t="str">
            <v>SEE-SER-155</v>
          </cell>
          <cell r="C2980" t="str">
            <v>PV - (165 X 90 CM) PORTA COMPLETA, 2 FOLHAS, ESTRUTURA EM CHAPA, MARCO EM CHAPA DOBRADA, ASSENTADA , CONFORME DETALHES E ESPECIFICAÇÕES</v>
          </cell>
          <cell r="D2980" t="str">
            <v>U</v>
          </cell>
          <cell r="E2980">
            <v>240.51</v>
          </cell>
          <cell r="F2980" t="str">
            <v>ED-50914</v>
          </cell>
          <cell r="G2980"/>
        </row>
        <row r="2981">
          <cell r="A2981" t="str">
            <v>ED-50908</v>
          </cell>
          <cell r="B2981" t="str">
            <v>SEE-SER-110</v>
          </cell>
          <cell r="C2981" t="str">
            <v>PV1 - PORTA DE ABRIR VENEZIANA CHAPA DE ABRIR, (CANTINA), 150 X 130 X 90 CM</v>
          </cell>
          <cell r="D2981" t="str">
            <v>U</v>
          </cell>
          <cell r="E2981">
            <v>488.49</v>
          </cell>
          <cell r="F2981" t="str">
            <v>ED-50908</v>
          </cell>
          <cell r="G2981"/>
        </row>
        <row r="2982">
          <cell r="A2982" t="str">
            <v>ED-50841</v>
          </cell>
          <cell r="B2982" t="str">
            <v>SEE-ESQ-010</v>
          </cell>
          <cell r="C2982" t="str">
            <v>P8 (83 CM X 60 CM) PORTINHOLA EM COMPENSADO PINTADO COM TRINCO, CONFORME DETALHE 33-D AGOSTO 2001 PROJETO PADRÃO DER-MG</v>
          </cell>
          <cell r="D2982" t="str">
            <v>M2</v>
          </cell>
          <cell r="E2982">
            <v>131.52000000000001</v>
          </cell>
          <cell r="F2982" t="str">
            <v>ED-50841</v>
          </cell>
          <cell r="G2982"/>
        </row>
        <row r="2983">
          <cell r="A2983" t="str">
            <v>37.03</v>
          </cell>
          <cell r="B2983">
            <v>9090</v>
          </cell>
          <cell r="C2983" t="str">
            <v>ELEMENTO PRÉ-MOLDADO</v>
          </cell>
          <cell r="D2983" t="str">
            <v/>
          </cell>
          <cell r="E2983"/>
          <cell r="F2983" t="str">
            <v>37.03</v>
          </cell>
          <cell r="G2983"/>
        </row>
        <row r="2984">
          <cell r="A2984" t="str">
            <v>ED-50835</v>
          </cell>
          <cell r="B2984" t="str">
            <v>SEE-ARM-020</v>
          </cell>
          <cell r="C2984" t="str">
            <v>ARMÁRIO PARA VASSOURAS - D.M.L.</v>
          </cell>
          <cell r="D2984" t="str">
            <v>U</v>
          </cell>
          <cell r="E2984">
            <v>164.4</v>
          </cell>
          <cell r="F2984" t="str">
            <v>ED-50835</v>
          </cell>
          <cell r="G2984"/>
        </row>
        <row r="2985">
          <cell r="A2985" t="str">
            <v>ED-50834</v>
          </cell>
          <cell r="B2985" t="str">
            <v>SEE-ARM-015</v>
          </cell>
          <cell r="C2985" t="str">
            <v>ARMÁRIO SOB BANCADA LABORATÓRIO (0,52X0,71X7,05)+(0,52X0,71X3,05) EM ESTRUTURA DE MADEIRA E PORTAS EM COMPENSADO 20 MM, REVESTIDO EM LAMINADO MELAMÍNICO NAS DUAS FACES, CONFORME DETALHES PROJETO PADRÃO DER-MG</v>
          </cell>
          <cell r="D2985" t="str">
            <v>CJ</v>
          </cell>
          <cell r="E2985">
            <v>821.6</v>
          </cell>
          <cell r="F2985" t="str">
            <v>ED-50834</v>
          </cell>
          <cell r="G2985"/>
        </row>
        <row r="2986">
          <cell r="A2986" t="str">
            <v>37.04</v>
          </cell>
          <cell r="B2986">
            <v>9091</v>
          </cell>
          <cell r="C2986" t="str">
            <v>ESTRUTURA DE CONCRETO</v>
          </cell>
          <cell r="D2986" t="str">
            <v/>
          </cell>
          <cell r="E2986"/>
          <cell r="F2986" t="str">
            <v>37.04</v>
          </cell>
          <cell r="G2986"/>
        </row>
        <row r="2987">
          <cell r="A2987" t="str">
            <v>ED-50859</v>
          </cell>
          <cell r="B2987" t="str">
            <v>SEE-FUN-005</v>
          </cell>
          <cell r="C2987" t="str">
            <v>BLOCO ARMADO EM CONCRETO 20 MPA, INCLUSIVE LASTRO 5 CM EM CONCRETO MAGRO 9 MPA, FORMAS LATERAIS E DESFORMA.</v>
          </cell>
          <cell r="D2987" t="str">
            <v>M3</v>
          </cell>
          <cell r="E2987">
            <v>3074.85</v>
          </cell>
          <cell r="F2987" t="str">
            <v>ED-50859</v>
          </cell>
          <cell r="G2987"/>
        </row>
        <row r="2988">
          <cell r="A2988" t="str">
            <v>ED-50860</v>
          </cell>
          <cell r="B2988" t="str">
            <v>SEE-FUN-010</v>
          </cell>
          <cell r="C2988" t="str">
            <v>CINTA ARMADA EM CONCRETO 20 MPA, INCLUSIVE LASTRO 5 CM EM CONCRETO MAGRO 9 MPA, FORMAS LATERAIS E DESFORMA.</v>
          </cell>
          <cell r="D2988" t="str">
            <v>M3</v>
          </cell>
          <cell r="E2988">
            <v>3074.85</v>
          </cell>
          <cell r="F2988" t="str">
            <v>ED-50860</v>
          </cell>
          <cell r="G2988"/>
        </row>
        <row r="2989">
          <cell r="A2989" t="str">
            <v>ED-50851</v>
          </cell>
          <cell r="B2989" t="str">
            <v>SEE-EST-050</v>
          </cell>
          <cell r="C2989" t="str">
            <v>CINTA DE CONCRETO ARMADO APARENTE (17X10CM), 20MPA, EM GUARDA-CORPO E PEITORIL, NAS CIRCULAÇÕES, INCLUSIVE FORMA E ARMAÇÃO</v>
          </cell>
          <cell r="D2989" t="str">
            <v>M3</v>
          </cell>
          <cell r="E2989">
            <v>1439.85</v>
          </cell>
          <cell r="F2989" t="str">
            <v>ED-50851</v>
          </cell>
          <cell r="G2989"/>
        </row>
        <row r="2990">
          <cell r="A2990" t="str">
            <v>ED-50844</v>
          </cell>
          <cell r="B2990" t="str">
            <v>SEE-EST-015</v>
          </cell>
          <cell r="C2990" t="str">
            <v>CINTA DE CONCRETO ARMADO (10 X 10 CM) 20 MPA, EM GUARDA- CORPO, INCLUSIVE FORMA E AÇO, NAS CIRCULAÇÕES</v>
          </cell>
          <cell r="D2990" t="str">
            <v>M3</v>
          </cell>
          <cell r="E2990">
            <v>1575.13</v>
          </cell>
          <cell r="F2990" t="str">
            <v>ED-50844</v>
          </cell>
          <cell r="G2990"/>
        </row>
        <row r="2991">
          <cell r="A2991" t="str">
            <v>ED-50846</v>
          </cell>
          <cell r="B2991" t="str">
            <v>SEE-EST-025</v>
          </cell>
          <cell r="C2991" t="str">
            <v>ESCADA DE CONCRETO 20 MPA, APARENTE, ESPELHO = 16,3 CM, ARMAÇÃO, FORMA PLASTIFICADA, ESCORAMENTO E DESFORMA</v>
          </cell>
          <cell r="D2991" t="str">
            <v>M3</v>
          </cell>
          <cell r="E2991">
            <v>2128.91</v>
          </cell>
          <cell r="F2991" t="str">
            <v>ED-50846</v>
          </cell>
          <cell r="G2991"/>
        </row>
        <row r="2992">
          <cell r="A2992" t="str">
            <v>ED-50852</v>
          </cell>
          <cell r="B2992" t="str">
            <v>SEE-EST-055</v>
          </cell>
          <cell r="C2992" t="str">
            <v>ESCADA SOBRE O SOLO DEGRAUS APROXIMADAMENTE 50 X 16,5 CM</v>
          </cell>
          <cell r="D2992" t="str">
            <v>M2</v>
          </cell>
          <cell r="E2992">
            <v>120.06</v>
          </cell>
          <cell r="F2992" t="str">
            <v>ED-50852</v>
          </cell>
          <cell r="G2992"/>
        </row>
        <row r="2993">
          <cell r="A2993" t="str">
            <v>ED-50847</v>
          </cell>
          <cell r="B2993" t="str">
            <v>SEE-EST-030</v>
          </cell>
          <cell r="C2993" t="str">
            <v>LAJE MACIÇA 15 CM DE CONCRETO 13,5 MPA COM ADITIVO IMPERMEABILIZANTE, ARMAÇÃO, FORMA , DESFORMA ( FUNDO CAIXA DÁGUA E COBERTURA)</v>
          </cell>
          <cell r="D2993" t="str">
            <v>M2</v>
          </cell>
          <cell r="E2993">
            <v>212.08</v>
          </cell>
          <cell r="F2993" t="str">
            <v>ED-50847</v>
          </cell>
          <cell r="G2993"/>
        </row>
        <row r="2994">
          <cell r="A2994" t="str">
            <v>ED-50848</v>
          </cell>
          <cell r="B2994" t="str">
            <v>SEE-EST-035</v>
          </cell>
          <cell r="C2994" t="str">
            <v>LAJE 10 CM MACIÇA DE CONCRETO 20 MPA, COM ARMAÇÃO, FORMA RESINADA, ESCORAMENTO E DESFORMA</v>
          </cell>
          <cell r="D2994" t="str">
            <v>M2</v>
          </cell>
          <cell r="E2994">
            <v>181.49</v>
          </cell>
          <cell r="F2994" t="str">
            <v>ED-50848</v>
          </cell>
          <cell r="G2994"/>
        </row>
        <row r="2995">
          <cell r="A2995" t="str">
            <v>ED-50849</v>
          </cell>
          <cell r="B2995" t="str">
            <v>SEE-EST-040</v>
          </cell>
          <cell r="C2995" t="str">
            <v>LAJE 8 CM MACIÇA DE CONCRETO 20MPA, COM ARMAÇÃO, FORMA RESINADA. ESCORAMENTO E DESFORMA</v>
          </cell>
          <cell r="D2995" t="str">
            <v>M2</v>
          </cell>
          <cell r="E2995">
            <v>155.16999999999999</v>
          </cell>
          <cell r="F2995" t="str">
            <v>ED-50849</v>
          </cell>
          <cell r="G2995"/>
        </row>
        <row r="2996">
          <cell r="A2996" t="str">
            <v>ED-50845</v>
          </cell>
          <cell r="B2996" t="str">
            <v>SEE-EST-020</v>
          </cell>
          <cell r="C2996" t="str">
            <v>PAREDE 15 CM CONCRETO 20 MPA COM ADITIVO IMPERMEABILIZANTE, ARMAÇÃO, FORMA, DESFORMA (PAREDE DA CAIXA DÁGUA)</v>
          </cell>
          <cell r="D2996" t="str">
            <v>M2</v>
          </cell>
          <cell r="E2996">
            <v>272.48</v>
          </cell>
          <cell r="F2996" t="str">
            <v>ED-50845</v>
          </cell>
          <cell r="G2996"/>
        </row>
        <row r="2997">
          <cell r="A2997" t="str">
            <v>ED-50842</v>
          </cell>
          <cell r="B2997" t="str">
            <v>SEE-EST-005</v>
          </cell>
          <cell r="C2997" t="str">
            <v>PILAR EM CONCRETO APARENTE 20 MPA, INCLUSIVE ARMAÇÃO, FORMA PLASTIFICADA E DESFORMA</v>
          </cell>
          <cell r="D2997" t="str">
            <v>M3</v>
          </cell>
          <cell r="E2997">
            <v>2498.6</v>
          </cell>
          <cell r="F2997" t="str">
            <v>ED-50842</v>
          </cell>
          <cell r="G2997"/>
        </row>
        <row r="2998">
          <cell r="A2998" t="str">
            <v>ED-50843</v>
          </cell>
          <cell r="B2998" t="str">
            <v>SEE-EST-010</v>
          </cell>
          <cell r="C2998" t="str">
            <v>PILARETE DE CONCRETO 17 X 20 CM CONCRETO 20 MPA, APARENTE NA FACE EXTERNA , INCLUSIVE FORMA E AÇO, EM GUARDA - CORPO NAS CIRCULAÇÕES</v>
          </cell>
          <cell r="D2998" t="str">
            <v>M3</v>
          </cell>
          <cell r="E2998">
            <v>2443.83</v>
          </cell>
          <cell r="F2998" t="str">
            <v>ED-50843</v>
          </cell>
          <cell r="G2998"/>
        </row>
        <row r="2999">
          <cell r="A2999" t="str">
            <v>ED-50850</v>
          </cell>
          <cell r="B2999" t="str">
            <v>SEE-EST-045</v>
          </cell>
          <cell r="C2999" t="str">
            <v>VIGA DE 0,21 A 0,35 M DE LARGURA EM CONCRETO 20MPA, APARENTE, ARMAÇÃO, FORMA PLASTIFICADA, ESCORAMENTO E DESFORMA</v>
          </cell>
          <cell r="D2999" t="str">
            <v>M3</v>
          </cell>
          <cell r="E2999">
            <v>1699.21</v>
          </cell>
          <cell r="F2999" t="str">
            <v>ED-50850</v>
          </cell>
          <cell r="G2999"/>
        </row>
        <row r="3000">
          <cell r="A3000" t="str">
            <v>37.05</v>
          </cell>
          <cell r="B3000">
            <v>9092</v>
          </cell>
          <cell r="C3000" t="str">
            <v>ESTRUTURA METÁLICA</v>
          </cell>
          <cell r="D3000" t="str">
            <v/>
          </cell>
          <cell r="E3000"/>
          <cell r="F3000" t="str">
            <v>37.05</v>
          </cell>
          <cell r="G3000"/>
        </row>
        <row r="3001">
          <cell r="A3001" t="str">
            <v>ED-50919</v>
          </cell>
          <cell r="B3001" t="str">
            <v>SEE-TEL-005</v>
          </cell>
          <cell r="C3001" t="str">
            <v>TF- (350 X 72 CM) TELA FIXA SOLDADA ENTRE PILARETES METÁLICOS DE SUSTENTAÇÃO DAS TERÇAS EM PERFIL CANTONEIRA E TELA CORRUGADA</v>
          </cell>
          <cell r="D3001" t="str">
            <v>U</v>
          </cell>
          <cell r="E3001">
            <v>231.1</v>
          </cell>
          <cell r="F3001" t="str">
            <v>ED-50919</v>
          </cell>
          <cell r="G3001"/>
        </row>
        <row r="3002">
          <cell r="A3002" t="str">
            <v>37.06</v>
          </cell>
          <cell r="B3002">
            <v>9093</v>
          </cell>
          <cell r="C3002" t="str">
            <v>FOSSA SÉPTICA</v>
          </cell>
          <cell r="D3002" t="str">
            <v/>
          </cell>
          <cell r="E3002"/>
          <cell r="F3002" t="str">
            <v>37.06</v>
          </cell>
          <cell r="G3002"/>
        </row>
        <row r="3003">
          <cell r="A3003" t="str">
            <v>ED-50854</v>
          </cell>
          <cell r="B3003" t="str">
            <v>SEE-FOS-005</v>
          </cell>
          <cell r="C3003" t="str">
            <v>FOSSA SÉPTICA TIPO A EM CONCRETO E ALVENARIA, CONFORME DETALHE 31 (PADRÃO PRÉDIOS ESCOLARES), INCLUSIVE POÇO ABSORVENTE E CAIXA, INCLUSIVE BOTA FORA DE MATERIAL ESCAVADO</v>
          </cell>
          <cell r="D3003" t="str">
            <v>U</v>
          </cell>
          <cell r="E3003">
            <v>12508.35</v>
          </cell>
          <cell r="F3003" t="str">
            <v>ED-50854</v>
          </cell>
          <cell r="G3003"/>
        </row>
        <row r="3004">
          <cell r="A3004" t="str">
            <v>ED-50855</v>
          </cell>
          <cell r="B3004" t="str">
            <v>SEE-FOS-010</v>
          </cell>
          <cell r="C3004" t="str">
            <v>FOSSA SÉPTICA TIPO B EM CONCRETO E ALVENARIA, CONFORME DETALHE 31 (PADRÃO PRÉDIOS ESCOLARES), INCLUSIVE POÇO ABSORVENTE E CAIXA, INCLUSIVE BOTA FORA DE MATERIAL ESCAVADO</v>
          </cell>
          <cell r="D3004" t="str">
            <v>U</v>
          </cell>
          <cell r="E3004">
            <v>15359.06</v>
          </cell>
          <cell r="F3004" t="str">
            <v>ED-50855</v>
          </cell>
          <cell r="G3004"/>
        </row>
        <row r="3005">
          <cell r="A3005" t="str">
            <v>ED-50856</v>
          </cell>
          <cell r="B3005" t="str">
            <v>SEE-FOS-015</v>
          </cell>
          <cell r="C3005" t="str">
            <v>FOSSA SÉPTICA TIPO C EM CONCRETO E ALVENARIA, CONFORME DETALHE 31 (PADRÃO PRÉDIOS ESCOLARES), INCLUSIVE POÇO ABSORVENTE E CAIXA, INCLUSIVE BOTA FORA DE MATERIAL ESCAVADO</v>
          </cell>
          <cell r="D3005" t="str">
            <v>U</v>
          </cell>
          <cell r="E3005">
            <v>16870.169999999998</v>
          </cell>
          <cell r="F3005" t="str">
            <v>ED-50856</v>
          </cell>
          <cell r="G3005"/>
        </row>
        <row r="3006">
          <cell r="A3006" t="str">
            <v>ED-50857</v>
          </cell>
          <cell r="B3006" t="str">
            <v>SEE-FOS-020</v>
          </cell>
          <cell r="C3006" t="str">
            <v>FOSSA SÉPTICA TIPO D EM CONCRETO E ALVENARIA, CONFORME DETALHE 31 (PADRÃO PRÉDIOS ESCOLARES), INCLUSIVE POÇO ABSORVENTE E CAIXA, INCLUSIVE BOTA FORA DE MATERIAL ESCAVADO</v>
          </cell>
          <cell r="D3006" t="str">
            <v>U</v>
          </cell>
          <cell r="E3006">
            <v>18435.759999999998</v>
          </cell>
          <cell r="F3006" t="str">
            <v>ED-50857</v>
          </cell>
          <cell r="G3006"/>
        </row>
        <row r="3007">
          <cell r="A3007" t="str">
            <v>ED-50858</v>
          </cell>
          <cell r="B3007" t="str">
            <v>SEE-FOS-025</v>
          </cell>
          <cell r="C3007" t="str">
            <v>FOSSA SÉPTICA TIPO E EM CONCRETO E ALVENARIA, CONFORME DETALHE 31 (PADRÃO PRÉDIOS ESCOLARES), INCLUSIVE POÇO ABSORVENTE E CAIXA, INCLUSIVE BOTA FORA DE MATERIAL ESCAVADO</v>
          </cell>
          <cell r="D3007" t="str">
            <v>U</v>
          </cell>
          <cell r="E3007">
            <v>19804.169999999998</v>
          </cell>
          <cell r="F3007" t="str">
            <v>ED-50858</v>
          </cell>
          <cell r="G3007"/>
        </row>
        <row r="3008">
          <cell r="A3008" t="str">
            <v>ED-50864</v>
          </cell>
          <cell r="B3008" t="str">
            <v>SEE-POÇ-005</v>
          </cell>
          <cell r="C3008" t="str">
            <v>POÇO ABSORVENTE DE D = 150 CM X 3 M, REVESTIDO EM ALVENARIA DE TIJOLO REQUEIMADO, FUNDO DE AREIA E BRITA E TAMPA EM LAJE ESP. = 8 CM, INCLUSIVE BOTA FORA DE MATERIAL ESCAVADO</v>
          </cell>
          <cell r="D3008" t="str">
            <v>U</v>
          </cell>
          <cell r="E3008">
            <v>3273.2</v>
          </cell>
          <cell r="F3008" t="str">
            <v>ED-50864</v>
          </cell>
          <cell r="G3008"/>
        </row>
        <row r="3009">
          <cell r="A3009" t="str">
            <v>37.07</v>
          </cell>
          <cell r="B3009">
            <v>9095</v>
          </cell>
          <cell r="C3009" t="str">
            <v>LAVATÓRIO E BANCADA</v>
          </cell>
          <cell r="D3009" t="str">
            <v/>
          </cell>
          <cell r="E3009"/>
          <cell r="F3009" t="str">
            <v>37.07</v>
          </cell>
          <cell r="G3009"/>
        </row>
        <row r="3010">
          <cell r="A3010" t="str">
            <v>ED-50838</v>
          </cell>
          <cell r="B3010" t="str">
            <v>SEE-BAN-005</v>
          </cell>
          <cell r="C3010" t="str">
            <v>BANCADA DE LABORATÓRIO COMPLETA, INCLUSIVE ARMÁRIO EM COMPENSADO 20 MM, COM PORTA REVESTIDA EM LAMINADO MELAMÍNICO BRANCO NAS DUAS FACES, H = 75 CM, PRATELEIRA REVESTIDA, BANCADA L = 60 CM E RODABANCADA DE GRANITO CINZA ANDORINHA,</v>
          </cell>
          <cell r="D3010" t="str">
            <v>CJ</v>
          </cell>
          <cell r="E3010">
            <v>4751.5200000000004</v>
          </cell>
          <cell r="F3010" t="str">
            <v>ED-50838</v>
          </cell>
          <cell r="G3010"/>
        </row>
        <row r="3011">
          <cell r="A3011" t="str">
            <v>37.08</v>
          </cell>
          <cell r="B3011">
            <v>9096</v>
          </cell>
          <cell r="C3011" t="str">
            <v>BEBEDOURO</v>
          </cell>
          <cell r="D3011" t="str">
            <v/>
          </cell>
          <cell r="E3011"/>
          <cell r="F3011" t="str">
            <v>37.08</v>
          </cell>
          <cell r="G3011"/>
        </row>
        <row r="3012">
          <cell r="A3012" t="str">
            <v>ED-15472</v>
          </cell>
          <cell r="B3012" t="str">
            <v>-</v>
          </cell>
          <cell r="C3012" t="str">
            <v>BEBEDOURO/LAVATÓRIO COLETIVO EM AÇO INOX AISI 304, APOIADO EM ALVENARIA COM REVESTIMENTO CERÂMICO, NAS DUAS FACES, INCLUSIVE VÁLVULA DE ESCOAMENTO DE METAL NA COR CROMADA, SIFÃO DE METAL TIPO COPO NA COR CROMADA, FORNECIMENTO E INSTALAÇÃO (PADRÃO ESCOLAR)</v>
          </cell>
          <cell r="D3012" t="str">
            <v>UN</v>
          </cell>
          <cell r="E3012">
            <v>2532.46</v>
          </cell>
          <cell r="F3012" t="str">
            <v>ED-15472</v>
          </cell>
          <cell r="G3012"/>
        </row>
        <row r="3013">
          <cell r="A3013" t="str">
            <v>37.09</v>
          </cell>
          <cell r="B3013">
            <v>9097</v>
          </cell>
          <cell r="C3013" t="str">
            <v>MOBILIÁRIO</v>
          </cell>
          <cell r="D3013" t="str">
            <v/>
          </cell>
          <cell r="E3013"/>
          <cell r="F3013" t="str">
            <v>37.09</v>
          </cell>
          <cell r="G3013"/>
        </row>
        <row r="3014">
          <cell r="A3014" t="str">
            <v>ED-50832</v>
          </cell>
          <cell r="B3014" t="str">
            <v>SEE-ARM-005</v>
          </cell>
          <cell r="C3014" t="str">
            <v>AC-ARMÁRIO (71 X 52 X 350 CM) EM MADEIRA MACIÇA, COM PORTAS E PUXADORES, SOB BANCADA DO LABORATORIO COM PRATELEIRA, REVESTIDO EM LAMINADO MELAMÍNICO</v>
          </cell>
          <cell r="D3014" t="str">
            <v>CJ</v>
          </cell>
          <cell r="E3014">
            <v>560.9</v>
          </cell>
          <cell r="F3014" t="str">
            <v>ED-50832</v>
          </cell>
          <cell r="G3014"/>
        </row>
        <row r="3015">
          <cell r="A3015" t="str">
            <v>ED-50837</v>
          </cell>
          <cell r="B3015" t="str">
            <v>SEE-ARQ-005</v>
          </cell>
          <cell r="C3015" t="str">
            <v>ARQUIBANCADA PADRÃO DE CONCRETO SEM SOLO, METRO DE CADA DEGRAU DE 90 X 40 CM, DESEMPENADO A FRESCO E DEGRAUS INTERMEDIÁRIO DE 10 EM 10 M (PARA MEDIÇÕES: MULTIPLICAR A EXTENSÃO PELO NÚMERO DE DEGRAUS) - (PADRÃO SEE)</v>
          </cell>
          <cell r="D3015" t="str">
            <v>M</v>
          </cell>
          <cell r="E3015">
            <v>51.41</v>
          </cell>
          <cell r="F3015" t="str">
            <v>ED-50837</v>
          </cell>
          <cell r="G3015"/>
        </row>
        <row r="3016">
          <cell r="A3016" t="str">
            <v>ED-50833</v>
          </cell>
          <cell r="B3016" t="str">
            <v>SEE-ARM-010</v>
          </cell>
          <cell r="C3016" t="str">
            <v>A1- ARMÁRIO COM PORTAS DE MADEIRA SOB BANCA, UM MÓDULO DE 80 X 110 CM, PRATELEIRA E MESA DE ARDOSIA POLIDA, E = 3 CM</v>
          </cell>
          <cell r="D3016" t="str">
            <v>CJ</v>
          </cell>
          <cell r="E3016">
            <v>435</v>
          </cell>
          <cell r="F3016" t="str">
            <v>ED-50833</v>
          </cell>
          <cell r="G3016"/>
        </row>
        <row r="3017">
          <cell r="A3017" t="str">
            <v>ED-50836</v>
          </cell>
          <cell r="B3017" t="str">
            <v>SEE-ARM-025</v>
          </cell>
          <cell r="C3017" t="str">
            <v>ESCANINHO</v>
          </cell>
          <cell r="D3017" t="str">
            <v>U</v>
          </cell>
          <cell r="E3017">
            <v>198</v>
          </cell>
          <cell r="F3017" t="str">
            <v>ED-50836</v>
          </cell>
          <cell r="G3017"/>
        </row>
        <row r="3018">
          <cell r="A3018" t="str">
            <v>ED-50863</v>
          </cell>
          <cell r="B3018" t="str">
            <v>SEE-MAN-005</v>
          </cell>
          <cell r="C3018" t="str">
            <v>MANTA DE BORRACHA DE 5 MM NATURAL/COMUM PARA BANCADA</v>
          </cell>
          <cell r="D3018" t="str">
            <v>M2</v>
          </cell>
          <cell r="E3018">
            <v>19.23</v>
          </cell>
          <cell r="F3018" t="str">
            <v>ED-50863</v>
          </cell>
          <cell r="G3018"/>
        </row>
        <row r="3019">
          <cell r="A3019" t="str">
            <v>37.10</v>
          </cell>
          <cell r="B3019">
            <v>9098</v>
          </cell>
          <cell r="C3019" t="str">
            <v>QUADRO ESCOLAR</v>
          </cell>
          <cell r="D3019" t="str">
            <v/>
          </cell>
          <cell r="E3019"/>
          <cell r="F3019" t="str">
            <v>37.10</v>
          </cell>
          <cell r="G3019"/>
        </row>
        <row r="3020">
          <cell r="A3020" t="str">
            <v>ED-50871</v>
          </cell>
          <cell r="B3020" t="str">
            <v>SEE-QUA-026</v>
          </cell>
          <cell r="C3020" t="str">
            <v>QUADRO DE AVISO COMPLETO, COM PORTA DE ACRÍLICO 50 X 80 X 8 CM</v>
          </cell>
          <cell r="D3020" t="str">
            <v>U</v>
          </cell>
          <cell r="E3020">
            <v>740.84</v>
          </cell>
          <cell r="F3020" t="str">
            <v>ED-50871</v>
          </cell>
          <cell r="G3020"/>
        </row>
        <row r="3021">
          <cell r="A3021" t="str">
            <v>ED-50870</v>
          </cell>
          <cell r="B3021" t="str">
            <v>SEE-QUA-025</v>
          </cell>
          <cell r="C3021" t="str">
            <v>QUADRO DE AVISO COMPLETO, COM PORTA DE VIDRO 50 X 80 X 8 CM</v>
          </cell>
          <cell r="D3021" t="str">
            <v>U</v>
          </cell>
          <cell r="E3021">
            <v>640.84</v>
          </cell>
          <cell r="F3021" t="str">
            <v>ED-50870</v>
          </cell>
          <cell r="G3021"/>
        </row>
        <row r="3022">
          <cell r="A3022" t="str">
            <v>ED-50872</v>
          </cell>
          <cell r="B3022" t="str">
            <v>SEE-QUA-030</v>
          </cell>
          <cell r="C3022" t="str">
            <v>QUADRO DE AVISOS 80 X 40 CM, COMPLETO, COLOCADO</v>
          </cell>
          <cell r="D3022" t="str">
            <v>U</v>
          </cell>
          <cell r="E3022">
            <v>540.84</v>
          </cell>
          <cell r="F3022" t="str">
            <v>ED-50872</v>
          </cell>
          <cell r="G3022"/>
        </row>
        <row r="3023">
          <cell r="A3023" t="str">
            <v>ED-50874</v>
          </cell>
          <cell r="B3023" t="str">
            <v>SEE-QUA-036</v>
          </cell>
          <cell r="C3023" t="str">
            <v>QUADRO DE CHAVE DE MADEIRA 70 GANCHOS - PORTA COM ACRÍLICO, 40 X 60 CM</v>
          </cell>
          <cell r="D3023" t="str">
            <v>U</v>
          </cell>
          <cell r="E3023">
            <v>640.84</v>
          </cell>
          <cell r="F3023" t="str">
            <v>ED-50874</v>
          </cell>
          <cell r="G3023"/>
        </row>
        <row r="3024">
          <cell r="A3024" t="str">
            <v>ED-50873</v>
          </cell>
          <cell r="B3024" t="str">
            <v>SEE-QUA-035</v>
          </cell>
          <cell r="C3024" t="str">
            <v>QUADRO DE CHAVE DE MADEIRA 70 GANCHOS - PORTA COM VIDRO, 40 X 60 CM</v>
          </cell>
          <cell r="D3024" t="str">
            <v>U</v>
          </cell>
          <cell r="E3024">
            <v>540.84</v>
          </cell>
          <cell r="F3024" t="str">
            <v>ED-50873</v>
          </cell>
          <cell r="G3024"/>
        </row>
        <row r="3025">
          <cell r="A3025" t="str">
            <v>ED-50875</v>
          </cell>
          <cell r="B3025" t="str">
            <v>SEE-QUA-040</v>
          </cell>
          <cell r="C3025" t="str">
            <v>QUADRO DE CHAVES 50 X 46 CM</v>
          </cell>
          <cell r="D3025" t="str">
            <v>U</v>
          </cell>
          <cell r="E3025">
            <v>540.84</v>
          </cell>
          <cell r="F3025" t="str">
            <v>ED-50875</v>
          </cell>
          <cell r="G3025"/>
        </row>
        <row r="3026">
          <cell r="A3026" t="str">
            <v>ED-50910</v>
          </cell>
          <cell r="B3026" t="str">
            <v>SEE-SER-125</v>
          </cell>
          <cell r="C3026" t="str">
            <v>QUADRO METÁLICO 2,00 X 0,60 M EM TELA METÁLICA 1", FIO # 10</v>
          </cell>
          <cell r="D3026" t="str">
            <v>U</v>
          </cell>
          <cell r="E3026">
            <v>296.67</v>
          </cell>
          <cell r="F3026" t="str">
            <v>ED-50910</v>
          </cell>
          <cell r="G3026"/>
        </row>
        <row r="3027">
          <cell r="A3027" t="str">
            <v>ED-50865</v>
          </cell>
          <cell r="B3027" t="str">
            <v>SEE-QUA-005</v>
          </cell>
          <cell r="C3027" t="str">
            <v>QUADRO PARA GIZ DE LAMINADO MELAMÍNICO COLOCADO 308 X 125 CM COM PORTA GIZ E MOLDURA, COM DOIS QUADROS PARA CARTAZES DE 127 X 125 CM</v>
          </cell>
          <cell r="D3027" t="str">
            <v>U</v>
          </cell>
          <cell r="E3027">
            <v>2182.5300000000002</v>
          </cell>
          <cell r="F3027" t="str">
            <v>ED-50865</v>
          </cell>
          <cell r="G3027"/>
        </row>
        <row r="3028">
          <cell r="A3028" t="str">
            <v>ED-50866</v>
          </cell>
          <cell r="B3028" t="str">
            <v>SEE-QUA-010</v>
          </cell>
          <cell r="C3028" t="str">
            <v>QUADRO PARA GIZ E CARTAZES - MOLDURA EM ALUMÍNIO</v>
          </cell>
          <cell r="D3028" t="str">
            <v>U</v>
          </cell>
          <cell r="E3028">
            <v>1561.69</v>
          </cell>
          <cell r="F3028" t="str">
            <v>ED-50866</v>
          </cell>
          <cell r="G3028"/>
        </row>
        <row r="3029">
          <cell r="A3029" t="str">
            <v>ED-50868</v>
          </cell>
          <cell r="B3029" t="str">
            <v>SEE-QUA-016</v>
          </cell>
          <cell r="C3029" t="str">
            <v>QUADRO PARA GIZ E CARTAZES, 310 X 131 CM - MOLDURA EM MADEIRA</v>
          </cell>
          <cell r="D3029" t="str">
            <v>U</v>
          </cell>
          <cell r="E3029">
            <v>1161.69</v>
          </cell>
          <cell r="F3029" t="str">
            <v>ED-50868</v>
          </cell>
          <cell r="G3029"/>
        </row>
        <row r="3030">
          <cell r="A3030" t="str">
            <v>ED-50867</v>
          </cell>
          <cell r="B3030" t="str">
            <v>SEE-QUA-015</v>
          </cell>
          <cell r="C3030" t="str">
            <v>QUADRO PARA GIZ E CARTAZES, 557 X 126 CM - MOLDURA EM MADEIRA</v>
          </cell>
          <cell r="D3030" t="str">
            <v>U</v>
          </cell>
          <cell r="E3030">
            <v>1761.69</v>
          </cell>
          <cell r="F3030" t="str">
            <v>ED-50867</v>
          </cell>
          <cell r="G3030"/>
        </row>
        <row r="3031">
          <cell r="A3031" t="str">
            <v>ED-50869</v>
          </cell>
          <cell r="B3031" t="str">
            <v>SEE-QUA-020</v>
          </cell>
          <cell r="C3031" t="str">
            <v>QUADRO PARA PINCEL ATÔMICO, EM CHAPA RESINADA (310 X 131 CM), COMPLETO</v>
          </cell>
          <cell r="D3031" t="str">
            <v>U</v>
          </cell>
          <cell r="E3031">
            <v>1161.69</v>
          </cell>
          <cell r="F3031" t="str">
            <v>ED-50869</v>
          </cell>
          <cell r="G3031"/>
        </row>
        <row r="3032">
          <cell r="A3032" t="str">
            <v>37.11</v>
          </cell>
          <cell r="B3032">
            <v>9099</v>
          </cell>
          <cell r="C3032" t="str">
            <v>RÉGUA E BARRAMENTO DE MADEIRA</v>
          </cell>
          <cell r="D3032" t="str">
            <v/>
          </cell>
          <cell r="E3032"/>
          <cell r="F3032" t="str">
            <v>37.11</v>
          </cell>
          <cell r="G3032"/>
        </row>
        <row r="3033">
          <cell r="A3033" t="str">
            <v>ED-50839</v>
          </cell>
          <cell r="B3033" t="str">
            <v>SEE-BAR-005</v>
          </cell>
          <cell r="C3033" t="str">
            <v>BARRAMENTO DE MADEIRA IPÊ PARA SALA DE AULA, L = 7 CM</v>
          </cell>
          <cell r="D3033" t="str">
            <v>M</v>
          </cell>
          <cell r="E3033">
            <v>15.79</v>
          </cell>
          <cell r="F3033" t="str">
            <v>ED-50839</v>
          </cell>
          <cell r="G3033"/>
        </row>
        <row r="3034">
          <cell r="A3034" t="str">
            <v>ED-50876</v>
          </cell>
          <cell r="B3034" t="str">
            <v>SEE-REG-005</v>
          </cell>
          <cell r="C3034" t="str">
            <v>RÉGUA DE 10 X 1,7 CM (PEROBA ROSA) CANTO BOLEADO</v>
          </cell>
          <cell r="D3034" t="str">
            <v>M</v>
          </cell>
          <cell r="E3034">
            <v>21.99</v>
          </cell>
          <cell r="F3034" t="str">
            <v>ED-50876</v>
          </cell>
          <cell r="G3034"/>
        </row>
        <row r="3035">
          <cell r="A3035" t="str">
            <v>38.</v>
          </cell>
          <cell r="B3035">
            <v>8699</v>
          </cell>
          <cell r="C3035" t="str">
            <v>PROJETO PADRÃO PENITENCIÁRIA</v>
          </cell>
          <cell r="D3035" t="str">
            <v/>
          </cell>
          <cell r="E3035"/>
          <cell r="F3035" t="str">
            <v>38.</v>
          </cell>
          <cell r="G3035"/>
        </row>
        <row r="3036">
          <cell r="A3036" t="str">
            <v>38.01</v>
          </cell>
          <cell r="B3036">
            <v>9100</v>
          </cell>
          <cell r="C3036" t="str">
            <v>ALAMBRADO E MURO</v>
          </cell>
          <cell r="D3036" t="str">
            <v/>
          </cell>
          <cell r="E3036"/>
          <cell r="F3036" t="str">
            <v>38.01</v>
          </cell>
          <cell r="G3036"/>
        </row>
        <row r="3037">
          <cell r="A3037" t="str">
            <v>ED-50787</v>
          </cell>
          <cell r="B3037" t="str">
            <v>SEDS-ALA-005</v>
          </cell>
          <cell r="C3037" t="str">
            <v>ALAMBRADO PARA PENITENCIÁRIAS, COM TELA DE ARAME GALVANIZADO FIO 10 # 2" FIXADA EM QUADROS DE TUBOS AÇO GALVANIZADO D = 3", COM ESTICADOR D = 2", H = 4,0 M, CONFORME DETALHE 24 SEDS (INCLUSIVE FUNDAÇÃO) - PADRÃO PENITENCIÁRIA</v>
          </cell>
          <cell r="D3037" t="str">
            <v>M</v>
          </cell>
          <cell r="E3037">
            <v>447.41</v>
          </cell>
          <cell r="F3037" t="str">
            <v>ED-50787</v>
          </cell>
          <cell r="G3037"/>
        </row>
        <row r="3038">
          <cell r="A3038" t="str">
            <v>ED-50818</v>
          </cell>
          <cell r="B3038" t="str">
            <v>SEDS-MUR-005</v>
          </cell>
          <cell r="C3038" t="str">
            <v>MURO DE SEGURANÇA EM BLOCO DE CONCRETO REVESTIDO E PINTADO COM TINTA ACRÍLICA E = 20 CM, H = 5,15 M, EXCLUSIVE FUNDAÇÃO (ESTACA E BLOCOS) - DET SEDS 23</v>
          </cell>
          <cell r="D3038" t="str">
            <v>M</v>
          </cell>
          <cell r="E3038">
            <v>1589.73</v>
          </cell>
          <cell r="F3038" t="str">
            <v>ED-50818</v>
          </cell>
          <cell r="G3038"/>
        </row>
        <row r="3039">
          <cell r="A3039" t="str">
            <v>38.02</v>
          </cell>
          <cell r="B3039">
            <v>9101</v>
          </cell>
          <cell r="C3039" t="str">
            <v>ESQUADRIA</v>
          </cell>
          <cell r="D3039" t="str">
            <v/>
          </cell>
          <cell r="E3039"/>
          <cell r="F3039" t="str">
            <v>38.02</v>
          </cell>
          <cell r="G3039"/>
        </row>
        <row r="3040">
          <cell r="A3040" t="str">
            <v>ED-50788</v>
          </cell>
          <cell r="B3040" t="str">
            <v>SEDS-ANT-005</v>
          </cell>
          <cell r="C3040" t="str">
            <v>ANTEPARO METÁLICO PARA SETEIRAS DAS ALAS H = 50 CM - PADRÃO SEDS</v>
          </cell>
          <cell r="D3040" t="str">
            <v>U</v>
          </cell>
          <cell r="E3040">
            <v>140.9</v>
          </cell>
          <cell r="F3040" t="str">
            <v>ED-50788</v>
          </cell>
          <cell r="G3040"/>
        </row>
        <row r="3041">
          <cell r="A3041" t="str">
            <v>ED-50809</v>
          </cell>
          <cell r="B3041" t="str">
            <v>SEDS-ESQ-080</v>
          </cell>
          <cell r="C3041" t="str">
            <v>ESQUADRIA METÁLICA PARA PASSA DOCUMENTOS - PADRÃO SEDS</v>
          </cell>
          <cell r="D3041" t="str">
            <v>U</v>
          </cell>
          <cell r="E3041">
            <v>431.42</v>
          </cell>
          <cell r="F3041" t="str">
            <v>ED-50809</v>
          </cell>
          <cell r="G3041"/>
        </row>
        <row r="3042">
          <cell r="A3042" t="str">
            <v>ED-50811</v>
          </cell>
          <cell r="B3042" t="str">
            <v>SEDS-ESQ-090</v>
          </cell>
          <cell r="C3042" t="str">
            <v>GRADE FIXA E PORTA DE ABRIR COM GRADE E CHAPA E TRANCA DE SEGURANÇA</v>
          </cell>
          <cell r="D3042" t="str">
            <v>M2</v>
          </cell>
          <cell r="E3042">
            <v>803.68</v>
          </cell>
          <cell r="F3042" t="str">
            <v>ED-50811</v>
          </cell>
          <cell r="G3042"/>
        </row>
        <row r="3043">
          <cell r="A3043" t="str">
            <v>ED-50798</v>
          </cell>
          <cell r="B3043" t="str">
            <v>SEDS-ESQ-025</v>
          </cell>
          <cell r="C3043" t="str">
            <v>JANELA BASCULANTE METÁLICA EM QUADRO CANTONEIRA 3/4"X 3/4" X 1/8" COM TELA MOSQUITEIRO - PADRÃO SEDS</v>
          </cell>
          <cell r="D3043" t="str">
            <v>M2</v>
          </cell>
          <cell r="E3043">
            <v>495.16</v>
          </cell>
          <cell r="F3043" t="str">
            <v>ED-50798</v>
          </cell>
          <cell r="G3043"/>
        </row>
        <row r="3044">
          <cell r="A3044" t="str">
            <v>ED-50799</v>
          </cell>
          <cell r="B3044" t="str">
            <v>SEDS-ESQ-030</v>
          </cell>
          <cell r="C3044" t="str">
            <v>JANELA DE FERRO - PADRÃO SEDS</v>
          </cell>
          <cell r="D3044" t="str">
            <v>M2</v>
          </cell>
          <cell r="E3044">
            <v>400.32</v>
          </cell>
          <cell r="F3044" t="str">
            <v>ED-50799</v>
          </cell>
          <cell r="G3044"/>
        </row>
        <row r="3045">
          <cell r="A3045" t="str">
            <v>ED-50797</v>
          </cell>
          <cell r="B3045" t="str">
            <v>SEDS-ESQ-020</v>
          </cell>
          <cell r="C3045" t="str">
            <v>JANELA DE FERRO E METALON COM CHAPA E GRADE - PADRÃO SEDS</v>
          </cell>
          <cell r="D3045" t="str">
            <v>M2</v>
          </cell>
          <cell r="E3045">
            <v>560.16</v>
          </cell>
          <cell r="F3045" t="str">
            <v>ED-50797</v>
          </cell>
          <cell r="G3045"/>
        </row>
        <row r="3046">
          <cell r="A3046" t="str">
            <v>ED-50805</v>
          </cell>
          <cell r="B3046" t="str">
            <v>SEDS-ESQ-060</v>
          </cell>
          <cell r="C3046" t="str">
            <v>JANELA EM GRADE - PADRÃO SEDS</v>
          </cell>
          <cell r="D3046" t="str">
            <v>M2</v>
          </cell>
          <cell r="E3046">
            <v>375.16</v>
          </cell>
          <cell r="F3046" t="str">
            <v>ED-50805</v>
          </cell>
          <cell r="G3046"/>
        </row>
        <row r="3047">
          <cell r="A3047" t="str">
            <v>ED-50806</v>
          </cell>
          <cell r="B3047" t="str">
            <v>SEDS-ESQ-065</v>
          </cell>
          <cell r="C3047" t="str">
            <v>JANELA EM GRADE DE FERRO EM BARRAS TRANSVERSAIS DE FERRO CHATO SAE 1045 2" X 5/16" - PADRÃO SEDS</v>
          </cell>
          <cell r="D3047" t="str">
            <v>M2</v>
          </cell>
          <cell r="E3047">
            <v>335.16</v>
          </cell>
          <cell r="F3047" t="str">
            <v>ED-50806</v>
          </cell>
          <cell r="G3047"/>
        </row>
        <row r="3048">
          <cell r="A3048" t="str">
            <v>ED-50795</v>
          </cell>
          <cell r="B3048" t="str">
            <v>SEDS-ESQ-010</v>
          </cell>
          <cell r="C3048" t="str">
            <v>JANELA EM GRADE E TELA - PADRÃO SEDS</v>
          </cell>
          <cell r="D3048" t="str">
            <v>M2</v>
          </cell>
          <cell r="E3048">
            <v>345.16</v>
          </cell>
          <cell r="F3048" t="str">
            <v>ED-50795</v>
          </cell>
          <cell r="G3048"/>
        </row>
        <row r="3049">
          <cell r="A3049" t="str">
            <v>ED-50801</v>
          </cell>
          <cell r="B3049" t="str">
            <v>SEDS-ESQ-040</v>
          </cell>
          <cell r="C3049" t="str">
            <v>JANELA FIXA EM CHAPA - PADRÃO SEDS</v>
          </cell>
          <cell r="D3049" t="str">
            <v>M2</v>
          </cell>
          <cell r="E3049">
            <v>345.16</v>
          </cell>
          <cell r="F3049" t="str">
            <v>ED-50801</v>
          </cell>
          <cell r="G3049"/>
        </row>
        <row r="3050">
          <cell r="A3050" t="str">
            <v>ED-50810</v>
          </cell>
          <cell r="B3050" t="str">
            <v>SEDS-ESQ-085</v>
          </cell>
          <cell r="C3050" t="str">
            <v>JANELA TIPO VENEZIANA EM CHAPA 14 - PADRÃO SEDS</v>
          </cell>
          <cell r="D3050" t="str">
            <v>M2</v>
          </cell>
          <cell r="E3050">
            <v>501.73</v>
          </cell>
          <cell r="F3050" t="str">
            <v>ED-50810</v>
          </cell>
          <cell r="G3050"/>
        </row>
        <row r="3051">
          <cell r="A3051" t="str">
            <v>ED-50800</v>
          </cell>
          <cell r="B3051" t="str">
            <v>SEDS-ESQ-035</v>
          </cell>
          <cell r="C3051" t="str">
            <v>JANELA VENEZIANA FIXA EM CHAPA 14 - PADRÃO SEDS</v>
          </cell>
          <cell r="D3051" t="str">
            <v>M2</v>
          </cell>
          <cell r="E3051">
            <v>501.73</v>
          </cell>
          <cell r="F3051" t="str">
            <v>ED-50800</v>
          </cell>
          <cell r="G3051"/>
        </row>
        <row r="3052">
          <cell r="A3052" t="str">
            <v>ED-50802</v>
          </cell>
          <cell r="B3052" t="str">
            <v>SEDS-ESQ-045</v>
          </cell>
          <cell r="C3052" t="str">
            <v>PORTA DE ABRIR EM BARRAS TRANSVERSAIS DE FERRO CHATO SAE 1045 2" X 5/16" REVESTIDA EM CHAPA 14 SAE 1020 - PADRÃO SEDS</v>
          </cell>
          <cell r="D3052" t="str">
            <v>M2</v>
          </cell>
          <cell r="E3052">
            <v>915.16</v>
          </cell>
          <cell r="F3052" t="str">
            <v>ED-50802</v>
          </cell>
          <cell r="G3052"/>
        </row>
        <row r="3053">
          <cell r="A3053" t="str">
            <v>ED-50803</v>
          </cell>
          <cell r="B3053" t="str">
            <v>SEDS-ESQ-050</v>
          </cell>
          <cell r="C3053" t="str">
            <v>PORTA DE ABRIR EM FERRO E TELA FIO 6 - PADRÃO SEDS</v>
          </cell>
          <cell r="D3053" t="str">
            <v>M2</v>
          </cell>
          <cell r="E3053">
            <v>265.16000000000003</v>
          </cell>
          <cell r="F3053" t="str">
            <v>ED-50803</v>
          </cell>
          <cell r="G3053"/>
        </row>
        <row r="3054">
          <cell r="A3054" t="str">
            <v>ED-50807</v>
          </cell>
          <cell r="B3054" t="str">
            <v>SEDS-ESQ-070</v>
          </cell>
          <cell r="C3054" t="str">
            <v>PORTA DE ABRIR EM GRADE - PADRÃO SEDS</v>
          </cell>
          <cell r="D3054" t="str">
            <v>M2</v>
          </cell>
          <cell r="E3054">
            <v>595.16</v>
          </cell>
          <cell r="F3054" t="str">
            <v>ED-50807</v>
          </cell>
          <cell r="G3054"/>
        </row>
        <row r="3055">
          <cell r="A3055" t="str">
            <v>ED-50808</v>
          </cell>
          <cell r="B3055" t="str">
            <v>SEDS-ESQ-075</v>
          </cell>
          <cell r="C3055" t="str">
            <v>PORTA DE ABRIR EM GRADE E TELA - PADRÃO SEDS</v>
          </cell>
          <cell r="D3055" t="str">
            <v>M2</v>
          </cell>
          <cell r="E3055">
            <v>765.16</v>
          </cell>
          <cell r="F3055" t="str">
            <v>ED-50808</v>
          </cell>
          <cell r="G3055"/>
        </row>
        <row r="3056">
          <cell r="A3056" t="str">
            <v>ED-50794</v>
          </cell>
          <cell r="B3056" t="str">
            <v>SEDS-ESQ-005</v>
          </cell>
          <cell r="C3056" t="str">
            <v>PORTA DE ABRIR, 01 FOLHA, EM CHAPA 14 SAE 1020 - PADRÃO SEDS</v>
          </cell>
          <cell r="D3056" t="str">
            <v>M2</v>
          </cell>
          <cell r="E3056">
            <v>565.16</v>
          </cell>
          <cell r="F3056" t="str">
            <v>ED-50794</v>
          </cell>
          <cell r="G3056"/>
        </row>
        <row r="3057">
          <cell r="A3057" t="str">
            <v>ED-50796</v>
          </cell>
          <cell r="B3057" t="str">
            <v>SEDS-ESQ-015</v>
          </cell>
          <cell r="C3057" t="str">
            <v>PORTA DE ABRIR, 02 FOLHAS, EM CHAPA 14 SAE 1020 - PADRÃO SEDS</v>
          </cell>
          <cell r="D3057" t="str">
            <v>M2</v>
          </cell>
          <cell r="E3057">
            <v>565.16</v>
          </cell>
          <cell r="F3057" t="str">
            <v>ED-50796</v>
          </cell>
          <cell r="G3057"/>
        </row>
        <row r="3058">
          <cell r="A3058" t="str">
            <v>ED-50804</v>
          </cell>
          <cell r="B3058" t="str">
            <v>SEDS-ESQ-055</v>
          </cell>
          <cell r="C3058" t="str">
            <v>PORTA EM TELA ONDULADA ARTÍSTICA MALHA 30 X 30 CM, FIO 10 - PADRÃO SEDS</v>
          </cell>
          <cell r="D3058" t="str">
            <v>M2</v>
          </cell>
          <cell r="E3058">
            <v>365.16</v>
          </cell>
          <cell r="F3058" t="str">
            <v>ED-50804</v>
          </cell>
          <cell r="G3058"/>
        </row>
        <row r="3059">
          <cell r="A3059" t="str">
            <v>ED-50821</v>
          </cell>
          <cell r="B3059" t="str">
            <v>SEDS-SET-005</v>
          </cell>
          <cell r="C3059" t="str">
            <v>S1- SETEIRA EM CHAPA 95 X 12 CM - PADRÃO SEDS</v>
          </cell>
          <cell r="D3059" t="str">
            <v>U</v>
          </cell>
          <cell r="E3059">
            <v>187.18</v>
          </cell>
          <cell r="F3059" t="str">
            <v>ED-50821</v>
          </cell>
          <cell r="G3059"/>
        </row>
        <row r="3060">
          <cell r="A3060" t="str">
            <v>ED-50822</v>
          </cell>
          <cell r="B3060" t="str">
            <v>SEDS-SET-010</v>
          </cell>
          <cell r="C3060" t="str">
            <v>S2 - SETEIRA EM CHAPA 115 X 12 CM - PADRÀO SEDS</v>
          </cell>
          <cell r="D3060" t="str">
            <v>U</v>
          </cell>
          <cell r="E3060">
            <v>265.87</v>
          </cell>
          <cell r="F3060" t="str">
            <v>ED-50822</v>
          </cell>
          <cell r="G3060"/>
        </row>
        <row r="3061">
          <cell r="A3061" t="str">
            <v>ED-50823</v>
          </cell>
          <cell r="B3061" t="str">
            <v>SEDS-SET-015</v>
          </cell>
          <cell r="C3061" t="str">
            <v>S3 - JANELA DE GRADE DE SETEIRA FIXA 80 X 12 CM - PADRÃO SEDS</v>
          </cell>
          <cell r="D3061" t="str">
            <v>U</v>
          </cell>
          <cell r="E3061">
            <v>179.08</v>
          </cell>
          <cell r="F3061" t="str">
            <v>ED-50823</v>
          </cell>
          <cell r="G3061"/>
        </row>
        <row r="3062">
          <cell r="A3062" t="str">
            <v>38.03</v>
          </cell>
          <cell r="B3062">
            <v>9102</v>
          </cell>
          <cell r="C3062" t="str">
            <v>CORRIMÃO E GUARDA CORPO</v>
          </cell>
          <cell r="D3062" t="str">
            <v/>
          </cell>
          <cell r="E3062"/>
          <cell r="F3062" t="str">
            <v>38.03</v>
          </cell>
          <cell r="G3062"/>
        </row>
        <row r="3063">
          <cell r="A3063" t="str">
            <v>ED-50792</v>
          </cell>
          <cell r="B3063" t="str">
            <v>SEDS-COR-005</v>
          </cell>
          <cell r="C3063" t="str">
            <v>GUARDA-CORPO - PADRÃO SEDS</v>
          </cell>
          <cell r="D3063" t="str">
            <v>M</v>
          </cell>
          <cell r="E3063">
            <v>307.8</v>
          </cell>
          <cell r="F3063" t="str">
            <v>ED-50792</v>
          </cell>
          <cell r="G3063"/>
        </row>
        <row r="3064">
          <cell r="A3064" t="str">
            <v>38.04</v>
          </cell>
          <cell r="B3064">
            <v>9103</v>
          </cell>
          <cell r="C3064" t="str">
            <v>ELEMENTO PRÉ-MOLDADO</v>
          </cell>
          <cell r="D3064" t="str">
            <v/>
          </cell>
          <cell r="E3064"/>
          <cell r="F3064" t="str">
            <v>38.04</v>
          </cell>
          <cell r="G3064"/>
        </row>
        <row r="3065">
          <cell r="A3065" t="str">
            <v>ED-50789</v>
          </cell>
          <cell r="B3065" t="str">
            <v>SEDS-BEL-005</v>
          </cell>
          <cell r="C3065" t="str">
            <v>BELICHE SIMPLES, EXCETO ESCADA - PADRÃO SEDS</v>
          </cell>
          <cell r="D3065" t="str">
            <v>U</v>
          </cell>
          <cell r="E3065">
            <v>2142.63</v>
          </cell>
          <cell r="F3065" t="str">
            <v>ED-50789</v>
          </cell>
          <cell r="G3065"/>
        </row>
        <row r="3066">
          <cell r="A3066" t="str">
            <v>ED-50790</v>
          </cell>
          <cell r="B3066" t="str">
            <v>SEDS-CAM-005</v>
          </cell>
          <cell r="C3066" t="str">
            <v>CAMA INDIVIDUAL - D5-A - PADRÃO SEDS</v>
          </cell>
          <cell r="D3066" t="str">
            <v>U</v>
          </cell>
          <cell r="E3066">
            <v>783.68</v>
          </cell>
          <cell r="F3066" t="str">
            <v>ED-50790</v>
          </cell>
          <cell r="G3066"/>
        </row>
        <row r="3067">
          <cell r="A3067" t="str">
            <v>ED-50793</v>
          </cell>
          <cell r="B3067" t="str">
            <v>SEDS-ESC-005</v>
          </cell>
          <cell r="C3067" t="str">
            <v>ESCADA PARA BELICHE - PADRÃO SEDS</v>
          </cell>
          <cell r="D3067" t="str">
            <v>U</v>
          </cell>
          <cell r="E3067">
            <v>207.5</v>
          </cell>
          <cell r="F3067" t="str">
            <v>ED-50793</v>
          </cell>
          <cell r="G3067"/>
        </row>
        <row r="3068">
          <cell r="A3068" t="str">
            <v>ED-50817</v>
          </cell>
          <cell r="B3068" t="str">
            <v>SEDS-MES-010</v>
          </cell>
          <cell r="C3068" t="str">
            <v>MESA DE CABECEIRA EM CONCRETO, EXCETO BANCO DE CONCRETO E PINTURA - D6-A - PADRÃO SEDS</v>
          </cell>
          <cell r="D3068" t="str">
            <v>M</v>
          </cell>
          <cell r="E3068">
            <v>108.64</v>
          </cell>
          <cell r="F3068" t="str">
            <v>ED-50817</v>
          </cell>
          <cell r="G3068"/>
        </row>
        <row r="3069">
          <cell r="A3069" t="str">
            <v>ED-50816</v>
          </cell>
          <cell r="B3069" t="str">
            <v>SEDS-MES-005</v>
          </cell>
          <cell r="C3069" t="str">
            <v>MESA DE CABECEIRA EM CONCRETO, EXCETO PINTURA - D6 - PADRÃO SEDS</v>
          </cell>
          <cell r="D3069" t="str">
            <v>M</v>
          </cell>
          <cell r="E3069">
            <v>291.35000000000002</v>
          </cell>
          <cell r="F3069" t="str">
            <v>ED-50816</v>
          </cell>
          <cell r="G3069"/>
        </row>
        <row r="3070">
          <cell r="A3070" t="str">
            <v>ED-50819</v>
          </cell>
          <cell r="B3070" t="str">
            <v>SEDS-PRA-005</v>
          </cell>
          <cell r="C3070" t="str">
            <v>PRATELEIRA DE CONCRETO, ACABAMENTO NATADO VERDE L = 40 CM - PADRÃO SEDS</v>
          </cell>
          <cell r="D3070" t="str">
            <v>M</v>
          </cell>
          <cell r="E3070">
            <v>176.27</v>
          </cell>
          <cell r="F3070" t="str">
            <v>ED-50819</v>
          </cell>
          <cell r="G3070"/>
        </row>
        <row r="3071">
          <cell r="A3071" t="str">
            <v>ED-50820</v>
          </cell>
          <cell r="B3071" t="str">
            <v>SEDS-PRA-010</v>
          </cell>
          <cell r="C3071" t="str">
            <v>PRATELEIRA DE CONCRETO COM DRAMIX, L = 40 CM COM APOIO EM METALON</v>
          </cell>
          <cell r="D3071" t="str">
            <v>M</v>
          </cell>
          <cell r="E3071">
            <v>170.86</v>
          </cell>
          <cell r="F3071" t="str">
            <v>ED-50820</v>
          </cell>
          <cell r="G3071"/>
        </row>
        <row r="3072">
          <cell r="A3072" t="str">
            <v>38.05</v>
          </cell>
          <cell r="B3072">
            <v>9104</v>
          </cell>
          <cell r="C3072" t="str">
            <v>ESTRUTURA DE CONCRETO</v>
          </cell>
          <cell r="D3072" t="str">
            <v/>
          </cell>
          <cell r="E3072"/>
          <cell r="F3072" t="str">
            <v>38.05</v>
          </cell>
          <cell r="G3072"/>
        </row>
        <row r="3073">
          <cell r="A3073" t="str">
            <v>ED-50815</v>
          </cell>
          <cell r="B3073" t="str">
            <v>SEDS-MAR-005</v>
          </cell>
          <cell r="C3073" t="str">
            <v>MARCO DE CONCRETO ARMADO JUNTO ÀS PORTAS DE CELA E/OU ALOJAMENTO - INCLUSO FORMA, DESFORMA, AÇO E CONCRETO FCK = 20 MPA</v>
          </cell>
          <cell r="D3073" t="str">
            <v>M3</v>
          </cell>
          <cell r="E3073">
            <v>1832.88</v>
          </cell>
          <cell r="F3073" t="str">
            <v>ED-50815</v>
          </cell>
          <cell r="G3073"/>
        </row>
        <row r="3074">
          <cell r="A3074" t="str">
            <v>38.06</v>
          </cell>
          <cell r="B3074">
            <v>9105</v>
          </cell>
          <cell r="C3074" t="str">
            <v>LAVATÓRIO E BANCADA</v>
          </cell>
          <cell r="D3074" t="str">
            <v/>
          </cell>
          <cell r="E3074"/>
          <cell r="F3074" t="str">
            <v>38.06</v>
          </cell>
          <cell r="G3074"/>
        </row>
        <row r="3075">
          <cell r="A3075" t="str">
            <v>ED-50824</v>
          </cell>
          <cell r="B3075" t="str">
            <v>SEDS-TAN-005</v>
          </cell>
          <cell r="C3075" t="str">
            <v>BANCADA COM TANQUE EM CONCRETO 140 X 55 CM, (D12), EXCETO ALVENARIA, BARRADO EM AZULEJO E PINTURA - PADRÃO SEDS</v>
          </cell>
          <cell r="D3075" t="str">
            <v>U</v>
          </cell>
          <cell r="E3075">
            <v>1236.3</v>
          </cell>
          <cell r="F3075" t="str">
            <v>ED-50824</v>
          </cell>
          <cell r="G3075"/>
        </row>
        <row r="3076">
          <cell r="A3076" t="str">
            <v>ED-50814</v>
          </cell>
          <cell r="B3076" t="str">
            <v>SEDS-LAV-005</v>
          </cell>
          <cell r="C3076" t="str">
            <v>LAVATÓRIO DE ALVENARIA E CONCRETO 60 X 40 CM (D1) - PADRÃO SEDS</v>
          </cell>
          <cell r="D3076" t="str">
            <v>U</v>
          </cell>
          <cell r="E3076">
            <v>367</v>
          </cell>
          <cell r="F3076" t="str">
            <v>ED-50814</v>
          </cell>
          <cell r="G3076"/>
        </row>
        <row r="3077">
          <cell r="A3077" t="str">
            <v>38.07</v>
          </cell>
          <cell r="B3077">
            <v>9106</v>
          </cell>
          <cell r="C3077" t="str">
            <v>LOUÇA SANITÁRIA</v>
          </cell>
          <cell r="D3077" t="str">
            <v/>
          </cell>
          <cell r="E3077"/>
          <cell r="F3077" t="str">
            <v>38.07</v>
          </cell>
          <cell r="G3077"/>
        </row>
        <row r="3078">
          <cell r="A3078" t="str">
            <v>ED-50825</v>
          </cell>
          <cell r="B3078" t="str">
            <v>SEDS-VAS-005</v>
          </cell>
          <cell r="C3078" t="str">
            <v>BACIA SANITÁRIA ENVELOPADO (VASO) DE LOUÇA CONVENCIONAL, COR BRANCA, INCLUSIVE ACESSÓRIOS DE FIXAÇÃO/VEDAÇÃO, TUBO DE LIGAÇÃO DE LATÃO COM CANOPLA, FORNECIMENTO E INSTALAÇÃO, EXCLUSIVE VÁLVULA DE DESCARGA - D2/SITUAÇÃO 01 - PADRÃO SEDS</v>
          </cell>
          <cell r="D3078" t="str">
            <v>U</v>
          </cell>
          <cell r="E3078">
            <v>352.56</v>
          </cell>
          <cell r="F3078" t="str">
            <v>ED-50825</v>
          </cell>
          <cell r="G3078"/>
        </row>
        <row r="3079">
          <cell r="A3079" t="str">
            <v>38.08</v>
          </cell>
          <cell r="B3079">
            <v>9107</v>
          </cell>
          <cell r="C3079" t="str">
            <v>GRELHA E RALO</v>
          </cell>
          <cell r="D3079" t="str">
            <v/>
          </cell>
          <cell r="E3079"/>
          <cell r="F3079" t="str">
            <v>38.08</v>
          </cell>
          <cell r="G3079"/>
        </row>
        <row r="3080">
          <cell r="A3080" t="str">
            <v>ED-50813</v>
          </cell>
          <cell r="B3080" t="str">
            <v>SEDS-GRE-010</v>
          </cell>
          <cell r="C3080" t="str">
            <v>GRELHA EM AÇO INOX L = 20 CM - PADRÃO SEDS</v>
          </cell>
          <cell r="D3080" t="str">
            <v>M</v>
          </cell>
          <cell r="E3080">
            <v>485.38</v>
          </cell>
          <cell r="F3080" t="str">
            <v>ED-50813</v>
          </cell>
          <cell r="G3080"/>
        </row>
        <row r="3081">
          <cell r="A3081" t="str">
            <v>ED-50812</v>
          </cell>
          <cell r="B3081" t="str">
            <v>SEDS-GRE-005</v>
          </cell>
          <cell r="C3081" t="str">
            <v>GRELHA METÁLICA 20 X 20 CM - PADRÃO SEDS</v>
          </cell>
          <cell r="D3081" t="str">
            <v>U</v>
          </cell>
          <cell r="E3081">
            <v>64.930000000000007</v>
          </cell>
          <cell r="F3081" t="str">
            <v>ED-50812</v>
          </cell>
          <cell r="G3081"/>
        </row>
        <row r="3082">
          <cell r="A3082" t="str">
            <v>39.</v>
          </cell>
          <cell r="B3082">
            <v>50</v>
          </cell>
          <cell r="C3082" t="str">
            <v>MÃO DE OBRA COM ENCARGOS COMPLEMENTARES</v>
          </cell>
          <cell r="D3082" t="str">
            <v/>
          </cell>
          <cell r="E3082"/>
          <cell r="F3082" t="str">
            <v>39.</v>
          </cell>
          <cell r="G3082"/>
        </row>
        <row r="3083">
          <cell r="A3083" t="str">
            <v>39.01</v>
          </cell>
          <cell r="B3083">
            <v>9111</v>
          </cell>
          <cell r="C3083" t="str">
            <v>OFICIAL E AJUDANTE</v>
          </cell>
          <cell r="D3083" t="str">
            <v/>
          </cell>
          <cell r="E3083"/>
          <cell r="F3083" t="str">
            <v>39.01</v>
          </cell>
          <cell r="G3083"/>
        </row>
        <row r="3084">
          <cell r="A3084" t="str">
            <v>ED-50360</v>
          </cell>
          <cell r="B3084" t="str">
            <v>MAO-AJD-005</v>
          </cell>
          <cell r="C3084" t="str">
            <v>AJUDANTE DE ARMADOR COM ENCARGOS COMPLEMENTARES</v>
          </cell>
          <cell r="D3084" t="str">
            <v>HORA</v>
          </cell>
          <cell r="E3084">
            <v>16.52</v>
          </cell>
          <cell r="F3084" t="str">
            <v>ED-50360</v>
          </cell>
          <cell r="G3084"/>
        </row>
        <row r="3085">
          <cell r="A3085" t="str">
            <v>ED-50363</v>
          </cell>
          <cell r="B3085" t="str">
            <v>MAO-AJD-020</v>
          </cell>
          <cell r="C3085" t="str">
            <v>AJUDANTE DE BOMBEIRO/ENCANADOR COM ENCARGOS COMPLEMENTARES</v>
          </cell>
          <cell r="D3085" t="str">
            <v>HORA</v>
          </cell>
          <cell r="E3085">
            <v>16.32</v>
          </cell>
          <cell r="F3085" t="str">
            <v>ED-50363</v>
          </cell>
          <cell r="G3085"/>
        </row>
        <row r="3086">
          <cell r="A3086" t="str">
            <v>ED-50361</v>
          </cell>
          <cell r="B3086" t="str">
            <v>MAO-AJD-010</v>
          </cell>
          <cell r="C3086" t="str">
            <v>AJUDANTE DE CARPINTEIRO COM ENCARGOS COMPLEMENTARES</v>
          </cell>
          <cell r="D3086" t="str">
            <v>HORA</v>
          </cell>
          <cell r="E3086">
            <v>18.07</v>
          </cell>
          <cell r="F3086" t="str">
            <v>ED-50361</v>
          </cell>
          <cell r="G3086"/>
        </row>
        <row r="3087">
          <cell r="A3087" t="str">
            <v>ED-50362</v>
          </cell>
          <cell r="B3087" t="str">
            <v>MAO-AJD-015</v>
          </cell>
          <cell r="C3087" t="str">
            <v>AJUDANTE DE ELETRICISTA COM ENCARGOS COMPLEMENTARES</v>
          </cell>
          <cell r="D3087" t="str">
            <v>HORA</v>
          </cell>
          <cell r="E3087">
            <v>16.84</v>
          </cell>
          <cell r="F3087" t="str">
            <v>ED-50362</v>
          </cell>
          <cell r="G3087"/>
        </row>
        <row r="3088">
          <cell r="A3088" t="str">
            <v>ED-50365</v>
          </cell>
          <cell r="B3088" t="str">
            <v>MAO-AJD-030</v>
          </cell>
          <cell r="C3088" t="str">
            <v>AJUDANTE DE PINTOR COM ENCARGOS COMPLEMENTARES</v>
          </cell>
          <cell r="D3088" t="str">
            <v>HORA</v>
          </cell>
          <cell r="E3088">
            <v>15.71</v>
          </cell>
          <cell r="F3088" t="str">
            <v>ED-50365</v>
          </cell>
          <cell r="G3088"/>
        </row>
        <row r="3089">
          <cell r="A3089" t="str">
            <v>ED-50364</v>
          </cell>
          <cell r="B3089" t="str">
            <v>MAO-AJD-025</v>
          </cell>
          <cell r="C3089" t="str">
            <v>AJUDANTE DE TELHADISTA COM ENCARGOS COMPLEMENTARES</v>
          </cell>
          <cell r="D3089" t="str">
            <v>HORA</v>
          </cell>
          <cell r="E3089">
            <v>18.07</v>
          </cell>
          <cell r="F3089" t="str">
            <v>ED-50364</v>
          </cell>
          <cell r="G3089"/>
        </row>
        <row r="3090">
          <cell r="A3090" t="str">
            <v>ED-50366</v>
          </cell>
          <cell r="B3090" t="str">
            <v>MAO-AJD-035</v>
          </cell>
          <cell r="C3090" t="str">
            <v>AJUDANTE ESPECIALIZADO COM ENCARGOS COMPLEMENTARES</v>
          </cell>
          <cell r="D3090" t="str">
            <v>HORA</v>
          </cell>
          <cell r="E3090">
            <v>19.13</v>
          </cell>
          <cell r="F3090" t="str">
            <v>ED-50366</v>
          </cell>
          <cell r="G3090"/>
        </row>
        <row r="3091">
          <cell r="A3091" t="str">
            <v>ED-52306</v>
          </cell>
          <cell r="B3091" t="str">
            <v>-</v>
          </cell>
          <cell r="C3091" t="str">
            <v>AJUDANTE IMPERMEABILIZADOR COM ENCARGOS COMPLEMENTARES</v>
          </cell>
          <cell r="D3091" t="str">
            <v>HORA</v>
          </cell>
          <cell r="E3091">
            <v>15.71</v>
          </cell>
          <cell r="F3091" t="str">
            <v>ED-52306</v>
          </cell>
          <cell r="G3091"/>
        </row>
        <row r="3092">
          <cell r="A3092" t="str">
            <v>ED-50375</v>
          </cell>
          <cell r="B3092" t="str">
            <v>MAO-OFC-045</v>
          </cell>
          <cell r="C3092" t="str">
            <v>ARMADOR COM ENCARGOS COMPLEMENTARES</v>
          </cell>
          <cell r="D3092" t="str">
            <v>HORA</v>
          </cell>
          <cell r="E3092">
            <v>21.94</v>
          </cell>
          <cell r="F3092" t="str">
            <v>ED-50375</v>
          </cell>
          <cell r="G3092"/>
        </row>
        <row r="3093">
          <cell r="A3093" t="str">
            <v>ED-50369</v>
          </cell>
          <cell r="B3093" t="str">
            <v>MAO-OFC-005</v>
          </cell>
          <cell r="C3093" t="str">
            <v>AZULEJISTA COM ENCARGOS COMPLEMENTARES</v>
          </cell>
          <cell r="D3093" t="str">
            <v>HORA</v>
          </cell>
          <cell r="E3093">
            <v>24.18</v>
          </cell>
          <cell r="F3093" t="str">
            <v>ED-50369</v>
          </cell>
          <cell r="G3093"/>
        </row>
        <row r="3094">
          <cell r="A3094" t="str">
            <v>ED-50374</v>
          </cell>
          <cell r="B3094" t="str">
            <v>MAO-OFC-040</v>
          </cell>
          <cell r="C3094" t="str">
            <v>BOMBEIRO/ENCANADOR COM ENCARGOS COMPLEMENTARES</v>
          </cell>
          <cell r="D3094" t="str">
            <v>HORA</v>
          </cell>
          <cell r="E3094">
            <v>21.6</v>
          </cell>
          <cell r="F3094" t="str">
            <v>ED-50374</v>
          </cell>
          <cell r="G3094"/>
        </row>
        <row r="3095">
          <cell r="A3095" t="str">
            <v>ED-50370</v>
          </cell>
          <cell r="B3095" t="str">
            <v>MAO-OFC-010</v>
          </cell>
          <cell r="C3095" t="str">
            <v>CALCETEIRO COM ENCARGOS COMPLEMENTARES</v>
          </cell>
          <cell r="D3095" t="str">
            <v>HORA</v>
          </cell>
          <cell r="E3095">
            <v>16.559999999999999</v>
          </cell>
          <cell r="F3095" t="str">
            <v>ED-50370</v>
          </cell>
          <cell r="G3095"/>
        </row>
        <row r="3096">
          <cell r="A3096" t="str">
            <v>ED-50371</v>
          </cell>
          <cell r="B3096" t="str">
            <v>MAO-OFC-015</v>
          </cell>
          <cell r="C3096" t="str">
            <v>CARPINTEIRO DE ESQUADRIA COM ENCARGOS COMPLEMENTARES</v>
          </cell>
          <cell r="D3096" t="str">
            <v>HORA</v>
          </cell>
          <cell r="E3096">
            <v>19.72</v>
          </cell>
          <cell r="F3096" t="str">
            <v>ED-50371</v>
          </cell>
          <cell r="G3096"/>
        </row>
        <row r="3097">
          <cell r="A3097" t="str">
            <v>ED-50372</v>
          </cell>
          <cell r="B3097" t="str">
            <v>MAO-OFC-020</v>
          </cell>
          <cell r="C3097" t="str">
            <v>CARPINTEIRO DE FORMA COM ENCARGOS COMPLEMENTARES</v>
          </cell>
          <cell r="D3097" t="str">
            <v>HORA</v>
          </cell>
          <cell r="E3097">
            <v>21.87</v>
          </cell>
          <cell r="F3097" t="str">
            <v>ED-50372</v>
          </cell>
          <cell r="G3097"/>
        </row>
        <row r="3098">
          <cell r="A3098" t="str">
            <v>ED-50373</v>
          </cell>
          <cell r="B3098" t="str">
            <v>MAO-OFC-035</v>
          </cell>
          <cell r="C3098" t="str">
            <v>ELETRICISTA COM ENCARGOS COMPLEMENTARES</v>
          </cell>
          <cell r="D3098" t="str">
            <v>HORA</v>
          </cell>
          <cell r="E3098">
            <v>22.3</v>
          </cell>
          <cell r="F3098" t="str">
            <v>ED-50373</v>
          </cell>
          <cell r="G3098"/>
        </row>
        <row r="3099">
          <cell r="A3099" t="str">
            <v>ED-50387</v>
          </cell>
          <cell r="B3099" t="str">
            <v>MAO-OFC-110</v>
          </cell>
          <cell r="C3099" t="str">
            <v>ESTUCADOR COM ENCARGOS COMPLEMENTARES</v>
          </cell>
          <cell r="D3099" t="str">
            <v>HORA</v>
          </cell>
          <cell r="E3099">
            <v>22.09</v>
          </cell>
          <cell r="F3099" t="str">
            <v>ED-50387</v>
          </cell>
          <cell r="G3099"/>
        </row>
        <row r="3100">
          <cell r="A3100" t="str">
            <v>ED-50376</v>
          </cell>
          <cell r="B3100" t="str">
            <v>MAO-OFC-050</v>
          </cell>
          <cell r="C3100" t="str">
            <v>GESSEIRO COM ENCARGOS COMPLEMENTARES</v>
          </cell>
          <cell r="D3100" t="str">
            <v>HORA</v>
          </cell>
          <cell r="E3100">
            <v>21.94</v>
          </cell>
          <cell r="F3100" t="str">
            <v>ED-50376</v>
          </cell>
          <cell r="G3100"/>
        </row>
        <row r="3101">
          <cell r="A3101" t="str">
            <v>ED-50377</v>
          </cell>
          <cell r="B3101" t="str">
            <v>MAO-OFC-055</v>
          </cell>
          <cell r="C3101" t="str">
            <v>GRANITEIRO/MARMORISTA COM ENCARGOS COMPLEMENTARES</v>
          </cell>
          <cell r="D3101" t="str">
            <v>HORA</v>
          </cell>
          <cell r="E3101">
            <v>22.4</v>
          </cell>
          <cell r="F3101" t="str">
            <v>ED-50377</v>
          </cell>
          <cell r="G3101"/>
        </row>
        <row r="3102">
          <cell r="A3102" t="str">
            <v>ED-52307</v>
          </cell>
          <cell r="B3102" t="str">
            <v>-</v>
          </cell>
          <cell r="C3102" t="str">
            <v>IMPERMEABILIZADOR COM ENCARGOS COMPLEMENTARES</v>
          </cell>
          <cell r="D3102" t="str">
            <v>HORA</v>
          </cell>
          <cell r="E3102">
            <v>22.06</v>
          </cell>
          <cell r="F3102" t="str">
            <v>ED-52307</v>
          </cell>
          <cell r="G3102"/>
        </row>
        <row r="3103">
          <cell r="A3103" t="str">
            <v>ED-50378</v>
          </cell>
          <cell r="B3103" t="str">
            <v>MAO-OFC-060</v>
          </cell>
          <cell r="C3103" t="str">
            <v>JARDINEIRO COM ENCARGOS COMPLEMENTARES</v>
          </cell>
          <cell r="D3103" t="str">
            <v>HORA</v>
          </cell>
          <cell r="E3103">
            <v>21.31</v>
          </cell>
          <cell r="F3103" t="str">
            <v>ED-50378</v>
          </cell>
          <cell r="G3103"/>
        </row>
        <row r="3104">
          <cell r="A3104" t="str">
            <v>ED-50379</v>
          </cell>
          <cell r="B3104" t="str">
            <v>MAO-OFC-065</v>
          </cell>
          <cell r="C3104" t="str">
            <v>LADRILHISTA COM ENCARGOS COMPLEMENTARES</v>
          </cell>
          <cell r="D3104" t="str">
            <v>HORA</v>
          </cell>
          <cell r="E3104">
            <v>24.18</v>
          </cell>
          <cell r="F3104" t="str">
            <v>ED-50379</v>
          </cell>
          <cell r="G3104"/>
        </row>
        <row r="3105">
          <cell r="A3105" t="str">
            <v>ED-50388</v>
          </cell>
          <cell r="B3105" t="str">
            <v>MAO-OFC-115</v>
          </cell>
          <cell r="C3105" t="str">
            <v>MARCENEIRO COM ENCARGOS COMPLEMENTARES</v>
          </cell>
          <cell r="D3105" t="str">
            <v>HORA</v>
          </cell>
          <cell r="E3105">
            <v>22.3</v>
          </cell>
          <cell r="F3105" t="str">
            <v>ED-50388</v>
          </cell>
          <cell r="G3105"/>
        </row>
        <row r="3106">
          <cell r="A3106" t="str">
            <v>ED-50380</v>
          </cell>
          <cell r="B3106" t="str">
            <v>MAO-OFC-070</v>
          </cell>
          <cell r="C3106" t="str">
            <v>MONTADOR COM ENCARGOS COMPLEMENTARES</v>
          </cell>
          <cell r="D3106" t="str">
            <v>HORA</v>
          </cell>
          <cell r="E3106">
            <v>22.7</v>
          </cell>
          <cell r="F3106" t="str">
            <v>ED-50380</v>
          </cell>
          <cell r="G3106"/>
        </row>
        <row r="3107">
          <cell r="A3107" t="str">
            <v>ED-8501</v>
          </cell>
          <cell r="B3107" t="str">
            <v>-</v>
          </cell>
          <cell r="C3107" t="str">
            <v>OPERADOR DE BETONEIRA ESTACIONÁRIA COM ENCARGOS COMPLEMENTARES</v>
          </cell>
          <cell r="D3107" t="str">
            <v>HORA</v>
          </cell>
          <cell r="E3107">
            <v>20.440000000000001</v>
          </cell>
          <cell r="F3107" t="str">
            <v>ED-8501</v>
          </cell>
          <cell r="G3107"/>
        </row>
        <row r="3108">
          <cell r="A3108" t="str">
            <v>ED-50381</v>
          </cell>
          <cell r="B3108" t="str">
            <v>MAO-OFC-075</v>
          </cell>
          <cell r="C3108" t="str">
            <v>PEDREIRO COM ENCARGOS COMPLEMENTARES</v>
          </cell>
          <cell r="D3108" t="str">
            <v>HORA</v>
          </cell>
          <cell r="E3108">
            <v>22.09</v>
          </cell>
          <cell r="F3108" t="str">
            <v>ED-50381</v>
          </cell>
          <cell r="G3108"/>
        </row>
        <row r="3109">
          <cell r="A3109" t="str">
            <v>ED-50382</v>
          </cell>
          <cell r="B3109" t="str">
            <v>MAO-OFC-080</v>
          </cell>
          <cell r="C3109" t="str">
            <v>PINTOR COM ENCARGOS COMPLEMENTARES</v>
          </cell>
          <cell r="D3109" t="str">
            <v>HORA</v>
          </cell>
          <cell r="E3109">
            <v>23.08</v>
          </cell>
          <cell r="F3109" t="str">
            <v>ED-50382</v>
          </cell>
          <cell r="G3109"/>
        </row>
        <row r="3110">
          <cell r="A3110" t="str">
            <v>ED-50383</v>
          </cell>
          <cell r="B3110" t="str">
            <v>MAO-OFC-085</v>
          </cell>
          <cell r="C3110" t="str">
            <v>POCEIRO COM ENCARGOS COMPLEMENTARES</v>
          </cell>
          <cell r="D3110" t="str">
            <v>HORA</v>
          </cell>
          <cell r="E3110">
            <v>21.51</v>
          </cell>
          <cell r="F3110" t="str">
            <v>ED-50383</v>
          </cell>
          <cell r="G3110"/>
        </row>
        <row r="3111">
          <cell r="A3111" t="str">
            <v>ED-50384</v>
          </cell>
          <cell r="B3111" t="str">
            <v>MAO-OFC-090</v>
          </cell>
          <cell r="C3111" t="str">
            <v>RASPADOR COM ENCARGOS COMPLEMENTARES</v>
          </cell>
          <cell r="D3111" t="str">
            <v>HORA</v>
          </cell>
          <cell r="E3111">
            <v>25.95</v>
          </cell>
          <cell r="F3111" t="str">
            <v>ED-50384</v>
          </cell>
          <cell r="G3111"/>
        </row>
        <row r="3112">
          <cell r="A3112" t="str">
            <v>ED-7607</v>
          </cell>
          <cell r="B3112" t="str">
            <v>-</v>
          </cell>
          <cell r="C3112" t="str">
            <v>RASTELEIRO COM ENCARGOS COMPLEMENTARES</v>
          </cell>
          <cell r="D3112" t="str">
            <v>HORA</v>
          </cell>
          <cell r="E3112">
            <v>18.75</v>
          </cell>
          <cell r="F3112" t="str">
            <v>ED-7607</v>
          </cell>
          <cell r="G3112"/>
        </row>
        <row r="3113">
          <cell r="A3113" t="str">
            <v>ED-50368</v>
          </cell>
          <cell r="B3113" t="str">
            <v>MAO-AJD-045</v>
          </cell>
          <cell r="C3113" t="str">
            <v>REJUNTADOR COM ENCARGOS COMPLEMENTARES</v>
          </cell>
          <cell r="D3113" t="str">
            <v>HORA</v>
          </cell>
          <cell r="E3113">
            <v>15.71</v>
          </cell>
          <cell r="F3113" t="str">
            <v>ED-50368</v>
          </cell>
          <cell r="G3113"/>
        </row>
        <row r="3114">
          <cell r="A3114" t="str">
            <v>ED-7830</v>
          </cell>
          <cell r="B3114" t="str">
            <v>-</v>
          </cell>
          <cell r="C3114" t="str">
            <v>SERRALHEIRO COM ENCARGOS COMPLEMENTARES</v>
          </cell>
          <cell r="D3114" t="str">
            <v>HORA</v>
          </cell>
          <cell r="E3114">
            <v>21.97</v>
          </cell>
          <cell r="F3114" t="str">
            <v>ED-7830</v>
          </cell>
          <cell r="G3114"/>
        </row>
        <row r="3115">
          <cell r="A3115" t="str">
            <v>ED-50367</v>
          </cell>
          <cell r="B3115" t="str">
            <v>MAO-AJD-040</v>
          </cell>
          <cell r="C3115" t="str">
            <v>SERVENTE COM ENCARGOS COMPLEMENTARES</v>
          </cell>
          <cell r="D3115" t="str">
            <v>HORA</v>
          </cell>
          <cell r="E3115">
            <v>15.71</v>
          </cell>
          <cell r="F3115" t="str">
            <v>ED-50367</v>
          </cell>
          <cell r="G3115"/>
        </row>
        <row r="3116">
          <cell r="A3116" t="str">
            <v>ED-50385</v>
          </cell>
          <cell r="B3116" t="str">
            <v>MAO-OFC-100</v>
          </cell>
          <cell r="C3116" t="str">
            <v>TAQUEIRO COM ENCARGOS COMPLEMENTARES</v>
          </cell>
          <cell r="D3116" t="str">
            <v>HORA</v>
          </cell>
          <cell r="E3116">
            <v>25.95</v>
          </cell>
          <cell r="F3116" t="str">
            <v>ED-50385</v>
          </cell>
          <cell r="G3116"/>
        </row>
        <row r="3117">
          <cell r="A3117" t="str">
            <v>ED-50386</v>
          </cell>
          <cell r="B3117" t="str">
            <v>MAO-OFC-105</v>
          </cell>
          <cell r="C3117" t="str">
            <v>TELHADISTA COM ENCARGOS COMPLEMENTARES</v>
          </cell>
          <cell r="D3117" t="str">
            <v>HORA</v>
          </cell>
          <cell r="E3117">
            <v>24.05</v>
          </cell>
          <cell r="F3117" t="str">
            <v>ED-50386</v>
          </cell>
          <cell r="G3117"/>
        </row>
        <row r="3118">
          <cell r="A3118" t="str">
            <v>ED-9199</v>
          </cell>
          <cell r="B3118" t="str">
            <v>-</v>
          </cell>
          <cell r="C3118" t="str">
            <v>VIDRACEIRO COM ENCARGOS COMPLEMENTARES</v>
          </cell>
          <cell r="D3118" t="str">
            <v>HORA</v>
          </cell>
          <cell r="E3118">
            <v>18.61</v>
          </cell>
          <cell r="F3118" t="str">
            <v>ED-9199</v>
          </cell>
          <cell r="G3118"/>
        </row>
        <row r="3120">
          <cell r="A3120" t="str">
            <v>CÓDIGO</v>
          </cell>
          <cell r="B3120" t="str">
            <v>SETOP</v>
          </cell>
          <cell r="C3120" t="str">
            <v>DESCRIÇÃO</v>
          </cell>
          <cell r="D3120" t="str">
            <v>UNIDADE</v>
          </cell>
          <cell r="E3120" t="str">
            <v>CUSTO UNITÁRIO</v>
          </cell>
          <cell r="F3120" t="str">
            <v>CÓDIGO</v>
          </cell>
          <cell r="G3120"/>
        </row>
        <row r="3121">
          <cell r="A3121"/>
          <cell r="B3121"/>
          <cell r="C3121"/>
          <cell r="D3121"/>
          <cell r="E3121"/>
          <cell r="F3121"/>
          <cell r="G3121"/>
        </row>
        <row r="3122">
          <cell r="A3122"/>
          <cell r="B3122" t="str">
            <v>CON-001</v>
          </cell>
          <cell r="C3122" t="str">
            <v>CONSULTORIA (para uso exclusivo da Secretária de Estado de Transportes e Obras Públicas de Minas Gerais)</v>
          </cell>
          <cell r="D3122"/>
          <cell r="E3122"/>
          <cell r="F3122"/>
          <cell r="G3122"/>
        </row>
        <row r="3123">
          <cell r="A3123" t="str">
            <v>ED-4164</v>
          </cell>
          <cell r="B3123" t="str">
            <v>CON-CON-015</v>
          </cell>
          <cell r="C3123" t="str">
            <v xml:space="preserve">ENGENHEIRO/ARQUITETO CONSULTOR ESPECIAL </v>
          </cell>
          <cell r="D3123" t="str">
            <v>H</v>
          </cell>
          <cell r="E3123">
            <v>168.97</v>
          </cell>
          <cell r="F3123" t="str">
            <v>ED-4164</v>
          </cell>
          <cell r="G3123"/>
        </row>
        <row r="3124">
          <cell r="A3124" t="str">
            <v>ED-4165</v>
          </cell>
          <cell r="B3124" t="str">
            <v>CON-CON-030</v>
          </cell>
          <cell r="C3124" t="str">
            <v xml:space="preserve">ENGENHEIRO/ARQUITETO CONSULTOR </v>
          </cell>
          <cell r="D3124" t="str">
            <v>H</v>
          </cell>
          <cell r="E3124">
            <v>147.85</v>
          </cell>
          <cell r="F3124" t="str">
            <v>ED-4165</v>
          </cell>
          <cell r="G3124"/>
        </row>
        <row r="3125">
          <cell r="A3125" t="str">
            <v>ED-4166</v>
          </cell>
          <cell r="B3125" t="str">
            <v>CON-COR-045</v>
          </cell>
          <cell r="C3125" t="str">
            <v xml:space="preserve">ENGENHEIRO/ARQUITETO COORDENADOR </v>
          </cell>
          <cell r="D3125" t="str">
            <v>H</v>
          </cell>
          <cell r="E3125">
            <v>126.73</v>
          </cell>
          <cell r="F3125" t="str">
            <v>ED-4166</v>
          </cell>
          <cell r="G3125"/>
        </row>
        <row r="3126">
          <cell r="A3126" t="str">
            <v>ED-4167</v>
          </cell>
          <cell r="B3126" t="str">
            <v>CON-COR-060</v>
          </cell>
          <cell r="C3126" t="str">
            <v xml:space="preserve">ENGENHEIRO/ARQUITETO SENIOR </v>
          </cell>
          <cell r="D3126" t="str">
            <v>H</v>
          </cell>
          <cell r="E3126">
            <v>109.84</v>
          </cell>
          <cell r="F3126" t="str">
            <v>ED-4167</v>
          </cell>
          <cell r="G3126"/>
        </row>
        <row r="3127">
          <cell r="A3127" t="str">
            <v>ED-4168</v>
          </cell>
          <cell r="B3127" t="str">
            <v>CON-COR-075</v>
          </cell>
          <cell r="C3127" t="str">
            <v xml:space="preserve">ENGENHEIRO/ARQUITETO INTERMEDIÁRIO </v>
          </cell>
          <cell r="D3127" t="str">
            <v>H</v>
          </cell>
          <cell r="E3127">
            <v>97.15</v>
          </cell>
          <cell r="F3127" t="str">
            <v>ED-4168</v>
          </cell>
          <cell r="G3127"/>
        </row>
        <row r="3128">
          <cell r="A3128" t="str">
            <v>ED-4169</v>
          </cell>
          <cell r="B3128" t="str">
            <v>CON-COR-090</v>
          </cell>
          <cell r="C3128" t="str">
            <v xml:space="preserve">ENGENHEIRO/ARQUITETO JÚNIOR </v>
          </cell>
          <cell r="D3128" t="str">
            <v>H</v>
          </cell>
          <cell r="E3128">
            <v>84.49</v>
          </cell>
          <cell r="F3128" t="str">
            <v>ED-4169</v>
          </cell>
          <cell r="G3128"/>
        </row>
        <row r="3129">
          <cell r="A3129"/>
          <cell r="B3129"/>
          <cell r="C3129"/>
          <cell r="D3129"/>
          <cell r="E3129"/>
          <cell r="F3129"/>
          <cell r="G3129"/>
        </row>
        <row r="3130">
          <cell r="A3130"/>
          <cell r="B3130" t="str">
            <v>CRI-001</v>
          </cell>
          <cell r="C3130" t="str">
            <v>CRITÉRIOS P/ PAGAMENTO DE PRANCHAS DIFERENTE DE A1 (para uso exclusivo da Secretária de Estado de Transportes e Obras Públicas de Minas Gerais)</v>
          </cell>
          <cell r="D3130"/>
          <cell r="E3130"/>
          <cell r="F3130"/>
          <cell r="G3130"/>
        </row>
        <row r="3131">
          <cell r="A3131" t="str">
            <v>-</v>
          </cell>
          <cell r="B3131" t="str">
            <v>CRI-PRA-005</v>
          </cell>
          <cell r="C3131" t="str">
            <v>CRITÉRIOS P/ PAGAMENTO DE PRANCHAS - A0</v>
          </cell>
          <cell r="D3131" t="str">
            <v>% A1</v>
          </cell>
          <cell r="E3131">
            <v>170</v>
          </cell>
          <cell r="F3131" t="str">
            <v>-</v>
          </cell>
          <cell r="G3131"/>
        </row>
        <row r="3132">
          <cell r="A3132" t="str">
            <v>-</v>
          </cell>
          <cell r="B3132" t="str">
            <v>CRI-PRA-010</v>
          </cell>
          <cell r="C3132" t="str">
            <v>CRITÉRIOS P/ PAGAMENTO DE PRANCHAS - A1ALONGADO</v>
          </cell>
          <cell r="D3132" t="str">
            <v>% A1</v>
          </cell>
          <cell r="E3132">
            <v>130</v>
          </cell>
          <cell r="F3132" t="str">
            <v>-</v>
          </cell>
          <cell r="G3132"/>
        </row>
        <row r="3133">
          <cell r="A3133" t="str">
            <v>-</v>
          </cell>
          <cell r="B3133" t="str">
            <v>CRI-PRA-015</v>
          </cell>
          <cell r="C3133" t="str">
            <v>CRITÉRIOS P/ PAGAMENTO DE PRANCHAS - A2</v>
          </cell>
          <cell r="D3133" t="str">
            <v>% A1</v>
          </cell>
          <cell r="E3133">
            <v>50</v>
          </cell>
          <cell r="F3133" t="str">
            <v>-</v>
          </cell>
          <cell r="G3133"/>
        </row>
        <row r="3134">
          <cell r="A3134" t="str">
            <v>-</v>
          </cell>
          <cell r="B3134" t="str">
            <v>CRI-PRA-020</v>
          </cell>
          <cell r="C3134" t="str">
            <v>CRITÉRIOS P/ PAGAMENTO DE PRANCHAS - A3</v>
          </cell>
          <cell r="D3134" t="str">
            <v>% A1</v>
          </cell>
          <cell r="E3134">
            <v>25</v>
          </cell>
          <cell r="F3134" t="str">
            <v>-</v>
          </cell>
          <cell r="G3134"/>
        </row>
        <row r="3135">
          <cell r="A3135"/>
          <cell r="B3135"/>
          <cell r="C3135"/>
          <cell r="D3135"/>
          <cell r="E3135"/>
          <cell r="F3135"/>
          <cell r="G3135"/>
        </row>
        <row r="3136">
          <cell r="A3136"/>
          <cell r="B3136" t="str">
            <v>DIA-001</v>
          </cell>
          <cell r="C3136" t="str">
            <v>DIÁRIAS (para uso exclusivo da Secretária de Estado de Transportes e Obras Públicas de Minas Gerais)</v>
          </cell>
          <cell r="D3136"/>
          <cell r="E3136"/>
          <cell r="F3136"/>
          <cell r="G3136"/>
        </row>
        <row r="3137">
          <cell r="A3137" t="str">
            <v>ED-4170</v>
          </cell>
          <cell r="B3137" t="str">
            <v>DIA-EQU-015</v>
          </cell>
          <cell r="C3137" t="str">
            <v xml:space="preserve">DIÁRIA DE EQUIPE COM PERNOITE </v>
          </cell>
          <cell r="D3137" t="str">
            <v>UN</v>
          </cell>
          <cell r="E3137">
            <v>155.27000000000001</v>
          </cell>
          <cell r="F3137" t="str">
            <v>ED-4170</v>
          </cell>
          <cell r="G3137"/>
        </row>
        <row r="3138">
          <cell r="A3138" t="str">
            <v>ED-4171</v>
          </cell>
          <cell r="B3138" t="str">
            <v>DIA-EQU-030</v>
          </cell>
          <cell r="C3138" t="str">
            <v xml:space="preserve">DIÁRIA DE EQUIPE SEM PERNOITE </v>
          </cell>
          <cell r="D3138" t="str">
            <v>UN</v>
          </cell>
          <cell r="E3138">
            <v>78.010000000000005</v>
          </cell>
          <cell r="F3138" t="str">
            <v>ED-4171</v>
          </cell>
          <cell r="G3138"/>
        </row>
        <row r="3139">
          <cell r="A3139"/>
          <cell r="B3139"/>
          <cell r="C3139"/>
          <cell r="D3139"/>
          <cell r="E3139"/>
          <cell r="F3139"/>
          <cell r="G3139"/>
        </row>
        <row r="3140">
          <cell r="A3140"/>
          <cell r="B3140" t="str">
            <v>LEV-001</v>
          </cell>
          <cell r="C3140" t="str">
            <v>LEVANTAMENTOS PLANIALTIMÉTRICOS COM ESTAÇÃO TOTAL (para uso exclusivo da Secretária de Estado de Transportes e Obras Públicas de Minas Gerais)</v>
          </cell>
          <cell r="D3140"/>
          <cell r="E3140"/>
          <cell r="F3140"/>
          <cell r="G3140"/>
        </row>
        <row r="3141">
          <cell r="A3141" t="str">
            <v>ED-4172</v>
          </cell>
          <cell r="B3141" t="str">
            <v>LEV-PLA-020</v>
          </cell>
          <cell r="C3141" t="str">
            <v xml:space="preserve">LEVANTAMENTO PLANIALTIMÉTRICO E CADASTRAL -TERRENO ATÉ 2.000 M² </v>
          </cell>
          <cell r="D3141" t="str">
            <v>UN</v>
          </cell>
          <cell r="E3141">
            <v>992.16</v>
          </cell>
          <cell r="F3141" t="str">
            <v>ED-4172</v>
          </cell>
          <cell r="G3141"/>
        </row>
        <row r="3142">
          <cell r="A3142" t="str">
            <v>ED-4173</v>
          </cell>
          <cell r="B3142" t="str">
            <v>LEV-PLA-035</v>
          </cell>
          <cell r="C3142" t="str">
            <v xml:space="preserve">LEVANTAMENTO PLANIALTIMÉTRICO E CADASTRAL -TERRENO DE 2.001 A 10.000 M² </v>
          </cell>
          <cell r="D3142" t="str">
            <v>UN</v>
          </cell>
          <cell r="E3142">
            <v>2429.71</v>
          </cell>
          <cell r="F3142" t="str">
            <v>ED-4173</v>
          </cell>
          <cell r="G3142"/>
        </row>
        <row r="3143">
          <cell r="A3143" t="str">
            <v>ED-4175</v>
          </cell>
          <cell r="B3143" t="str">
            <v>LEV-PLA-050</v>
          </cell>
          <cell r="C3143" t="str">
            <v xml:space="preserve">LEVANTAMENTO PLANIALTIMÉTRICO E CADASTRAL -TERRENO DE 10.001 A 50.000 M² </v>
          </cell>
          <cell r="D3143" t="str">
            <v>M2</v>
          </cell>
          <cell r="E3143">
            <v>0.27</v>
          </cell>
          <cell r="F3143" t="str">
            <v>ED-4175</v>
          </cell>
          <cell r="G3143"/>
        </row>
        <row r="3144">
          <cell r="A3144" t="str">
            <v>ED-4176</v>
          </cell>
          <cell r="B3144" t="str">
            <v>LEV-PLA-065</v>
          </cell>
          <cell r="C3144" t="str">
            <v xml:space="preserve">LEVANTAMENTO PLANIALTIMÉTRICO E CADASTRAL - TERRENO MAIOR QUE 50.001 M² </v>
          </cell>
          <cell r="D3144" t="str">
            <v>M2</v>
          </cell>
          <cell r="E3144">
            <v>0.18</v>
          </cell>
          <cell r="F3144" t="str">
            <v>ED-4176</v>
          </cell>
          <cell r="G3144"/>
        </row>
        <row r="3145">
          <cell r="A3145" t="str">
            <v>ED-4177</v>
          </cell>
          <cell r="B3145" t="str">
            <v>LEV-PLA-080</v>
          </cell>
          <cell r="C3145" t="str">
            <v xml:space="preserve">DESLOCAMENTO INTERMUNICIPAL </v>
          </cell>
          <cell r="D3145" t="str">
            <v>KM</v>
          </cell>
          <cell r="E3145">
            <v>0.91</v>
          </cell>
          <cell r="F3145" t="str">
            <v>ED-4177</v>
          </cell>
          <cell r="G3145"/>
        </row>
        <row r="3146">
          <cell r="A3146"/>
          <cell r="B3146"/>
          <cell r="C3146"/>
          <cell r="D3146"/>
          <cell r="E3146"/>
          <cell r="F3146"/>
          <cell r="G3146"/>
        </row>
        <row r="3147">
          <cell r="A3147"/>
          <cell r="B3147" t="str">
            <v>PLAN-001</v>
          </cell>
          <cell r="C3147" t="str">
            <v>PLANILHA PARA PROJETOS (para uso exclusivo da Secretária de Estado de Transportes e Obras Públicas de Minas Gerais)</v>
          </cell>
          <cell r="D3147"/>
          <cell r="E3147"/>
          <cell r="F3147"/>
          <cell r="G3147"/>
        </row>
        <row r="3148">
          <cell r="A3148" t="str">
            <v>ED-4178</v>
          </cell>
          <cell r="B3148" t="str">
            <v>PLAN-PRO-185</v>
          </cell>
          <cell r="C3148" t="str">
            <v xml:space="preserve">PLANILHA ORÇAMENTÁRIA PARA PROJETOS DE IMPLANTAÇÃO DE EDIFICAÇÃO ÁREA ATÉ 6.000 m² </v>
          </cell>
          <cell r="D3148" t="str">
            <v>M2</v>
          </cell>
          <cell r="E3148">
            <v>0.38</v>
          </cell>
          <cell r="F3148" t="str">
            <v>ED-4178</v>
          </cell>
          <cell r="G3148"/>
        </row>
        <row r="3149">
          <cell r="A3149" t="str">
            <v>ED-4179</v>
          </cell>
          <cell r="B3149" t="str">
            <v>PLAN-PRO-190</v>
          </cell>
          <cell r="C3149" t="str">
            <v>PLANILHA ORÇAMENTÁRIA PARA PROJETOS DE IMPLANTAÇÃO DE EDIFICAÇÃO - ÁREA DE 6.001 M2 ATÉ 7.000 M2</v>
          </cell>
          <cell r="D3149" t="str">
            <v>M2</v>
          </cell>
          <cell r="E3149">
            <v>0.34</v>
          </cell>
          <cell r="F3149" t="str">
            <v>ED-4179</v>
          </cell>
          <cell r="G3149"/>
        </row>
        <row r="3150">
          <cell r="A3150" t="str">
            <v>ED-4180</v>
          </cell>
          <cell r="B3150" t="str">
            <v>PLAN-PRO-195</v>
          </cell>
          <cell r="C3150" t="str">
            <v>PLANILHA ORÇAMENTÁRIA PARA PROJETOS DE IMPLANTAÇÃO DE EDIFICAÇÃO - ÁREA DE 7.001 M2 ATÉ 9.000 M2</v>
          </cell>
          <cell r="D3150" t="str">
            <v>M2</v>
          </cell>
          <cell r="E3150">
            <v>0.28999999999999998</v>
          </cell>
          <cell r="F3150" t="str">
            <v>ED-4180</v>
          </cell>
          <cell r="G3150"/>
        </row>
        <row r="3151">
          <cell r="A3151" t="str">
            <v>ED-4181</v>
          </cell>
          <cell r="B3151" t="str">
            <v>PLAN-PRO-200</v>
          </cell>
          <cell r="C3151" t="str">
            <v>PLANILHA ORÇAMENTÁRIA PARA PROJETOS DE IMPLANTAÇÃO DE EDIFICAÇÃO - ÁREA DE 9.001 M2 ATÉ 11.000 M2</v>
          </cell>
          <cell r="D3151" t="str">
            <v>M2</v>
          </cell>
          <cell r="E3151">
            <v>0.24</v>
          </cell>
          <cell r="F3151" t="str">
            <v>ED-4181</v>
          </cell>
          <cell r="G3151"/>
        </row>
        <row r="3152">
          <cell r="A3152" t="str">
            <v>ED-4182</v>
          </cell>
          <cell r="B3152" t="str">
            <v>PLAN-PRO-205</v>
          </cell>
          <cell r="C3152" t="str">
            <v>PLANILHA ORÇAMENTÁRIA PARA PROJETOS DE IMPLANTAÇÃO DE EDIFICAÇÃO - ÁREA DE 11.001 M2 ATÉ 13.000 M2</v>
          </cell>
          <cell r="D3152" t="str">
            <v>M2</v>
          </cell>
          <cell r="E3152">
            <v>0.19</v>
          </cell>
          <cell r="F3152" t="str">
            <v>ED-4182</v>
          </cell>
          <cell r="G3152"/>
        </row>
        <row r="3153">
          <cell r="A3153" t="str">
            <v>ED-4183</v>
          </cell>
          <cell r="B3153" t="str">
            <v>PLAN-PRO-210</v>
          </cell>
          <cell r="C3153" t="str">
            <v>PLANILHA ORÇAMENTÁRIA PARA PROJETOS DE IMPLANTAÇÃO DE EDIFICAÇÃO - ÁREA DE 13.001 M2 ATÉ 16.000 M2</v>
          </cell>
          <cell r="D3153" t="str">
            <v>M2</v>
          </cell>
          <cell r="E3153">
            <v>0.14000000000000001</v>
          </cell>
          <cell r="F3153" t="str">
            <v>ED-4183</v>
          </cell>
          <cell r="G3153"/>
        </row>
        <row r="3154">
          <cell r="A3154" t="str">
            <v>ED-4185</v>
          </cell>
          <cell r="B3154" t="str">
            <v>PLAN-PRO-215</v>
          </cell>
          <cell r="C3154" t="str">
            <v>PLANILHA ORÇAMENTÁRIA PARA PROJETOS DE IMPLANTAÇÃO DE EDIFICAÇÃO - ÁREA ACIMA DE 16.000 M2</v>
          </cell>
          <cell r="D3154" t="str">
            <v>M2</v>
          </cell>
          <cell r="E3154">
            <v>0.09</v>
          </cell>
          <cell r="F3154" t="str">
            <v>ED-4185</v>
          </cell>
          <cell r="G3154"/>
        </row>
        <row r="3155">
          <cell r="A3155" t="str">
            <v>ED-4186</v>
          </cell>
          <cell r="B3155" t="str">
            <v>PLAN-PRO-220</v>
          </cell>
          <cell r="C3155" t="str">
            <v>PLANILHA ORÇAMENTÁRIA PARA CONSTRUÇÕES NOVAS - AREA ATÉ 1.000 M2</v>
          </cell>
          <cell r="D3155" t="str">
            <v>M2</v>
          </cell>
          <cell r="E3155">
            <v>3.35</v>
          </cell>
          <cell r="F3155" t="str">
            <v>ED-4186</v>
          </cell>
          <cell r="G3155"/>
        </row>
        <row r="3156">
          <cell r="A3156" t="str">
            <v>ED-4187</v>
          </cell>
          <cell r="B3156" t="str">
            <v>PLAN-PRO-225</v>
          </cell>
          <cell r="C3156" t="str">
            <v>PLANILHA ORÇAMENTÁRIA PARA CONSTRUÇÕES NOVAS - AREA DE 1.001 M2 A 2.000 M2</v>
          </cell>
          <cell r="D3156" t="str">
            <v>M2</v>
          </cell>
          <cell r="E3156">
            <v>2.91</v>
          </cell>
          <cell r="F3156" t="str">
            <v>ED-4187</v>
          </cell>
          <cell r="G3156"/>
        </row>
        <row r="3157">
          <cell r="A3157" t="str">
            <v>ED-4189</v>
          </cell>
          <cell r="B3157" t="str">
            <v>PLAN-PRO-230</v>
          </cell>
          <cell r="C3157" t="str">
            <v>PLANILHA ORÇAMENTÁRIA PARA CONSTRUÇÕES NOVAS - AREA DE 2.001 M2 A 4.000 M2</v>
          </cell>
          <cell r="D3157" t="str">
            <v>M2</v>
          </cell>
          <cell r="E3157">
            <v>2.52</v>
          </cell>
          <cell r="F3157" t="str">
            <v>ED-4189</v>
          </cell>
          <cell r="G3157"/>
        </row>
        <row r="3158">
          <cell r="A3158" t="str">
            <v>ED-4190</v>
          </cell>
          <cell r="B3158" t="str">
            <v>PLAN-PRO-235</v>
          </cell>
          <cell r="C3158" t="str">
            <v>PLANILHA ORÇAMENTÁRIA PARA CONSTRUÇÕES NOVAS - AREA DE 4.001 M2 A 6.000 M2</v>
          </cell>
          <cell r="D3158" t="str">
            <v>M2</v>
          </cell>
          <cell r="E3158">
            <v>2.08</v>
          </cell>
          <cell r="F3158" t="str">
            <v>ED-4190</v>
          </cell>
          <cell r="G3158"/>
        </row>
        <row r="3159">
          <cell r="A3159" t="str">
            <v>ED-4191</v>
          </cell>
          <cell r="B3159" t="str">
            <v>PLAN-PRO-240</v>
          </cell>
          <cell r="C3159" t="str">
            <v>PLANILHA ORÇAMENTÁRIA PARA CONSTRUÇÕES NOVAS - AREA DE 6.001 M2 A 8.000 M2</v>
          </cell>
          <cell r="D3159" t="str">
            <v>M2</v>
          </cell>
          <cell r="E3159">
            <v>1.65</v>
          </cell>
          <cell r="F3159" t="str">
            <v>ED-4191</v>
          </cell>
          <cell r="G3159"/>
        </row>
        <row r="3160">
          <cell r="A3160" t="str">
            <v>ED-4192</v>
          </cell>
          <cell r="B3160" t="str">
            <v>PLAN-PRO-245</v>
          </cell>
          <cell r="C3160" t="str">
            <v>PLANILHA ORÇAMENTÁRIA PARA CONSTRUÇÕES NOVAS - AREA DE 8.001 M2 A 10.000 M2</v>
          </cell>
          <cell r="D3160" t="str">
            <v>M2</v>
          </cell>
          <cell r="E3160">
            <v>1.26</v>
          </cell>
          <cell r="F3160" t="str">
            <v>ED-4192</v>
          </cell>
          <cell r="G3160"/>
        </row>
        <row r="3161">
          <cell r="A3161" t="str">
            <v>ED-4194</v>
          </cell>
          <cell r="B3161" t="str">
            <v>PLAN-PRO-250</v>
          </cell>
          <cell r="C3161" t="str">
            <v>PLANILHA ORÇAMENTÁRIA PARA CONSTRUÇÕES NOVAS - AREA ACIMA DE 10.000 M2</v>
          </cell>
          <cell r="D3161" t="str">
            <v>M2</v>
          </cell>
          <cell r="E3161">
            <v>0.82</v>
          </cell>
          <cell r="F3161" t="str">
            <v>ED-4194</v>
          </cell>
          <cell r="G3161"/>
        </row>
        <row r="3162">
          <cell r="A3162" t="str">
            <v>ED-4037</v>
          </cell>
          <cell r="B3162" t="str">
            <v>PLAN-PRO-255</v>
          </cell>
          <cell r="C3162" t="str">
            <v>PLANILHA ORÇAMENTÁRIA PARA REFORMA E/OU AMPLIAÇÃO DE EDIFICAÇÕES EXISTENTES- AREA ATÉ 1.000 M2</v>
          </cell>
          <cell r="D3162" t="str">
            <v>M2</v>
          </cell>
          <cell r="E3162">
            <v>2.76</v>
          </cell>
          <cell r="F3162" t="str">
            <v>ED-4037</v>
          </cell>
          <cell r="G3162"/>
        </row>
        <row r="3163">
          <cell r="A3163" t="str">
            <v>ED-4065</v>
          </cell>
          <cell r="B3163" t="str">
            <v>PLAN-PRO-260</v>
          </cell>
          <cell r="C3163" t="str">
            <v>PLANILHA ORÇAMENTÁRIA PARA REFORMA E/OU AMPLIAÇÃO DE EDIFICAÇÕES EXISTENTES - AREA DE 1.001 M2 A 2.000 M2</v>
          </cell>
          <cell r="D3163" t="str">
            <v>M2</v>
          </cell>
          <cell r="E3163">
            <v>2.42</v>
          </cell>
          <cell r="F3163" t="str">
            <v>ED-4065</v>
          </cell>
          <cell r="G3163"/>
        </row>
        <row r="3164">
          <cell r="A3164" t="str">
            <v>ED-4200</v>
          </cell>
          <cell r="B3164" t="str">
            <v>PLAN-PRO-265</v>
          </cell>
          <cell r="C3164" t="str">
            <v>PLANILHA ORÇAMENTÁRIA PARA REFORMA E/OU AMPLIAÇÃO DE EDIFICAÇÕES EXISTENTES - AREA DE 2.001 M2 A 4.000 M2</v>
          </cell>
          <cell r="D3164" t="str">
            <v>M2</v>
          </cell>
          <cell r="E3164">
            <v>2.04</v>
          </cell>
          <cell r="F3164" t="str">
            <v>ED-4200</v>
          </cell>
          <cell r="G3164"/>
        </row>
        <row r="3165">
          <cell r="A3165" t="str">
            <v>ED-4201</v>
          </cell>
          <cell r="B3165" t="str">
            <v>PLAN-PRO-270</v>
          </cell>
          <cell r="C3165" t="str">
            <v>PLANILHA ORÇAMENTÁRIA PARA REFORMA E/OU AMPLIAÇÃO DE EDIFICAÇÕES EXISTENTES - AREA DE 4.001 M2 A 6.000 M2</v>
          </cell>
          <cell r="D3165" t="str">
            <v>M2</v>
          </cell>
          <cell r="E3165">
            <v>1.7</v>
          </cell>
          <cell r="F3165" t="str">
            <v>ED-4201</v>
          </cell>
          <cell r="G3165"/>
        </row>
        <row r="3166">
          <cell r="A3166" t="str">
            <v>ED-4203</v>
          </cell>
          <cell r="B3166" t="str">
            <v>PLAN-PRO-275</v>
          </cell>
          <cell r="C3166" t="str">
            <v>PLANILHA ORÇAMENTÁRIA PARA REFORMA E/OU AMPLIAÇÃO DE EDIFICAÇÕES EXISTENTES - AREA DE 6.001 M2 A 8.000 M2</v>
          </cell>
          <cell r="D3166" t="str">
            <v>M2</v>
          </cell>
          <cell r="E3166">
            <v>1.36</v>
          </cell>
          <cell r="F3166" t="str">
            <v>ED-4203</v>
          </cell>
          <cell r="G3166"/>
        </row>
        <row r="3167">
          <cell r="A3167" t="str">
            <v>ED-4204</v>
          </cell>
          <cell r="B3167" t="str">
            <v>PLAN-PRO-280</v>
          </cell>
          <cell r="C3167" t="str">
            <v>PLANILHA ORÇAMENTÁRIA PARA REFORMA E/OU AMPLIAÇÃO DE EDIFICAÇÕES EXISTENTES - AREA DE 8.001 M2 A 10.000 M2</v>
          </cell>
          <cell r="D3167" t="str">
            <v>M2</v>
          </cell>
          <cell r="E3167">
            <v>1.02</v>
          </cell>
          <cell r="F3167" t="str">
            <v>ED-4204</v>
          </cell>
          <cell r="G3167"/>
        </row>
        <row r="3168">
          <cell r="A3168" t="str">
            <v>ED-4205</v>
          </cell>
          <cell r="B3168" t="str">
            <v>PLAN-PRO-285</v>
          </cell>
          <cell r="C3168" t="str">
            <v>PLANILHA ORÇAMENTÁRIA PARA REFORMA E/OU AMPLIAÇÃO DE EDIFICAÇÕES EXISTENTES - AREA ACIMA DE 10.000 M2</v>
          </cell>
          <cell r="D3168" t="str">
            <v>M2</v>
          </cell>
          <cell r="E3168">
            <v>0.68</v>
          </cell>
          <cell r="F3168" t="str">
            <v>ED-4205</v>
          </cell>
          <cell r="G3168"/>
        </row>
        <row r="3169">
          <cell r="A3169" t="str">
            <v>ED-4207</v>
          </cell>
          <cell r="B3169" t="str">
            <v>PLAN-PRO-290</v>
          </cell>
          <cell r="C3169" t="str">
            <v>PLANILHA ORÇAMENTÁRIA PARA REFORMA E/OU AMPLIAÇÃO DE PATRIMÔNIOS HISTÓRICOS - AREA ATÉ 1.000 M2</v>
          </cell>
          <cell r="D3169" t="str">
            <v>M2</v>
          </cell>
          <cell r="E3169">
            <v>4.12</v>
          </cell>
          <cell r="F3169" t="str">
            <v>ED-4207</v>
          </cell>
          <cell r="G3169"/>
        </row>
        <row r="3170">
          <cell r="A3170" t="str">
            <v>ED-4208</v>
          </cell>
          <cell r="B3170" t="str">
            <v>PLAN-PRO-295</v>
          </cell>
          <cell r="C3170" t="str">
            <v>PLANILHA ORÇAMENTÁRIA PARA REFORMA E/OU AMPLIAÇÃO DE PATRIMÔNIOS HISTÓRICOS - AREA DE 1.001 M2 A 2.000 M2</v>
          </cell>
          <cell r="D3170" t="str">
            <v>M2</v>
          </cell>
          <cell r="E3170">
            <v>3.59</v>
          </cell>
          <cell r="F3170" t="str">
            <v>ED-4208</v>
          </cell>
          <cell r="G3170"/>
        </row>
        <row r="3171">
          <cell r="A3171" t="str">
            <v>ED-4209</v>
          </cell>
          <cell r="B3171" t="str">
            <v>PLAN-PRO-300</v>
          </cell>
          <cell r="C3171" t="str">
            <v>PLANILHA ORÇAMENTÁRIA PARA REFORMA E/OU AMPLIAÇÃO DE PATRIMÔNIOS HISTÓRICOS - AREA DE 2.001 M2 A 4.000 M2</v>
          </cell>
          <cell r="D3171" t="str">
            <v>M2</v>
          </cell>
          <cell r="E3171">
            <v>3.1</v>
          </cell>
          <cell r="F3171" t="str">
            <v>ED-4209</v>
          </cell>
          <cell r="G3171"/>
        </row>
        <row r="3172">
          <cell r="A3172" t="str">
            <v>ED-4210</v>
          </cell>
          <cell r="B3172" t="str">
            <v>PLAN-PRO-305</v>
          </cell>
          <cell r="C3172" t="str">
            <v>PLANILHA ORÇAMENTÁRIA PARA REFORMA E/OU AMPLIAÇÃO DE EDIFICAÇÕES EXISTENTES - AREA DE 4.001 M2 A 6.000 M2</v>
          </cell>
          <cell r="D3172" t="str">
            <v>M2</v>
          </cell>
          <cell r="E3172">
            <v>2.57</v>
          </cell>
          <cell r="F3172" t="str">
            <v>ED-4210</v>
          </cell>
          <cell r="G3172"/>
        </row>
        <row r="3173">
          <cell r="A3173" t="str">
            <v>ED-4211</v>
          </cell>
          <cell r="B3173" t="str">
            <v>PLAN-PRO-310</v>
          </cell>
          <cell r="C3173" t="str">
            <v>PLANILHA ORÇAMENTÁRIA PARA REFORMA E/OU AMPLIAÇÃO DE PATRIMÔNIOS HISTÓRICOS - AREA DE 6.001 M2 A 8.000 M2</v>
          </cell>
          <cell r="D3173" t="str">
            <v>M2</v>
          </cell>
          <cell r="E3173">
            <v>2.04</v>
          </cell>
          <cell r="F3173" t="str">
            <v>ED-4211</v>
          </cell>
          <cell r="G3173"/>
        </row>
        <row r="3174">
          <cell r="A3174" t="str">
            <v>ED-4212</v>
          </cell>
          <cell r="B3174" t="str">
            <v>PLAN-PRO-315</v>
          </cell>
          <cell r="C3174" t="str">
            <v>PLANILHA ORÇAMENTÁRIA PARA REFORMA E/OU AMPLIAÇÃO DE PATRIMÔNIOS HISTÓRICOS - AREA DE 8.001 M2 A 10.000 M2</v>
          </cell>
          <cell r="D3174" t="str">
            <v>M2</v>
          </cell>
          <cell r="E3174">
            <v>1.55</v>
          </cell>
          <cell r="F3174" t="str">
            <v>ED-4212</v>
          </cell>
          <cell r="G3174"/>
        </row>
        <row r="3175">
          <cell r="A3175" t="str">
            <v>ED-4213</v>
          </cell>
          <cell r="B3175" t="str">
            <v>PLAN-PRO-320</v>
          </cell>
          <cell r="C3175" t="str">
            <v>PLANILHA ORÇAMENTÁRIA PARA REFORMA E/OU AMPLIAÇÃO DE PATRIMÔNIOS HISTÓRICOS - AREA ACIMA DE 10.000 M2</v>
          </cell>
          <cell r="D3175" t="str">
            <v>M2</v>
          </cell>
          <cell r="E3175">
            <v>1.02</v>
          </cell>
          <cell r="F3175" t="str">
            <v>ED-4213</v>
          </cell>
          <cell r="G3175"/>
        </row>
        <row r="3176">
          <cell r="A3176" t="str">
            <v>ED-4214</v>
          </cell>
          <cell r="B3176" t="str">
            <v>PLAN-PRO-325</v>
          </cell>
          <cell r="C3176" t="str">
            <v>PLANILHA ORÇAMENTÁRIA PARA OBRAS DE INFRAESTRUTURA</v>
          </cell>
          <cell r="D3176" t="str">
            <v>M2</v>
          </cell>
          <cell r="E3176">
            <v>0.09</v>
          </cell>
          <cell r="F3176" t="str">
            <v>ED-4214</v>
          </cell>
          <cell r="G3176"/>
        </row>
        <row r="3177">
          <cell r="A3177"/>
          <cell r="B3177"/>
          <cell r="C3177"/>
          <cell r="D3177"/>
          <cell r="E3177"/>
          <cell r="F3177"/>
          <cell r="G3177"/>
        </row>
        <row r="3178">
          <cell r="A3178"/>
          <cell r="B3178" t="str">
            <v>PROJ-001</v>
          </cell>
          <cell r="C3178" t="str">
            <v>PROJETOS DE EDIFICAÇÕES (para uso exclusivo da Secretária de Estado de Transportes e Obras Públicas de Minas Gerais)</v>
          </cell>
          <cell r="D3178"/>
          <cell r="E3178"/>
          <cell r="F3178"/>
          <cell r="G3178"/>
        </row>
        <row r="3179">
          <cell r="A3179" t="str">
            <v>ED-4215</v>
          </cell>
          <cell r="B3179" t="str">
            <v>PROJ-ANT-015</v>
          </cell>
          <cell r="C3179" t="str">
            <v xml:space="preserve">ANTEPROJETO DE EDIFICAÇÃO - AREA &lt;= 600 m² </v>
          </cell>
          <cell r="D3179" t="str">
            <v>UN</v>
          </cell>
          <cell r="E3179">
            <v>2513.7600000000002</v>
          </cell>
          <cell r="F3179" t="str">
            <v>ED-4215</v>
          </cell>
          <cell r="G3179"/>
        </row>
        <row r="3180">
          <cell r="A3180" t="str">
            <v>ED-4216</v>
          </cell>
          <cell r="B3180" t="str">
            <v>PROJ-ANT-030</v>
          </cell>
          <cell r="C3180" t="str">
            <v xml:space="preserve">ANTEPROJETO DE EDIFICAÇÃO - 600 m² &lt; AREA &lt;= 1.500 m² </v>
          </cell>
          <cell r="D3180" t="str">
            <v>UN</v>
          </cell>
          <cell r="E3180">
            <v>4983.26</v>
          </cell>
          <cell r="F3180" t="str">
            <v>ED-4216</v>
          </cell>
          <cell r="G3180"/>
        </row>
        <row r="3181">
          <cell r="A3181" t="str">
            <v>ED-4217</v>
          </cell>
          <cell r="B3181" t="str">
            <v>PROJ-ANT-045</v>
          </cell>
          <cell r="C3181" t="str">
            <v xml:space="preserve">ANTEPROJETO DE EDIFICAÇÃO - 1.500 m² &lt; AREA &lt;= 3.000 m² </v>
          </cell>
          <cell r="D3181" t="str">
            <v>UN</v>
          </cell>
          <cell r="E3181">
            <v>7474.72</v>
          </cell>
          <cell r="F3181" t="str">
            <v>ED-4217</v>
          </cell>
          <cell r="G3181"/>
        </row>
        <row r="3182">
          <cell r="A3182" t="str">
            <v>ED-4218</v>
          </cell>
          <cell r="B3182" t="str">
            <v>PROJ-ANT-060</v>
          </cell>
          <cell r="C3182" t="str">
            <v xml:space="preserve">ANTEPROJETO DE EDIFICAÇÃO - ÁREA &gt; 3.000 m² </v>
          </cell>
          <cell r="D3182" t="str">
            <v>UN</v>
          </cell>
          <cell r="E3182">
            <v>8917.66</v>
          </cell>
          <cell r="F3182" t="str">
            <v>ED-4218</v>
          </cell>
          <cell r="G3182"/>
        </row>
        <row r="3183">
          <cell r="A3183" t="str">
            <v>ED-4219</v>
          </cell>
          <cell r="B3183" t="str">
            <v>PROJ-ANT-075</v>
          </cell>
          <cell r="C3183" t="str">
            <v xml:space="preserve">ANTEPROJETO DE IMPLANTAÇÃO DE EDIFICAÇÃO PADRÃO COM ÁREA DE PROJEÇÃO &lt; = 600 m² </v>
          </cell>
          <cell r="D3183" t="str">
            <v>UN</v>
          </cell>
          <cell r="E3183">
            <v>1604.76</v>
          </cell>
          <cell r="F3183" t="str">
            <v>ED-4219</v>
          </cell>
          <cell r="G3183"/>
        </row>
        <row r="3184">
          <cell r="A3184" t="str">
            <v>ED-4220</v>
          </cell>
          <cell r="B3184" t="str">
            <v>PROJ-ANT-090</v>
          </cell>
          <cell r="C3184" t="str">
            <v xml:space="preserve">ANTEPROJETO DE IMPLANTAÇÃO DE EDIFICAÇÃO PADRÃO COM 600 m² &lt; ÁREA DE PROJEÇÃO = 1.500 m² </v>
          </cell>
          <cell r="D3184" t="str">
            <v>UN</v>
          </cell>
          <cell r="E3184">
            <v>2530.31</v>
          </cell>
          <cell r="F3184" t="str">
            <v>ED-4220</v>
          </cell>
          <cell r="G3184"/>
        </row>
        <row r="3185">
          <cell r="A3185" t="str">
            <v>ED-4221</v>
          </cell>
          <cell r="B3185" t="str">
            <v>PROJ-ANT-105</v>
          </cell>
          <cell r="C3185" t="str">
            <v>ANTEPROJETO DE IMPLANTAÇÃO DE EDIFICAÇÃO PADRÃO COM 1.500 &lt; ÁREA DE PROJEÇÃO &lt;= 3.000 m²</v>
          </cell>
          <cell r="D3185" t="str">
            <v>UN</v>
          </cell>
          <cell r="E3185">
            <v>4950.6099999999997</v>
          </cell>
          <cell r="F3185" t="str">
            <v>ED-4221</v>
          </cell>
          <cell r="G3185"/>
        </row>
        <row r="3186">
          <cell r="A3186" t="str">
            <v>ED-4222</v>
          </cell>
          <cell r="B3186" t="str">
            <v>PROJ-ANT-120</v>
          </cell>
          <cell r="C3186" t="str">
            <v xml:space="preserve">ANTEPROJETO DE IMPLANTAÇÃO DE EDIFICAÇÃO PADRÃO COM ÁREA DE PROJEÇÃO &gt; 3.000 m² </v>
          </cell>
          <cell r="D3186" t="str">
            <v>UN</v>
          </cell>
          <cell r="E3186">
            <v>7099.42</v>
          </cell>
          <cell r="F3186" t="str">
            <v>ED-4222</v>
          </cell>
          <cell r="G3186"/>
        </row>
        <row r="3187">
          <cell r="A3187" t="str">
            <v>ED-4018</v>
          </cell>
          <cell r="B3187" t="str">
            <v>PROJ-EXE-015</v>
          </cell>
          <cell r="C3187" t="str">
            <v xml:space="preserve">PROJETO EXECUTIVO DE ARQUITETURA </v>
          </cell>
          <cell r="D3187" t="str">
            <v>PR A1</v>
          </cell>
          <cell r="E3187">
            <v>1141.72</v>
          </cell>
          <cell r="F3187" t="str">
            <v>ED-4018</v>
          </cell>
          <cell r="G3187"/>
        </row>
        <row r="3188">
          <cell r="A3188" t="str">
            <v>ED-4223</v>
          </cell>
          <cell r="B3188" t="str">
            <v>PROJ-EXE-030</v>
          </cell>
          <cell r="C3188" t="str">
            <v xml:space="preserve">DESENVOLVIMENTO E DETALHAMENTO DE PROJETO ARQUITETÔNICO </v>
          </cell>
          <cell r="D3188" t="str">
            <v>PR A1</v>
          </cell>
          <cell r="E3188">
            <v>430.09</v>
          </cell>
          <cell r="F3188" t="str">
            <v>ED-4223</v>
          </cell>
          <cell r="G3188"/>
        </row>
        <row r="3189">
          <cell r="A3189" t="str">
            <v>ED-4224</v>
          </cell>
          <cell r="B3189" t="str">
            <v>PROJ-EXE-045</v>
          </cell>
          <cell r="C3189" t="str">
            <v xml:space="preserve">PROJETO EXECUTIVO DE TERRAPLENAGEM - PLANTA </v>
          </cell>
          <cell r="D3189" t="str">
            <v>PR A1</v>
          </cell>
          <cell r="E3189">
            <v>692.25</v>
          </cell>
          <cell r="F3189" t="str">
            <v>ED-4224</v>
          </cell>
          <cell r="G3189"/>
        </row>
        <row r="3190">
          <cell r="A3190" t="str">
            <v>ED-4225</v>
          </cell>
          <cell r="B3190" t="str">
            <v>PROJ-EXE-060</v>
          </cell>
          <cell r="C3190" t="str">
            <v xml:space="preserve">PROJETO EXECUTIVO DE TERRAPLENAGEM - SEÇÕES </v>
          </cell>
          <cell r="D3190" t="str">
            <v>PR A1</v>
          </cell>
          <cell r="E3190">
            <v>355.26</v>
          </cell>
          <cell r="F3190" t="str">
            <v>ED-4225</v>
          </cell>
          <cell r="G3190"/>
        </row>
        <row r="3191">
          <cell r="A3191" t="str">
            <v>ED-4050</v>
          </cell>
          <cell r="B3191" t="str">
            <v>PROJ-EXE-075</v>
          </cell>
          <cell r="C3191" t="str">
            <v xml:space="preserve">PROJETO EXECUTIVO DE DRENAGEM PLUVIAL </v>
          </cell>
          <cell r="D3191" t="str">
            <v>PR A1</v>
          </cell>
          <cell r="E3191">
            <v>795.73</v>
          </cell>
          <cell r="F3191" t="str">
            <v>ED-4050</v>
          </cell>
          <cell r="G3191"/>
        </row>
        <row r="3192">
          <cell r="A3192" t="str">
            <v>ED-4019</v>
          </cell>
          <cell r="B3192" t="str">
            <v>PROJ-EXE-090</v>
          </cell>
          <cell r="C3192" t="str">
            <v xml:space="preserve">PROJETO EXECUTIVO DE ESTRUTURA DE CONCRETO </v>
          </cell>
          <cell r="D3192" t="str">
            <v>PR A1</v>
          </cell>
          <cell r="E3192">
            <v>921.26</v>
          </cell>
          <cell r="F3192" t="str">
            <v>ED-4019</v>
          </cell>
          <cell r="G3192"/>
        </row>
        <row r="3193">
          <cell r="A3193" t="str">
            <v>ED-3335</v>
          </cell>
          <cell r="B3193" t="str">
            <v>PROJ-EXE-095</v>
          </cell>
          <cell r="C3193" t="str">
            <v xml:space="preserve">PROJETO EXECUTIVO DE ESTRUTURA METÁLICA </v>
          </cell>
          <cell r="D3193" t="str">
            <v>PR A1</v>
          </cell>
          <cell r="E3193">
            <v>1393.74</v>
          </cell>
          <cell r="F3193" t="str">
            <v>ED-3335</v>
          </cell>
          <cell r="G3193"/>
        </row>
        <row r="3194">
          <cell r="A3194" t="str">
            <v>ED-4040</v>
          </cell>
          <cell r="B3194" t="str">
            <v>PROJ-EXE-120</v>
          </cell>
          <cell r="C3194" t="str">
            <v xml:space="preserve">PROJETO EXECUTIVO DE AR CONDICIONADO / VENTILAÇÃO / CLIMATIZAÇÃO </v>
          </cell>
          <cell r="D3194" t="str">
            <v>PR A1</v>
          </cell>
          <cell r="E3194">
            <v>1064.22</v>
          </cell>
          <cell r="F3194" t="str">
            <v>ED-4040</v>
          </cell>
          <cell r="G3194"/>
        </row>
        <row r="3195">
          <cell r="A3195" t="str">
            <v>ED-4038</v>
          </cell>
          <cell r="B3195" t="str">
            <v>PROJ-EXE-135</v>
          </cell>
          <cell r="C3195" t="str">
            <v xml:space="preserve">PROJETO EXECUTIVO DE INSTALAÇÕES HIDRO SANITÁRIAS </v>
          </cell>
          <cell r="D3195" t="str">
            <v>PR A1</v>
          </cell>
          <cell r="E3195">
            <v>999.19</v>
          </cell>
          <cell r="F3195" t="str">
            <v>ED-4038</v>
          </cell>
          <cell r="G3195"/>
        </row>
        <row r="3196">
          <cell r="A3196" t="str">
            <v>ED-4020</v>
          </cell>
          <cell r="B3196" t="str">
            <v>PROJ-EXE-150</v>
          </cell>
          <cell r="C3196" t="str">
            <v xml:space="preserve">PROJETO EXECUTIVO DE INSTALAÇÕES ELÉTRICAS </v>
          </cell>
          <cell r="D3196" t="str">
            <v>PR A1</v>
          </cell>
          <cell r="E3196">
            <v>1076.9100000000001</v>
          </cell>
          <cell r="F3196" t="str">
            <v>ED-4020</v>
          </cell>
          <cell r="G3196"/>
        </row>
        <row r="3197">
          <cell r="A3197" t="str">
            <v>ED-4039</v>
          </cell>
          <cell r="B3197" t="str">
            <v>PROJ-EXE-165</v>
          </cell>
          <cell r="C3197" t="str">
            <v xml:space="preserve">PROJETO EXECUTIVO DE CABEAMENTO ESTRUTURADO </v>
          </cell>
          <cell r="D3197" t="str">
            <v>PR A1</v>
          </cell>
          <cell r="E3197">
            <v>1190.69</v>
          </cell>
          <cell r="F3197" t="str">
            <v>ED-4039</v>
          </cell>
          <cell r="G3197"/>
        </row>
        <row r="3198">
          <cell r="A3198" t="str">
            <v>ED-4226</v>
          </cell>
          <cell r="B3198" t="str">
            <v>PROJ-EXE-180</v>
          </cell>
          <cell r="C3198" t="str">
            <v xml:space="preserve">PROJETO EXECUTIVO DE INFRAESTRUTURA DE CABEAMENTO ESTRUTURADO / CFTV / ALARME / SEGURANÇA / SONORIZAÇÃO </v>
          </cell>
          <cell r="D3198" t="str">
            <v>PR A1</v>
          </cell>
          <cell r="E3198">
            <v>598.6</v>
          </cell>
          <cell r="F3198" t="str">
            <v>ED-4226</v>
          </cell>
          <cell r="G3198"/>
        </row>
        <row r="3199">
          <cell r="A3199" t="str">
            <v>ED-4041</v>
          </cell>
          <cell r="B3199" t="str">
            <v>PROJ-EXE-195</v>
          </cell>
          <cell r="C3199" t="str">
            <v xml:space="preserve">PROJETO EXECUTIVO DE SPDA </v>
          </cell>
          <cell r="D3199" t="str">
            <v>PR A1</v>
          </cell>
          <cell r="E3199">
            <v>802.09</v>
          </cell>
          <cell r="F3199" t="str">
            <v>ED-4041</v>
          </cell>
          <cell r="G3199"/>
        </row>
        <row r="3200">
          <cell r="A3200" t="str">
            <v>ED-4046</v>
          </cell>
          <cell r="B3200" t="str">
            <v>PROJ-EXE-210</v>
          </cell>
          <cell r="C3200" t="str">
            <v xml:space="preserve">PROJETO EXECUTIVO DE PREVENÇÃO E COMBATE A INCÊNDIO </v>
          </cell>
          <cell r="D3200" t="str">
            <v>PR A1</v>
          </cell>
          <cell r="E3200">
            <v>890.19</v>
          </cell>
          <cell r="F3200" t="str">
            <v>ED-4046</v>
          </cell>
          <cell r="G3200"/>
        </row>
        <row r="3201">
          <cell r="A3201" t="str">
            <v>ED-4048</v>
          </cell>
          <cell r="B3201" t="str">
            <v>PROJ-EXE-225</v>
          </cell>
          <cell r="C3201" t="str">
            <v xml:space="preserve">PROJETO EXECUTIVO DE PROGRAMAÇÃO VISUAL </v>
          </cell>
          <cell r="D3201" t="str">
            <v>PR A1</v>
          </cell>
          <cell r="E3201">
            <v>776.3</v>
          </cell>
          <cell r="F3201" t="str">
            <v>ED-4048</v>
          </cell>
          <cell r="G3201"/>
        </row>
        <row r="3202">
          <cell r="A3202" t="str">
            <v>ED-4232</v>
          </cell>
          <cell r="B3202" t="str">
            <v>PROJ-EXE-240</v>
          </cell>
          <cell r="C3202" t="str">
            <v xml:space="preserve">DESENHO E CÓPIA DE PROJETOS </v>
          </cell>
          <cell r="D3202" t="str">
            <v>PR A1</v>
          </cell>
          <cell r="E3202">
            <v>256.47000000000003</v>
          </cell>
          <cell r="F3202" t="str">
            <v>ED-4232</v>
          </cell>
          <cell r="G3202"/>
        </row>
        <row r="3203">
          <cell r="A3203" t="str">
            <v>ED-4233</v>
          </cell>
          <cell r="B3203" t="str">
            <v>PROJ-EXE-255</v>
          </cell>
          <cell r="C3203" t="str">
            <v xml:space="preserve">PROJETO DE LAYOUT </v>
          </cell>
          <cell r="D3203" t="str">
            <v>PR A1</v>
          </cell>
          <cell r="E3203">
            <v>586.4</v>
          </cell>
          <cell r="F3203" t="str">
            <v>ED-4233</v>
          </cell>
          <cell r="G3203"/>
        </row>
        <row r="3204">
          <cell r="A3204" t="str">
            <v>ED-4043</v>
          </cell>
          <cell r="B3204" t="str">
            <v>PROJ-EXE-285</v>
          </cell>
          <cell r="C3204" t="str">
            <v xml:space="preserve">PROJETO EXECUTIVO LUMINOTÉCNICO </v>
          </cell>
          <cell r="D3204" t="str">
            <v>PR A1</v>
          </cell>
          <cell r="E3204">
            <v>446.34</v>
          </cell>
          <cell r="F3204" t="str">
            <v>ED-4043</v>
          </cell>
          <cell r="G3204"/>
        </row>
        <row r="3205">
          <cell r="A3205" t="str">
            <v>ED-4051</v>
          </cell>
          <cell r="B3205" t="str">
            <v>PROJ-EXE-300</v>
          </cell>
          <cell r="C3205" t="str">
            <v xml:space="preserve">PROJETO EXECUTIVO DE ENGRADAMENTO METÁLICO </v>
          </cell>
          <cell r="D3205" t="str">
            <v>PR A1</v>
          </cell>
          <cell r="E3205">
            <v>776.3</v>
          </cell>
          <cell r="F3205" t="str">
            <v>ED-4051</v>
          </cell>
          <cell r="G3205"/>
        </row>
        <row r="3206">
          <cell r="A3206" t="str">
            <v>ED-4234</v>
          </cell>
          <cell r="B3206" t="str">
            <v>PROJ-EXE-315</v>
          </cell>
          <cell r="C3206" t="str">
            <v xml:space="preserve">PROJETO EXECUTIVO DE IRRIGAÇÃO </v>
          </cell>
          <cell r="D3206" t="str">
            <v>PR A1</v>
          </cell>
          <cell r="E3206">
            <v>979.76</v>
          </cell>
          <cell r="F3206" t="str">
            <v>ED-4234</v>
          </cell>
          <cell r="G3206"/>
        </row>
        <row r="3207">
          <cell r="A3207" t="str">
            <v>ED-4049</v>
          </cell>
          <cell r="B3207" t="str">
            <v>PROJ-EXE-330</v>
          </cell>
          <cell r="C3207" t="str">
            <v xml:space="preserve">PROJETO EXECUTIVO DE IMPERMEABILIZAÇÃO </v>
          </cell>
          <cell r="D3207" t="str">
            <v>PR A1</v>
          </cell>
          <cell r="E3207">
            <v>1034.9000000000001</v>
          </cell>
          <cell r="F3207" t="str">
            <v>ED-4049</v>
          </cell>
          <cell r="G3207"/>
        </row>
        <row r="3208">
          <cell r="A3208" t="str">
            <v>ED-4044</v>
          </cell>
          <cell r="B3208" t="str">
            <v>PROJ-EXE-345</v>
          </cell>
          <cell r="C3208" t="str">
            <v xml:space="preserve">PROJETO EXECUTIVO DE PAISAGISMO </v>
          </cell>
          <cell r="D3208" t="str">
            <v>PR A1</v>
          </cell>
          <cell r="E3208">
            <v>1028.51</v>
          </cell>
          <cell r="F3208" t="str">
            <v>ED-4044</v>
          </cell>
          <cell r="G3208"/>
        </row>
        <row r="3209">
          <cell r="A3209" t="str">
            <v>ED-4045</v>
          </cell>
          <cell r="B3209" t="str">
            <v>PROJ-EXE-360</v>
          </cell>
          <cell r="C3209" t="str">
            <v xml:space="preserve">PROJETO EXECUTIVO DE ACÚSTICA </v>
          </cell>
          <cell r="D3209" t="str">
            <v>PR A1</v>
          </cell>
          <cell r="E3209">
            <v>999.19</v>
          </cell>
          <cell r="F3209" t="str">
            <v>ED-4045</v>
          </cell>
          <cell r="G3209"/>
        </row>
        <row r="3210">
          <cell r="A3210" t="str">
            <v>ED-4052</v>
          </cell>
          <cell r="B3210" t="str">
            <v>PROJ-EXE-375</v>
          </cell>
          <cell r="C3210" t="str">
            <v xml:space="preserve">PROJETO EXECUTIVO DE AQUECIMENTO SOLAR E REDE DE ÁGUA QUENTE </v>
          </cell>
          <cell r="D3210" t="str">
            <v>PR A1</v>
          </cell>
          <cell r="E3210">
            <v>795.73</v>
          </cell>
          <cell r="F3210" t="str">
            <v>ED-4052</v>
          </cell>
          <cell r="G3210"/>
        </row>
        <row r="3211">
          <cell r="A3211" t="str">
            <v>ED-4235</v>
          </cell>
          <cell r="B3211" t="str">
            <v>PROJ-EXE-390</v>
          </cell>
          <cell r="C3211" t="str">
            <v xml:space="preserve">PROJETO EXECUTIVO DE INSTALAÇÕES FLUIDO MECÂNICAS </v>
          </cell>
          <cell r="D3211" t="str">
            <v>PR A1</v>
          </cell>
          <cell r="E3211">
            <v>937.75</v>
          </cell>
          <cell r="F3211" t="str">
            <v>ED-4235</v>
          </cell>
          <cell r="G3211"/>
        </row>
        <row r="3212">
          <cell r="A3212" t="str">
            <v>ED-4053</v>
          </cell>
          <cell r="B3212" t="str">
            <v>PROJ-EXE-405</v>
          </cell>
          <cell r="C3212" t="str">
            <v xml:space="preserve">PROJETO EXECUTIVO DE GASES MEDICINAIS </v>
          </cell>
          <cell r="D3212" t="str">
            <v>PR A1</v>
          </cell>
          <cell r="E3212">
            <v>937.75</v>
          </cell>
          <cell r="F3212" t="str">
            <v>ED-4053</v>
          </cell>
          <cell r="G3212"/>
        </row>
        <row r="3213">
          <cell r="A3213" t="str">
            <v>ED-3336</v>
          </cell>
          <cell r="B3213" t="str">
            <v>PROJ-EXE-420</v>
          </cell>
          <cell r="C3213" t="str">
            <v xml:space="preserve">PROJETO EXECUTIVO DE GLP </v>
          </cell>
          <cell r="D3213" t="str">
            <v>PR A1</v>
          </cell>
          <cell r="E3213">
            <v>802.09</v>
          </cell>
          <cell r="F3213" t="str">
            <v>ED-3336</v>
          </cell>
          <cell r="G3213"/>
        </row>
        <row r="3214">
          <cell r="A3214" t="str">
            <v>ED-4236</v>
          </cell>
          <cell r="B3214" t="str">
            <v>PROJ-EXE-435</v>
          </cell>
          <cell r="C3214" t="str">
            <v xml:space="preserve">DESENVOLVIMENTO E DETALHAMENTO DE PROJETOS COMPLEMENTARES </v>
          </cell>
          <cell r="D3214" t="str">
            <v>PR A1</v>
          </cell>
          <cell r="E3214">
            <v>388.05</v>
          </cell>
          <cell r="F3214" t="str">
            <v>ED-4236</v>
          </cell>
          <cell r="G3214"/>
        </row>
        <row r="3215">
          <cell r="A3215" t="str">
            <v>ED-4237</v>
          </cell>
          <cell r="B3215" t="str">
            <v>PROJ-EXE-450</v>
          </cell>
          <cell r="C3215" t="str">
            <v>APROVAÇÃO DE PROJETO NA PREFEITURA</v>
          </cell>
          <cell r="D3215" t="str">
            <v>UN</v>
          </cell>
          <cell r="E3215">
            <v>2272.21</v>
          </cell>
          <cell r="F3215" t="str">
            <v>ED-4237</v>
          </cell>
          <cell r="G3215"/>
        </row>
        <row r="3216">
          <cell r="A3216" t="str">
            <v>ED-4095</v>
          </cell>
          <cell r="B3216" t="str">
            <v>PROJ-EXE-465</v>
          </cell>
          <cell r="C3216" t="str">
            <v>APROVAÇÃO DE PROJETO NO CORPO DE BOMBEIROS</v>
          </cell>
          <cell r="D3216" t="str">
            <v>UN</v>
          </cell>
          <cell r="E3216">
            <v>2272.21</v>
          </cell>
          <cell r="F3216" t="str">
            <v>ED-4095</v>
          </cell>
          <cell r="G3216"/>
        </row>
        <row r="3217">
          <cell r="A3217" t="str">
            <v>ED-4241</v>
          </cell>
          <cell r="B3217" t="str">
            <v>PROJ-EXE-495</v>
          </cell>
          <cell r="C3217" t="str">
            <v xml:space="preserve">PERSPECTIVA COLORIDA 50 X 70 </v>
          </cell>
          <cell r="D3217" t="str">
            <v>UN</v>
          </cell>
          <cell r="E3217">
            <v>1050.6199999999999</v>
          </cell>
          <cell r="F3217" t="str">
            <v>ED-4241</v>
          </cell>
          <cell r="G3217"/>
        </row>
        <row r="3218">
          <cell r="A3218" t="str">
            <v>ED-4242</v>
          </cell>
          <cell r="B3218" t="str">
            <v>PROJ-EXE-510</v>
          </cell>
          <cell r="C3218" t="str">
            <v xml:space="preserve">VISTA TRATADA COLORIDA 50 X 70 </v>
          </cell>
          <cell r="D3218" t="str">
            <v>PR A1</v>
          </cell>
          <cell r="E3218">
            <v>603.70000000000005</v>
          </cell>
          <cell r="F3218" t="str">
            <v>ED-4242</v>
          </cell>
          <cell r="G3218"/>
        </row>
        <row r="3219">
          <cell r="A3219" t="str">
            <v>ED-4243</v>
          </cell>
          <cell r="B3219" t="str">
            <v>PROJ-EXE-525</v>
          </cell>
          <cell r="C3219" t="str">
            <v xml:space="preserve">PLANTA HUMANIZADA COLORIDA 50 X 70 </v>
          </cell>
          <cell r="D3219" t="str">
            <v>PR A1</v>
          </cell>
          <cell r="E3219">
            <v>603.70000000000005</v>
          </cell>
          <cell r="F3219" t="str">
            <v>ED-4243</v>
          </cell>
          <cell r="G3219"/>
        </row>
        <row r="3220">
          <cell r="A3220" t="str">
            <v>ED-3334</v>
          </cell>
          <cell r="B3220" t="str">
            <v>PROJ-EXE-540</v>
          </cell>
          <cell r="C3220" t="str">
            <v xml:space="preserve">DESENHO DE CADASTRO DE CONSTRUÇÕES EXISTENTES </v>
          </cell>
          <cell r="D3220" t="str">
            <v>PR A1</v>
          </cell>
          <cell r="E3220">
            <v>344.49</v>
          </cell>
          <cell r="F3220" t="str">
            <v>ED-3334</v>
          </cell>
          <cell r="G3220"/>
        </row>
        <row r="3221">
          <cell r="A3221" t="str">
            <v>ED-4054</v>
          </cell>
          <cell r="B3221" t="str">
            <v>PROJ-EXE-545</v>
          </cell>
          <cell r="C3221" t="str">
            <v>COMPATIBILIZAÇÃO DE PROJETOS COM ÁREA ATÉ 10.000 M2</v>
          </cell>
          <cell r="D3221" t="str">
            <v>M2</v>
          </cell>
          <cell r="E3221">
            <v>1.87</v>
          </cell>
          <cell r="F3221" t="str">
            <v>ED-4054</v>
          </cell>
          <cell r="G3221"/>
        </row>
        <row r="3222">
          <cell r="A3222" t="str">
            <v>ED-4244</v>
          </cell>
          <cell r="B3222" t="str">
            <v>PROJ-EXE-550</v>
          </cell>
          <cell r="C3222" t="str">
            <v>COMPATIBILIZAÇÃO DE PROJETOS COM ÁREA DE 10.001 M2 ATÉ 20.000 M2</v>
          </cell>
          <cell r="D3222" t="str">
            <v>M2</v>
          </cell>
          <cell r="E3222">
            <v>1.63</v>
          </cell>
          <cell r="F3222" t="str">
            <v>ED-4244</v>
          </cell>
          <cell r="G3222"/>
        </row>
        <row r="3223">
          <cell r="A3223" t="str">
            <v>ED-4245</v>
          </cell>
          <cell r="B3223" t="str">
            <v>PROJ-EXE-560</v>
          </cell>
          <cell r="C3223" t="str">
            <v>COMPATIBILIZAÇÃO DE PROJETOS COM ÁREA DE 20.001 M2 ATÉ 40.000 M2</v>
          </cell>
          <cell r="D3223" t="str">
            <v>M2</v>
          </cell>
          <cell r="E3223">
            <v>1.4</v>
          </cell>
          <cell r="F3223" t="str">
            <v>ED-4245</v>
          </cell>
          <cell r="G3223"/>
        </row>
        <row r="3224">
          <cell r="A3224" t="str">
            <v>ED-4246</v>
          </cell>
          <cell r="B3224" t="str">
            <v>PROJ-EXE-565</v>
          </cell>
          <cell r="C3224" t="str">
            <v>COMPATIBILIZAÇÃO DE PROJETOS COM ÁREA DE 40.001 M2 ATÉ 60.000 M2</v>
          </cell>
          <cell r="D3224" t="str">
            <v>M2</v>
          </cell>
          <cell r="E3224">
            <v>1.18</v>
          </cell>
          <cell r="F3224" t="str">
            <v>ED-4246</v>
          </cell>
          <cell r="G3224"/>
        </row>
        <row r="3225">
          <cell r="A3225" t="str">
            <v>ED-4247</v>
          </cell>
          <cell r="B3225" t="str">
            <v>PROJ-EXE-570</v>
          </cell>
          <cell r="C3225" t="str">
            <v>COMPATIBILIZAÇÃO DE PROJETOS COM ÁREA DE 60.001 M2 ATÉ 80.000 M2</v>
          </cell>
          <cell r="D3225" t="str">
            <v>M2</v>
          </cell>
          <cell r="E3225">
            <v>0.94</v>
          </cell>
          <cell r="F3225" t="str">
            <v>ED-4247</v>
          </cell>
          <cell r="G3225"/>
        </row>
        <row r="3226">
          <cell r="A3226" t="str">
            <v>ED-4248</v>
          </cell>
          <cell r="B3226" t="str">
            <v>PROJ-EXE-575</v>
          </cell>
          <cell r="C3226" t="str">
            <v>COMPATIBILIZAÇÃO DE PROJETOS COM ÁREA DE 80.001 M2 ATÉ 1000.000 M2</v>
          </cell>
          <cell r="D3226" t="str">
            <v>M2</v>
          </cell>
          <cell r="E3226">
            <v>0.72</v>
          </cell>
          <cell r="F3226" t="str">
            <v>ED-4248</v>
          </cell>
          <cell r="G3226"/>
        </row>
        <row r="3227">
          <cell r="A3227" t="str">
            <v>ED-4249</v>
          </cell>
          <cell r="B3227" t="str">
            <v>PROJ-EXE-580</v>
          </cell>
          <cell r="C3227" t="str">
            <v>COMPATIBILIZAÇÃO DE PROJETOS COM ACIMA DE 1000.000 M2</v>
          </cell>
          <cell r="D3227" t="str">
            <v>M2</v>
          </cell>
          <cell r="E3227">
            <v>0.48</v>
          </cell>
          <cell r="F3227" t="str">
            <v>ED-4249</v>
          </cell>
          <cell r="G3227"/>
        </row>
        <row r="3228">
          <cell r="A3228" t="str">
            <v xml:space="preserve"> ED-4021</v>
          </cell>
          <cell r="B3228" t="str">
            <v>PROJ-EXE-585</v>
          </cell>
          <cell r="C3228" t="str">
            <v>COORDENAÇÃO DE PROJETOS</v>
          </cell>
          <cell r="D3228" t="str">
            <v>%</v>
          </cell>
          <cell r="E3228">
            <v>6</v>
          </cell>
          <cell r="F3228" t="str">
            <v xml:space="preserve"> ED-4021</v>
          </cell>
          <cell r="G3228"/>
        </row>
        <row r="3229">
          <cell r="A3229"/>
          <cell r="B3229"/>
          <cell r="C3229"/>
          <cell r="D3229"/>
          <cell r="E3229"/>
          <cell r="F3229"/>
          <cell r="G3229"/>
        </row>
        <row r="3230">
          <cell r="A3230"/>
          <cell r="B3230" t="str">
            <v>SPT-001</v>
          </cell>
          <cell r="C3230" t="str">
            <v>SONDAGENS A PERCUSSÃO D = 2 1/2", INCLUSIVE RELATÓRIO (para uso exclusivo da Secretária de Estado de Transportes e Obras Públicas de Minas Gerais)</v>
          </cell>
          <cell r="D3230"/>
          <cell r="E3230"/>
          <cell r="F3230"/>
          <cell r="G3230"/>
        </row>
        <row r="3231">
          <cell r="A3231" t="str">
            <v>ED-4250</v>
          </cell>
          <cell r="B3231" t="str">
            <v>SPT-DES-015</v>
          </cell>
          <cell r="C3231" t="str">
            <v xml:space="preserve">DESLOCAMENTO PARA SONDAGENS </v>
          </cell>
          <cell r="D3231" t="str">
            <v>KM</v>
          </cell>
          <cell r="E3231">
            <v>1.51</v>
          </cell>
          <cell r="F3231" t="str">
            <v>ED-4250</v>
          </cell>
          <cell r="G3231"/>
        </row>
        <row r="3232">
          <cell r="A3232" t="str">
            <v>ED-4117</v>
          </cell>
          <cell r="B3232" t="str">
            <v>SPT-MOB-015</v>
          </cell>
          <cell r="C3232" t="str">
            <v xml:space="preserve">MOBILIZAÇÃO E INSTALAÇÃO </v>
          </cell>
          <cell r="D3232" t="str">
            <v>UN</v>
          </cell>
          <cell r="E3232">
            <v>809</v>
          </cell>
          <cell r="F3232" t="str">
            <v>ED-4117</v>
          </cell>
          <cell r="G3232"/>
        </row>
        <row r="3233">
          <cell r="A3233" t="str">
            <v>ED-4118</v>
          </cell>
          <cell r="B3233" t="str">
            <v>SPT-SON-015</v>
          </cell>
          <cell r="C3233" t="str">
            <v xml:space="preserve">SONDAGEM A PERCUSSÃO </v>
          </cell>
          <cell r="D3233" t="str">
            <v>M</v>
          </cell>
          <cell r="E3233">
            <v>75.62</v>
          </cell>
          <cell r="F3233" t="str">
            <v>ED-4118</v>
          </cell>
          <cell r="G3233"/>
        </row>
        <row r="3234">
          <cell r="A3234"/>
          <cell r="B3234"/>
          <cell r="C3234"/>
          <cell r="D3234"/>
          <cell r="E3234"/>
          <cell r="F3234"/>
          <cell r="G3234"/>
        </row>
        <row r="3235">
          <cell r="A3235"/>
          <cell r="B3235" t="str">
            <v>VIS-001</v>
          </cell>
          <cell r="C3235" t="str">
            <v>VISTORIAS E CADASTROS (para uso exclusivo da Secretária de Estado de Transportes e Obras Públicas de Minas Gerais)</v>
          </cell>
          <cell r="D3235"/>
          <cell r="E3235"/>
          <cell r="F3235"/>
          <cell r="G3235"/>
        </row>
        <row r="3236">
          <cell r="A3236" t="str">
            <v>ED-4017</v>
          </cell>
          <cell r="B3236" t="str">
            <v>VIS-CAD-015</v>
          </cell>
          <cell r="C3236" t="str">
            <v xml:space="preserve">TÉCNICO DE NÍVEL SUPERIOR </v>
          </cell>
          <cell r="D3236" t="str">
            <v>HH</v>
          </cell>
          <cell r="E3236">
            <v>84.49</v>
          </cell>
          <cell r="F3236" t="str">
            <v>ED-4017</v>
          </cell>
          <cell r="G3236"/>
        </row>
        <row r="3237">
          <cell r="A3237" t="str">
            <v>ED-4055</v>
          </cell>
          <cell r="B3237" t="str">
            <v>VIS-CAD-030</v>
          </cell>
          <cell r="C3237" t="str">
            <v xml:space="preserve">TÉCNICO DE NÍVEL MÉDIO </v>
          </cell>
          <cell r="D3237" t="str">
            <v>HH</v>
          </cell>
          <cell r="E3237">
            <v>25.79</v>
          </cell>
          <cell r="F3237" t="str">
            <v>ED-4055</v>
          </cell>
          <cell r="G3237"/>
        </row>
        <row r="3238">
          <cell r="A3238" t="str">
            <v>ED-4177</v>
          </cell>
          <cell r="B3238" t="str">
            <v>VIS-CAD-045</v>
          </cell>
          <cell r="C3238" t="str">
            <v xml:space="preserve">DESLOCAMENTO INTERMUNICIPAL </v>
          </cell>
          <cell r="D3238" t="str">
            <v>KM</v>
          </cell>
          <cell r="E3238">
            <v>0.91</v>
          </cell>
          <cell r="F3238" t="str">
            <v>ED-4177</v>
          </cell>
          <cell r="G3238"/>
        </row>
        <row r="3239">
          <cell r="A3239" t="str">
            <v>ED-4253</v>
          </cell>
          <cell r="B3239" t="str">
            <v>VIS-CAD-060</v>
          </cell>
          <cell r="C3239" t="str">
            <v xml:space="preserve">DIÁRIA COM PERNOITE </v>
          </cell>
          <cell r="D3239" t="str">
            <v>UN</v>
          </cell>
          <cell r="E3239">
            <v>155.27000000000001</v>
          </cell>
          <cell r="F3239" t="str">
            <v>ED-4253</v>
          </cell>
          <cell r="G3239"/>
        </row>
        <row r="3240">
          <cell r="A3240" t="str">
            <v>ED-4254</v>
          </cell>
          <cell r="B3240" t="str">
            <v>VIS-CAD-075</v>
          </cell>
          <cell r="C3240" t="str">
            <v xml:space="preserve">DIÁRIA SEM PERNOITE </v>
          </cell>
          <cell r="D3240" t="str">
            <v>UN</v>
          </cell>
          <cell r="E3240">
            <v>78.010000000000005</v>
          </cell>
          <cell r="F3240" t="str">
            <v>ED-4254</v>
          </cell>
          <cell r="G3240"/>
        </row>
        <row r="3241">
          <cell r="A3241"/>
          <cell r="B3241"/>
          <cell r="C3241"/>
          <cell r="D3241"/>
          <cell r="E3241"/>
          <cell r="F3241"/>
          <cell r="G3241"/>
        </row>
        <row r="3242">
          <cell r="A3242"/>
          <cell r="B3242" t="str">
            <v>REL-OO1</v>
          </cell>
          <cell r="C3242" t="str">
            <v>RELATÓRIOS TÉCNICOS (para uso exclusivo da Secretária de Estado de Transportes e Obras Públicas de Minas Gerais)</v>
          </cell>
          <cell r="D3242"/>
          <cell r="E3242"/>
          <cell r="F3242"/>
          <cell r="G3242"/>
        </row>
        <row r="3243">
          <cell r="A3243" t="str">
            <v>ED-4255</v>
          </cell>
          <cell r="B3243" t="str">
            <v>REL-TEC-005</v>
          </cell>
          <cell r="C3243" t="str">
            <v xml:space="preserve">ESPECIFICAÇÃO DOS MATERIAIS COM MEMORIAL DESCRITIVO DE CADA AMBIENTE E EQUIPAMENTOS PARA PROJETOS DE IMPLANTAÇÃO DE EDIFICAÇÃO ÁREA ATÉ 6.000 M2 </v>
          </cell>
          <cell r="D3243" t="str">
            <v>M2</v>
          </cell>
          <cell r="E3243">
            <v>0.17</v>
          </cell>
          <cell r="F3243" t="str">
            <v>ED-4255</v>
          </cell>
          <cell r="G3243"/>
        </row>
        <row r="3244">
          <cell r="A3244" t="str">
            <v>ED-4256</v>
          </cell>
          <cell r="B3244" t="str">
            <v>REL-TEC-010</v>
          </cell>
          <cell r="C3244" t="str">
            <v>ESPECIFICAÇÃO DOS MATERIAIS COM MEMORIAL DESCRITIVO DE CADA AMBIENTE E EQUIPAMENTOS PARA PROJETOS DE IMPLANTAÇÃO DE EDIFICAÇÃO - ÁREA DE 6.001 M2 ATÉ 7.000 M2</v>
          </cell>
          <cell r="D3244" t="str">
            <v>M2</v>
          </cell>
          <cell r="E3244">
            <v>0.15</v>
          </cell>
          <cell r="F3244" t="str">
            <v>ED-4256</v>
          </cell>
          <cell r="G3244"/>
        </row>
        <row r="3245">
          <cell r="A3245" t="str">
            <v>ED-4257</v>
          </cell>
          <cell r="B3245" t="str">
            <v>REL-TEC-015</v>
          </cell>
          <cell r="C3245" t="str">
            <v>ESPECIFICAÇÃO DOS MATERIAIS COM MEMORIAL DESCRITIVO DE CADA AMBIENTE E EQUIPAMENTOS PARA PROJETOS DE IMPLANTAÇÃO DE EDIFICAÇÃO - ÁREA DE 7.001 M2 ATÉ 9.000 M2</v>
          </cell>
          <cell r="D3245" t="str">
            <v>M2</v>
          </cell>
          <cell r="E3245">
            <v>0.13</v>
          </cell>
          <cell r="F3245" t="str">
            <v>ED-4257</v>
          </cell>
          <cell r="G3245"/>
        </row>
        <row r="3246">
          <cell r="A3246" t="str">
            <v>ED-4258</v>
          </cell>
          <cell r="B3246" t="str">
            <v>REL-TEC-020</v>
          </cell>
          <cell r="C3246" t="str">
            <v>ESPECIFICAÇÃO DOS MATERIAIS COM MEMORIAL DESCRITIVO DE CADA AMBIENTE E EQUIPAMENTOS PARA PROJETOS DE IMPLANTAÇÃO DE EDIFICAÇÃO - ÁREA DE 9.001 M2 ATÉ 11.000 M2</v>
          </cell>
          <cell r="D3246" t="str">
            <v>M2</v>
          </cell>
          <cell r="E3246">
            <v>0.11</v>
          </cell>
          <cell r="F3246" t="str">
            <v>ED-4258</v>
          </cell>
          <cell r="G3246"/>
        </row>
        <row r="3247">
          <cell r="A3247" t="str">
            <v>ED-4259</v>
          </cell>
          <cell r="B3247" t="str">
            <v>REL-TEC-025</v>
          </cell>
          <cell r="C3247" t="str">
            <v>ESPECIFICAÇÃO DOS MATERIAIS COM MEMORIAL DESCRITIVO DE CADA AMBIENTE E EQUIPAMENTOS PARA PROJETOS DE IMPLANTAÇÃO DE EDIFICAÇÃO - ÁREA DE 11.001 M2 ATÉ 13.000 M2</v>
          </cell>
          <cell r="D3247" t="str">
            <v>M2</v>
          </cell>
          <cell r="E3247">
            <v>0.09</v>
          </cell>
          <cell r="F3247" t="str">
            <v>ED-4259</v>
          </cell>
          <cell r="G3247"/>
        </row>
        <row r="3248">
          <cell r="A3248" t="str">
            <v>ED-4260</v>
          </cell>
          <cell r="B3248" t="str">
            <v>REL-TEC-030</v>
          </cell>
          <cell r="C3248" t="str">
            <v>ESPECIFICAÇÃO DOS MATERIAIS COM MEMORIAL DESCRITIVO DE CADA AMBIENTE E EQUIPAMENTOS PARA PROJETOS DE IMPLANTAÇÃO DE EDIFICAÇÃO - ÁREA DE 13.001 M2 ATÉ 16.000 M2</v>
          </cell>
          <cell r="D3248" t="str">
            <v>M2</v>
          </cell>
          <cell r="E3248">
            <v>7.0000000000000007E-2</v>
          </cell>
          <cell r="F3248" t="str">
            <v>ED-4260</v>
          </cell>
          <cell r="G3248"/>
        </row>
        <row r="3249">
          <cell r="A3249" t="str">
            <v>ED-4261</v>
          </cell>
          <cell r="B3249" t="str">
            <v>REL-TEC-035</v>
          </cell>
          <cell r="C3249" t="str">
            <v>ESPECIFICAÇÃO DOS MATERIAIS COM MEMORIAL DESCRITIVO DE CADA AMBIENTE E EQUIPAMENTOS PARA PROJETOS DE IMPLANTAÇÃO DE EDIFICAÇÃO - ÁREA ACIMA DE 16.000 M2</v>
          </cell>
          <cell r="D3249" t="str">
            <v>M2</v>
          </cell>
          <cell r="E3249">
            <v>0.05</v>
          </cell>
          <cell r="F3249" t="str">
            <v>ED-4261</v>
          </cell>
          <cell r="G3249"/>
        </row>
        <row r="3250">
          <cell r="A3250" t="str">
            <v>ED-5216</v>
          </cell>
          <cell r="B3250" t="str">
            <v>REL-TEC-040</v>
          </cell>
          <cell r="C3250" t="str">
            <v>ESPECIFICAÇÃO DOS MATERIAIS COM MEMORIAL DESCRITIVO DE CADA AMBIENTE E EQUIPAMENTOS PARA CONSTRUÇÕES NOVAS - AREA ATÉ 1.000 M2</v>
          </cell>
          <cell r="D3250" t="str">
            <v>M2</v>
          </cell>
          <cell r="E3250">
            <v>1.64</v>
          </cell>
          <cell r="F3250" t="str">
            <v>ED-5216</v>
          </cell>
          <cell r="G3250"/>
        </row>
        <row r="3251">
          <cell r="A3251" t="str">
            <v>ED-4263</v>
          </cell>
          <cell r="B3251" t="str">
            <v>REL-TEC-045</v>
          </cell>
          <cell r="C3251" t="str">
            <v>ESPECIFICAÇÃO DOS MATERIAIS COM MEMORIAL DESCRITIVO DE CADA AMBIENTE E EQUIPAMENTOS PARA CONSTRUÇÕES NOVAS - AREA DE 1.001 M2 A 2.000 M2</v>
          </cell>
          <cell r="D3251" t="str">
            <v>M2</v>
          </cell>
          <cell r="E3251">
            <v>1.44</v>
          </cell>
          <cell r="F3251" t="str">
            <v>ED-4263</v>
          </cell>
          <cell r="G3251"/>
        </row>
        <row r="3252">
          <cell r="A3252" t="str">
            <v>ED-4264</v>
          </cell>
          <cell r="B3252" t="str">
            <v>REL-TEC-050</v>
          </cell>
          <cell r="C3252" t="str">
            <v>ESPECIFICAÇÃO DOS MATERIAIS COM MEMORIAL DESCRITIVO DE CADA AMBIENTE E EQUIPAMENTOS PARA CONSTRUÇÕES NOVAS - AREA DE 2.001 M2 A 4.000 M2</v>
          </cell>
          <cell r="D3252" t="str">
            <v>M2</v>
          </cell>
          <cell r="E3252">
            <v>1.23</v>
          </cell>
          <cell r="F3252" t="str">
            <v>ED-4264</v>
          </cell>
          <cell r="G3252"/>
        </row>
        <row r="3253">
          <cell r="A3253" t="str">
            <v>ED-4265</v>
          </cell>
          <cell r="B3253" t="str">
            <v>REL-TEC-055</v>
          </cell>
          <cell r="C3253" t="str">
            <v>ESPECIFICAÇÃO DOS MATERIAIS COM MEMORIAL DESCRITIVO DE CADA AMBIENTE E EQUIPAMENTOS PARA CONSTRUÇÕES NOVAS - AREA DE 4.001 M2 A 6.000 M2</v>
          </cell>
          <cell r="D3253" t="str">
            <v>M2</v>
          </cell>
          <cell r="E3253">
            <v>1.02</v>
          </cell>
          <cell r="F3253" t="str">
            <v>ED-4265</v>
          </cell>
          <cell r="G3253"/>
        </row>
        <row r="3254">
          <cell r="A3254" t="str">
            <v>ED-4266</v>
          </cell>
          <cell r="B3254" t="str">
            <v>REL-TEC-060</v>
          </cell>
          <cell r="C3254" t="str">
            <v>ESPECIFICAÇÃO DOS MATERIAIS COM MEMORIAL DESCRITIVO DE CADA AMBIENTE E EQUIPAMENTOS PARA CONSTRUÇÕES NOVAS - AREA DE 6.001 M2 A 8.000 M2</v>
          </cell>
          <cell r="D3254" t="str">
            <v>M2</v>
          </cell>
          <cell r="E3254">
            <v>0.81</v>
          </cell>
          <cell r="F3254" t="str">
            <v>ED-4266</v>
          </cell>
          <cell r="G3254"/>
        </row>
        <row r="3255">
          <cell r="A3255" t="str">
            <v>ED-4267</v>
          </cell>
          <cell r="B3255" t="str">
            <v>REL-TEC-065</v>
          </cell>
          <cell r="C3255" t="str">
            <v>ESPECIFICAÇÃO DOS MATERIAIS COM MEMORIAL DESCRITIVO DE CADA AMBIENTE E EQUIPAMENTOS PARA CONSTRUÇÕES NOVAS - AREA DE 8.001 M2 A 10.000 M2</v>
          </cell>
          <cell r="D3255" t="str">
            <v>M2</v>
          </cell>
          <cell r="E3255">
            <v>0.61</v>
          </cell>
          <cell r="F3255" t="str">
            <v>ED-4267</v>
          </cell>
          <cell r="G3255"/>
        </row>
        <row r="3256">
          <cell r="A3256" t="str">
            <v>ED-4268</v>
          </cell>
          <cell r="B3256" t="str">
            <v>REL-TEC-070</v>
          </cell>
          <cell r="C3256" t="str">
            <v>ESPECIFICAÇÃO DOS MATERIAIS COM MEMORIAL DESCRITIVO DE CADA AMBIENTE E EQUIPAMENTOS PARA CONSTRUÇÕES NOVAS - AREA ACIMA DE 10.000 M2</v>
          </cell>
          <cell r="D3256" t="str">
            <v>M2</v>
          </cell>
          <cell r="E3256">
            <v>0.4</v>
          </cell>
          <cell r="F3256" t="str">
            <v>ED-4268</v>
          </cell>
          <cell r="G3256"/>
        </row>
        <row r="3257">
          <cell r="A3257" t="str">
            <v>ED-4269</v>
          </cell>
          <cell r="B3257" t="str">
            <v>REL-TEC-075</v>
          </cell>
          <cell r="C3257" t="str">
            <v>ESPECIFICAÇÃO DOS MATERIAIS COM MEMORIAL DESCRITIVO DE CADA AMBIENTE E EQUIPAMENTOS PARA REFORMA E/OU AMPLIAÇÃO DE EDIFICAÇÕES EXISTENTES- AREA ATÉ 1.000 M2</v>
          </cell>
          <cell r="D3257" t="str">
            <v>M2</v>
          </cell>
          <cell r="E3257">
            <v>1.34</v>
          </cell>
          <cell r="F3257" t="str">
            <v>ED-4269</v>
          </cell>
          <cell r="G3257"/>
        </row>
        <row r="3258">
          <cell r="A3258" t="str">
            <v>ED-4270</v>
          </cell>
          <cell r="B3258" t="str">
            <v>REL-TEC-080</v>
          </cell>
          <cell r="C3258" t="str">
            <v>ESPECIFICAÇÃO DOS MATERIAIS COM MEMORIAL DESCRITIVO DE CADA AMBIENTE E EQUIPAMENTOS PARA REFORMA E/OU AMPLIAÇÃO DE EDIFICAÇÕES EXISTENTES - AREA DE 1.001 M2 A 2.000 M2</v>
          </cell>
          <cell r="D3258" t="str">
            <v>M2</v>
          </cell>
          <cell r="E3258">
            <v>1.19</v>
          </cell>
          <cell r="F3258" t="str">
            <v>ED-4270</v>
          </cell>
          <cell r="G3258"/>
        </row>
        <row r="3259">
          <cell r="A3259" t="str">
            <v>ED-4271</v>
          </cell>
          <cell r="B3259" t="str">
            <v>REL-TEC-085</v>
          </cell>
          <cell r="C3259" t="str">
            <v>ESPECIFICAÇÃO DOS MATERIAIS COM MEMORIAL DESCRITIVO DE CADA AMBIENTE E EQUIPAMENTOS PARA REFORMA E/OU AMPLIAÇÃO DE EDIFICAÇÕES EXISTENTES - AREA DE 2.001 M2 A 4.000 M2</v>
          </cell>
          <cell r="D3259" t="str">
            <v>M2</v>
          </cell>
          <cell r="E3259">
            <v>1</v>
          </cell>
          <cell r="F3259" t="str">
            <v>ED-4271</v>
          </cell>
          <cell r="G3259"/>
        </row>
        <row r="3260">
          <cell r="A3260" t="str">
            <v>ED-4272</v>
          </cell>
          <cell r="B3260" t="str">
            <v>REL-TEC-090</v>
          </cell>
          <cell r="C3260" t="str">
            <v>ESPECIFICAÇÃO DOS MATERIAIS COM MEMORIAL DESCRITIVO DE CADA AMBIENTE E EQUIPAMENTOS PARA REFORMA E/OU AMPLIAÇÃO DE EDIFICAÇÕES EXISTENTES - AREA DE 4.001 M2 A 6.000 M2</v>
          </cell>
          <cell r="D3260" t="str">
            <v>M2</v>
          </cell>
          <cell r="E3260">
            <v>0.84</v>
          </cell>
          <cell r="F3260" t="str">
            <v>ED-4272</v>
          </cell>
          <cell r="G3260"/>
        </row>
        <row r="3261">
          <cell r="A3261" t="str">
            <v>ED-4273</v>
          </cell>
          <cell r="B3261" t="str">
            <v>REL-TEC-095</v>
          </cell>
          <cell r="C3261" t="str">
            <v>ESPECIFICAÇÃO DOS MATERIAIS COM MEMORIAL DESCRITIVO DE CADA AMBIENTE E EQUIPAMENTOS PARA REFORMA E/OU AMPLIAÇÃO DE EDIFICAÇÕES EXISTENTES - AREA DE 6.001 M2 A 8.000 M2</v>
          </cell>
          <cell r="D3261" t="str">
            <v>M2</v>
          </cell>
          <cell r="E3261">
            <v>0.68</v>
          </cell>
          <cell r="F3261" t="str">
            <v>ED-4273</v>
          </cell>
          <cell r="G3261"/>
        </row>
        <row r="3262">
          <cell r="A3262" t="str">
            <v>ED-4274</v>
          </cell>
          <cell r="B3262" t="str">
            <v>REL-TEC-100</v>
          </cell>
          <cell r="C3262" t="str">
            <v>ESPECIFICAÇÃO DOS MATERIAIS COM MEMORIAL DESCRITIVO DE CADA AMBIENTE E EQUIPAMENTOS PARA REFORMA E/OU AMPLIAÇÃO DE EDIFICAÇÕES EXISTENTES - AREA DE 8.001 M2 A 10.000 M2</v>
          </cell>
          <cell r="D3262" t="str">
            <v>M2</v>
          </cell>
          <cell r="E3262">
            <v>0.51</v>
          </cell>
          <cell r="F3262" t="str">
            <v>ED-4274</v>
          </cell>
          <cell r="G3262"/>
        </row>
        <row r="3263">
          <cell r="A3263" t="str">
            <v>ED-4275</v>
          </cell>
          <cell r="B3263" t="str">
            <v>REL-TEC-105</v>
          </cell>
          <cell r="C3263" t="str">
            <v>ESPECIFICAÇÃO DOS MATERIAIS COM MEMORIAL DESCRITIVO DE CADA AMBIENTE E EQUIPAMENTOS PARA REFORMA E/OU AMPLIAÇÃO DE EDIFICAÇÕES EXISTENTES - AREA ACIMA DE 10.000 M2</v>
          </cell>
          <cell r="D3263" t="str">
            <v>M2</v>
          </cell>
          <cell r="E3263">
            <v>0.34</v>
          </cell>
          <cell r="F3263" t="str">
            <v>ED-4275</v>
          </cell>
          <cell r="G3263"/>
        </row>
        <row r="3264">
          <cell r="A3264" t="str">
            <v>ED-4276</v>
          </cell>
          <cell r="B3264" t="str">
            <v>REL-TEC-110</v>
          </cell>
          <cell r="C3264" t="str">
            <v>ESPECIFICAÇÃO DOS MATERIAIS COM MEMORIAL DESCRITIVO DE CADA AMBIENTE E EQUIPAMENTOS PARA REFORMA E/OU AMPLIAÇÃO DE PATRIMÔNIOS HISTÓRICOS - AREA ATÉ 1.000 M2</v>
          </cell>
          <cell r="D3264" t="str">
            <v>M2</v>
          </cell>
          <cell r="E3264">
            <v>2.02</v>
          </cell>
          <cell r="F3264" t="str">
            <v>ED-4276</v>
          </cell>
          <cell r="G3264"/>
        </row>
        <row r="3265">
          <cell r="A3265" t="str">
            <v>ED-4278</v>
          </cell>
          <cell r="B3265" t="str">
            <v>REL-TEC-115</v>
          </cell>
          <cell r="C3265" t="str">
            <v>ESPECIFICAÇÃO DOS MATERIAIS COM MEMORIAL DESCRITIVO DE CADA AMBIENTE E EQUIPAMENTOS PARA REFORMA E/OU AMPLIAÇÃO DE PATRIMÔNIOS HISTÓRICOS - AREA DE 1.001 M2 A 2.000 M2</v>
          </cell>
          <cell r="D3265" t="str">
            <v>M2</v>
          </cell>
          <cell r="E3265">
            <v>1.75</v>
          </cell>
          <cell r="F3265" t="str">
            <v>ED-4278</v>
          </cell>
          <cell r="G3265"/>
        </row>
        <row r="3266">
          <cell r="A3266" t="str">
            <v>ED-4277</v>
          </cell>
          <cell r="B3266" t="str">
            <v>REL-TEC-120</v>
          </cell>
          <cell r="C3266" t="str">
            <v>ESPECIFICAÇÃO DOS MATERIAIS COM MEMORIAL DESCRITIVO DE CADA AMBIENTE E EQUIPAMENTOS PARA REFORMA E/OU AMPLIAÇÃO DE PATRIMÔNIOS HISTÓRICOS - AREA DE 2.001 M2 A 4.000 M2</v>
          </cell>
          <cell r="D3266" t="str">
            <v>M2</v>
          </cell>
          <cell r="E3266">
            <v>1.5</v>
          </cell>
          <cell r="F3266" t="str">
            <v>ED-4277</v>
          </cell>
          <cell r="G3266"/>
        </row>
        <row r="3267">
          <cell r="A3267" t="str">
            <v>ED-4279</v>
          </cell>
          <cell r="B3267" t="str">
            <v>REL-TEC-125</v>
          </cell>
          <cell r="C3267" t="str">
            <v>ESPECIFICAÇÃO DOS MATERIAIS COM MEMORIAL DESCRITIVO DE CADA AMBIENTE E EQUIPAMENTOS PARA REFORMA E/OU AMPLIAÇÃO DE EDIFICAÇÕES EXISTENTES - AREA DE 4.001 M2 A 6.000 M2</v>
          </cell>
          <cell r="D3267" t="str">
            <v>M2</v>
          </cell>
          <cell r="E3267">
            <v>1.26</v>
          </cell>
          <cell r="F3267" t="str">
            <v>ED-4279</v>
          </cell>
          <cell r="G3267"/>
        </row>
        <row r="3268">
          <cell r="A3268" t="str">
            <v>ED-4280</v>
          </cell>
          <cell r="B3268" t="str">
            <v>REL-TEC-130</v>
          </cell>
          <cell r="C3268" t="str">
            <v>ESPECIFICAÇÃO DOS MATERIAIS COM MEMORIAL DESCRITIVO DE CADA AMBIENTE E EQUIPAMENTOS PARA REFORMA E/OU AMPLIAÇÃO DE PATRIMÔNIOS HISTÓRICOS - AREA DE 6.001 M2 A 8.000 M2</v>
          </cell>
          <cell r="D3268" t="str">
            <v>M2</v>
          </cell>
          <cell r="E3268">
            <v>1</v>
          </cell>
          <cell r="F3268" t="str">
            <v>ED-4280</v>
          </cell>
          <cell r="G3268"/>
        </row>
        <row r="3269">
          <cell r="A3269" t="str">
            <v>ED-4281</v>
          </cell>
          <cell r="B3269" t="str">
            <v>REL-TEC-135</v>
          </cell>
          <cell r="C3269" t="str">
            <v>ESPECIFICAÇÃO DOS MATERIAIS COM MEMORIAL DESCRITIVO DE CADA AMBIENTE E EQUIPAMENTOS PARA REFORMA E/OU AMPLIAÇÃO DE PATRIMÔNIOS HISTÓRICOS - AREA DE 8.001 M2 A 10.000 M2</v>
          </cell>
          <cell r="D3269" t="str">
            <v>M2</v>
          </cell>
          <cell r="E3269">
            <v>0.75</v>
          </cell>
          <cell r="F3269" t="str">
            <v>ED-4281</v>
          </cell>
          <cell r="G3269"/>
        </row>
        <row r="3270">
          <cell r="A3270" t="str">
            <v>ED-4282</v>
          </cell>
          <cell r="B3270" t="str">
            <v>REL-TEC-140</v>
          </cell>
          <cell r="C3270" t="str">
            <v>ESPECIFICAÇÃO DOS MATERIAIS COM MEMORIAL DESCRITIVO DE CADA AMBIENTE E EQUIPAMENTOS PARA REFORMA E/OU AMPLIAÇÃO DE PATRIMÔNIOS HISTÓRICOS - AREA ACIMA DE 10.000 M2</v>
          </cell>
          <cell r="D3270" t="str">
            <v>M2</v>
          </cell>
          <cell r="E3270">
            <v>0.51</v>
          </cell>
          <cell r="F3270" t="str">
            <v>ED-4282</v>
          </cell>
          <cell r="G3270"/>
        </row>
        <row r="3271">
          <cell r="A3271" t="str">
            <v>ED-4283</v>
          </cell>
          <cell r="B3271" t="str">
            <v>REL-TEC-145</v>
          </cell>
          <cell r="C3271" t="str">
            <v>ESPECIFICAÇÃO DOS MATERIAIS COM MEMORIAL DESCRITIVO  PARA OBRAS DE INFRAESTRUTURA</v>
          </cell>
          <cell r="D3271" t="str">
            <v>M2</v>
          </cell>
          <cell r="E3271">
            <v>0.05</v>
          </cell>
          <cell r="F3271" t="str">
            <v>ED-4283</v>
          </cell>
          <cell r="G3271"/>
        </row>
        <row r="3272">
          <cell r="A3272" t="str">
            <v>ED-3123</v>
          </cell>
          <cell r="B3272" t="str">
            <v>REL-TEC-150</v>
          </cell>
          <cell r="C3272" t="str">
            <v>AS BUILT DE PROJETOS COM ÁREA ATÉ 10.000 M2</v>
          </cell>
          <cell r="D3272" t="str">
            <v>M2</v>
          </cell>
          <cell r="E3272">
            <v>0.65</v>
          </cell>
          <cell r="F3272" t="str">
            <v>ED-3123</v>
          </cell>
          <cell r="G3272"/>
        </row>
        <row r="3273">
          <cell r="A3273" t="str">
            <v>ED-4284</v>
          </cell>
          <cell r="B3273" t="str">
            <v>REL-TEC-155</v>
          </cell>
          <cell r="C3273" t="str">
            <v>AS BUILT DE PROJETOS COM ÁREA DE 10.001 M2 ATÉ 20.000 M2</v>
          </cell>
          <cell r="D3273" t="str">
            <v>M2</v>
          </cell>
          <cell r="E3273">
            <v>0.56999999999999995</v>
          </cell>
          <cell r="F3273" t="str">
            <v>ED-4284</v>
          </cell>
          <cell r="G3273"/>
        </row>
        <row r="3274">
          <cell r="A3274" t="str">
            <v>ED-4285</v>
          </cell>
          <cell r="B3274" t="str">
            <v>REL-TEC-160</v>
          </cell>
          <cell r="C3274" t="str">
            <v>AS BUILT DE PROJETOS COM ÁREA DE 20.001 M2 ATÉ 40.000 M2</v>
          </cell>
          <cell r="D3274" t="str">
            <v>M2</v>
          </cell>
          <cell r="E3274">
            <v>0.49</v>
          </cell>
          <cell r="F3274" t="str">
            <v>ED-4285</v>
          </cell>
          <cell r="G3274"/>
        </row>
        <row r="3275">
          <cell r="A3275" t="str">
            <v>ED-4286</v>
          </cell>
          <cell r="B3275" t="str">
            <v>REL-TEC-165</v>
          </cell>
          <cell r="C3275" t="str">
            <v>AS BUILT DE PROJETOS COM ÁREA DE 40.001 M2 ATÉ 60.000 M2</v>
          </cell>
          <cell r="D3275" t="str">
            <v>M2</v>
          </cell>
          <cell r="E3275">
            <v>0.41</v>
          </cell>
          <cell r="F3275" t="str">
            <v>ED-4286</v>
          </cell>
          <cell r="G3275"/>
        </row>
        <row r="3276">
          <cell r="A3276" t="str">
            <v>ED-4287</v>
          </cell>
          <cell r="B3276" t="str">
            <v>REL-TEC-170</v>
          </cell>
          <cell r="C3276" t="str">
            <v>AS BUILT DE PROJETOS COM ÁREA DE 60.001 M2 ATÉ 80.000 M2</v>
          </cell>
          <cell r="D3276" t="str">
            <v>M2</v>
          </cell>
          <cell r="E3276">
            <v>0.33</v>
          </cell>
          <cell r="F3276" t="str">
            <v>ED-4287</v>
          </cell>
          <cell r="G3276"/>
        </row>
        <row r="3277">
          <cell r="A3277" t="str">
            <v>ED-4288</v>
          </cell>
          <cell r="B3277" t="str">
            <v>REL-TEC-175</v>
          </cell>
          <cell r="C3277" t="str">
            <v>AS BUILT DE PROJETOS COM ÁREA DE 80.001 M2 ATÉ 1000.000 M2</v>
          </cell>
          <cell r="D3277" t="str">
            <v>M2</v>
          </cell>
          <cell r="E3277">
            <v>0.24</v>
          </cell>
          <cell r="F3277" t="str">
            <v>ED-4288</v>
          </cell>
          <cell r="G3277"/>
        </row>
        <row r="3278">
          <cell r="A3278" t="str">
            <v>ED-4289</v>
          </cell>
          <cell r="B3278" t="str">
            <v>REL-TEC-180</v>
          </cell>
          <cell r="C3278" t="str">
            <v>AS BUILT DE PROJETOS COM  ACIMA DE 1000.000 M2</v>
          </cell>
          <cell r="D3278" t="str">
            <v>M2</v>
          </cell>
          <cell r="E3278">
            <v>0.16</v>
          </cell>
          <cell r="F3278" t="str">
            <v>ED-4289</v>
          </cell>
          <cell r="G3278"/>
        </row>
        <row r="3279">
          <cell r="A3279" t="str">
            <v>ED-4290</v>
          </cell>
          <cell r="B3279" t="str">
            <v>REL-TEC-185</v>
          </cell>
          <cell r="C3279" t="str">
            <v>MANUAL DE USO, OPERAÇÃO E MANUTENÇÃO DAS EDIFICAÇÕES PARA CONSTRUÇÕES NOVAS - AREA ATÉ 1.000 M2</v>
          </cell>
          <cell r="D3279" t="str">
            <v>M2</v>
          </cell>
          <cell r="E3279">
            <v>0.48</v>
          </cell>
          <cell r="F3279" t="str">
            <v>ED-4290</v>
          </cell>
          <cell r="G3279"/>
        </row>
        <row r="3280">
          <cell r="A3280" t="str">
            <v>ED-4291</v>
          </cell>
          <cell r="B3280" t="str">
            <v>REL-TEC-190</v>
          </cell>
          <cell r="C3280" t="str">
            <v>MANUAL DE USO, OPERAÇÃO E MANUTENÇÃO DAS EDIFICAÇÕES PARA CONSTRUÇÕES NOVAS - AREA DE 1.001 M2 A 2.000 M2</v>
          </cell>
          <cell r="D3280" t="str">
            <v>M2</v>
          </cell>
          <cell r="E3280">
            <v>0.43</v>
          </cell>
          <cell r="F3280" t="str">
            <v>ED-4291</v>
          </cell>
          <cell r="G3280"/>
        </row>
        <row r="3281">
          <cell r="A3281" t="str">
            <v>ED-4292</v>
          </cell>
          <cell r="B3281" t="str">
            <v>REL-TEC-195</v>
          </cell>
          <cell r="C3281" t="str">
            <v>MANUAL DE USO, OPERAÇÃO E MANUTENÇÃO DAS EDIFICAÇÕES PARA CONSTRUÇÕES NOVAS - AREA DE 2.001 M2 A 4.000 M2</v>
          </cell>
          <cell r="D3281" t="str">
            <v>M2</v>
          </cell>
          <cell r="E3281">
            <v>0.38</v>
          </cell>
          <cell r="F3281" t="str">
            <v>ED-4292</v>
          </cell>
          <cell r="G3281"/>
        </row>
        <row r="3282">
          <cell r="A3282" t="str">
            <v>ED-4293</v>
          </cell>
          <cell r="B3282" t="str">
            <v>REL-TEC-200</v>
          </cell>
          <cell r="C3282" t="str">
            <v>MANUAL DE USO, OPERAÇÃO E MANUTENÇÃO DAS EDIFICAÇÕES PARA CONSTRUÇÕES NOVAS - AREA DE 4.001 M2 A 6.000 M2</v>
          </cell>
          <cell r="D3282" t="str">
            <v>M2</v>
          </cell>
          <cell r="E3282">
            <v>0.28999999999999998</v>
          </cell>
          <cell r="F3282" t="str">
            <v>ED-4293</v>
          </cell>
          <cell r="G3282"/>
        </row>
        <row r="3283">
          <cell r="A3283" t="str">
            <v>ED-4294</v>
          </cell>
          <cell r="B3283" t="str">
            <v>REL-TEC-205</v>
          </cell>
          <cell r="C3283" t="str">
            <v>MANUAL DE USO, OPERAÇÃO E MANUTENÇÃO DAS EDIFICAÇÕES PARA CONSTRUÇÕES NOVAS - AREA DE 6.001 M2 A 8.000 M2</v>
          </cell>
          <cell r="D3283" t="str">
            <v>M2</v>
          </cell>
          <cell r="E3283">
            <v>0.24</v>
          </cell>
          <cell r="F3283" t="str">
            <v>ED-4294</v>
          </cell>
          <cell r="G3283"/>
        </row>
        <row r="3284">
          <cell r="A3284" t="str">
            <v>ED-4295</v>
          </cell>
          <cell r="B3284" t="str">
            <v>REL-TEC-210</v>
          </cell>
          <cell r="C3284" t="str">
            <v>MANUAL DE USO, OPERAÇÃO E MANUTENÇÃO DAS EDIFICAÇÕES PARA CONSTRUÇÕES NOVAS - AREA DE 8.001 M2 A 10.000 M2</v>
          </cell>
          <cell r="D3284" t="str">
            <v>M2</v>
          </cell>
          <cell r="E3284">
            <v>0.19</v>
          </cell>
          <cell r="F3284" t="str">
            <v>ED-4295</v>
          </cell>
          <cell r="G3284"/>
        </row>
        <row r="3285">
          <cell r="A3285" t="str">
            <v>ED-4296</v>
          </cell>
          <cell r="B3285" t="str">
            <v>REL-TEC-215</v>
          </cell>
          <cell r="C3285" t="str">
            <v>MANUAL DE USO, OPERAÇÃO E MANUTENÇÃO DAS EDIFICAÇÕES PARA CONSTRUÇÕES NOVAS - AREA ACIMA DE 10.000 M2</v>
          </cell>
          <cell r="D3285" t="str">
            <v>M2</v>
          </cell>
          <cell r="E3285">
            <v>0.12</v>
          </cell>
          <cell r="F3285" t="str">
            <v>ED-4296</v>
          </cell>
          <cell r="G3285"/>
        </row>
        <row r="3286">
          <cell r="A3286" t="str">
            <v>ED-4297</v>
          </cell>
          <cell r="B3286" t="str">
            <v>REL-TEC-220</v>
          </cell>
          <cell r="C3286" t="str">
            <v xml:space="preserve"> MANUAL DE USO, OPERAÇÃO E MANUTENÇÃO DAS EDIFICAÇÕES PARA PARA REFORMA E/OU AMPLIAÇÃO DE EDIFICAÇÕES EXISTENTES- AREA ATÉ 1.000 M2</v>
          </cell>
          <cell r="D3286" t="str">
            <v>M2</v>
          </cell>
          <cell r="E3286">
            <v>0.41</v>
          </cell>
          <cell r="F3286" t="str">
            <v>ED-4297</v>
          </cell>
          <cell r="G3286"/>
        </row>
        <row r="3287">
          <cell r="A3287" t="str">
            <v>ED-4298</v>
          </cell>
          <cell r="B3287" t="str">
            <v>REL-TEC-225</v>
          </cell>
          <cell r="C3287" t="str">
            <v xml:space="preserve"> MANUAL DE USO, OPERAÇÃO E MANUTENÇÃO DAS EDIFICAÇÕES PARA PARA REFORMA E/OU AMPLIAÇÃO DE EDIFICAÇÕES EXISTENTES - AREA DE 1.001 M2 A 2.000 M2</v>
          </cell>
          <cell r="D3287" t="str">
            <v>M2</v>
          </cell>
          <cell r="E3287">
            <v>0.35</v>
          </cell>
          <cell r="F3287" t="str">
            <v>ED-4298</v>
          </cell>
          <cell r="G3287"/>
        </row>
        <row r="3288">
          <cell r="A3288" t="str">
            <v>ED-4299</v>
          </cell>
          <cell r="B3288" t="str">
            <v>REL-TEC-230</v>
          </cell>
          <cell r="C3288" t="str">
            <v xml:space="preserve"> MANUAL DE USO, OPERAÇÃO E MANUTENÇÃO DAS EDIFICAÇÕES PARA PARA REFORMA E/OU AMPLIAÇÃO DE EDIFICAÇÕES EXISTENTES - AREA DE 2.001 M2 A 4.000 M2</v>
          </cell>
          <cell r="D3288" t="str">
            <v>M2</v>
          </cell>
          <cell r="E3288">
            <v>0.31</v>
          </cell>
          <cell r="F3288" t="str">
            <v>ED-4299</v>
          </cell>
          <cell r="G3288"/>
        </row>
        <row r="3289">
          <cell r="A3289" t="str">
            <v>ED-4300</v>
          </cell>
          <cell r="B3289" t="str">
            <v>REL-TEC-235</v>
          </cell>
          <cell r="C3289" t="str">
            <v xml:space="preserve"> MANUAL DE USO, OPERAÇÃO E MANUTENÇÃO DAS EDIFICAÇÕES PARA PARA REFORMA E/OU AMPLIAÇÃO DE EDIFICAÇÕES EXISTENTES - AREA DE 4.001 M2 A 6.000 M2</v>
          </cell>
          <cell r="D3289" t="str">
            <v>M2</v>
          </cell>
          <cell r="E3289">
            <v>0.24</v>
          </cell>
          <cell r="F3289" t="str">
            <v>ED-4300</v>
          </cell>
          <cell r="G3289"/>
        </row>
        <row r="3290">
          <cell r="A3290" t="str">
            <v>ED-4301</v>
          </cell>
          <cell r="B3290" t="str">
            <v>REL-TEC-240</v>
          </cell>
          <cell r="C3290" t="str">
            <v xml:space="preserve"> MANUAL DE USO, OPERAÇÃO E MANUTENÇÃO DAS EDIFICAÇÕES PARA PARA REFORMA E/OU AMPLIAÇÃO DE EDIFICAÇÕES EXISTENTES - AREA DE 6.001 M2 A 8.000 M2</v>
          </cell>
          <cell r="D3290" t="str">
            <v>M2</v>
          </cell>
          <cell r="E3290">
            <v>0.19</v>
          </cell>
          <cell r="F3290" t="str">
            <v>ED-4301</v>
          </cell>
          <cell r="G3290"/>
        </row>
        <row r="3291">
          <cell r="A3291" t="str">
            <v>ED-4302</v>
          </cell>
          <cell r="B3291" t="str">
            <v>REL-TEC-245</v>
          </cell>
          <cell r="C3291" t="str">
            <v xml:space="preserve"> MANUAL DE USO, OPERAÇÃO E MANUTENÇÃO DAS EDIFICAÇÕES PARA PARA REFORMA E/OU AMPLIAÇÃO DE EDIFICAÇÕES EXISTENTES - AREA DE 8.001 M2 A 10.000 M2</v>
          </cell>
          <cell r="D3291" t="str">
            <v>M2</v>
          </cell>
          <cell r="E3291">
            <v>0.16</v>
          </cell>
          <cell r="F3291" t="str">
            <v>ED-4302</v>
          </cell>
          <cell r="G3291"/>
        </row>
        <row r="3292">
          <cell r="A3292" t="str">
            <v>ED-4303</v>
          </cell>
          <cell r="B3292" t="str">
            <v>REL-TEC-250</v>
          </cell>
          <cell r="C3292" t="str">
            <v xml:space="preserve"> MANUAL DE USO, OPERAÇÃO E MANUTENÇÃO DAS EDIFICAÇÕES PARA PARA REFORMA E/OU AMPLIAÇÃO DE EDIFICAÇÕES EXISTENTES - AREA ACIMA DE 10.000 M2</v>
          </cell>
          <cell r="D3292" t="str">
            <v>M2</v>
          </cell>
          <cell r="E3292">
            <v>0.1</v>
          </cell>
          <cell r="F3292" t="str">
            <v>ED-4303</v>
          </cell>
          <cell r="G3292"/>
        </row>
        <row r="3293">
          <cell r="A3293" t="str">
            <v>ED-4304</v>
          </cell>
          <cell r="B3293" t="str">
            <v>REL-TEC-255</v>
          </cell>
          <cell r="C3293" t="str">
            <v>MANUAL DE USO, OPERAÇÃO E MANUTENÇÃO DAS EDIFICAÇÕES PARA REFORMA E/OU AMPLIAÇÃO DE PATRIMÔNIOS HISTÓRICOS- AREA ATÉ 1.000 M2</v>
          </cell>
          <cell r="D3293" t="str">
            <v>M2</v>
          </cell>
          <cell r="E3293">
            <v>0.63</v>
          </cell>
          <cell r="F3293" t="str">
            <v>ED-4304</v>
          </cell>
          <cell r="G3293"/>
        </row>
        <row r="3294">
          <cell r="A3294" t="str">
            <v>ED-4305</v>
          </cell>
          <cell r="B3294" t="str">
            <v>REL-TEC-260</v>
          </cell>
          <cell r="C3294" t="str">
            <v>MANUAL DE USO, OPERAÇÃO E MANUTENÇÃO DAS EDIFICAÇÕES PARA REFORMA E/OU AMPLIAÇÃO DE PATRIMÔNIOS HISTÓRICOS - AREA DE 1.001 M2 A 2.000 M2</v>
          </cell>
          <cell r="D3294" t="str">
            <v>M2</v>
          </cell>
          <cell r="E3294">
            <v>0.53</v>
          </cell>
          <cell r="F3294" t="str">
            <v>ED-4305</v>
          </cell>
          <cell r="G3294"/>
        </row>
        <row r="3295">
          <cell r="A3295" t="str">
            <v>ED-4306</v>
          </cell>
          <cell r="B3295" t="str">
            <v>REL-TEC-265</v>
          </cell>
          <cell r="C3295" t="str">
            <v>MANUAL DE USO, OPERAÇÃO E MANUTENÇÃO DAS EDIFICAÇÕES PARA REFORMA E/OU AMPLIAÇÃO DE PATRIMÔNIOS HISTÓRICOS- AREA DE 2.001 M2 A 4.000 M2</v>
          </cell>
          <cell r="D3295" t="str">
            <v>M2</v>
          </cell>
          <cell r="E3295">
            <v>0.45</v>
          </cell>
          <cell r="F3295" t="str">
            <v>ED-4306</v>
          </cell>
          <cell r="G3295"/>
        </row>
        <row r="3296">
          <cell r="A3296" t="str">
            <v>ED-4307</v>
          </cell>
          <cell r="B3296" t="str">
            <v>REL-TEC-270</v>
          </cell>
          <cell r="C3296" t="str">
            <v>MANUAL DE USO, OPERAÇÃO E MANUTENÇÃO DAS EDIFICAÇÕES PARA REFORMA E/OU AMPLIAÇÃO DE PATRIMÔNIOS HISTÓRICOS - AREA DE 4.001 M2 A 6.000 M2</v>
          </cell>
          <cell r="D3296" t="str">
            <v>M2</v>
          </cell>
          <cell r="E3296">
            <v>0.38</v>
          </cell>
          <cell r="F3296" t="str">
            <v>ED-4307</v>
          </cell>
          <cell r="G3296"/>
        </row>
        <row r="3297">
          <cell r="A3297" t="str">
            <v>ED-4308</v>
          </cell>
          <cell r="B3297" t="str">
            <v>REL-TEC-275</v>
          </cell>
          <cell r="C3297" t="str">
            <v>MANUAL DE USO, OPERAÇÃO E MANUTENÇÃO DAS EDIFICAÇÕES PARA REFORMA E/OU AMPLIAÇÃO DE PATRIMÔNIOS HISTÓRICOS - AREA DE 6.001 M2 A 8.000 M2</v>
          </cell>
          <cell r="D3297" t="str">
            <v>M2</v>
          </cell>
          <cell r="E3297">
            <v>0.32</v>
          </cell>
          <cell r="F3297" t="str">
            <v>ED-4308</v>
          </cell>
          <cell r="G3297"/>
        </row>
        <row r="3298">
          <cell r="A3298" t="str">
            <v>ED-4309</v>
          </cell>
          <cell r="B3298" t="str">
            <v>REL-TEC-280</v>
          </cell>
          <cell r="C3298" t="str">
            <v>MANUAL DE USO, OPERAÇÃO E MANUTENÇÃO DAS EDIFICAÇÕES PARA REFORMA E/OU AMPLIAÇÃO DE PATRIMÔNIOS HISTÓRICOS - AREA DE 8.001 M2 A 10.000 M2</v>
          </cell>
          <cell r="D3298" t="str">
            <v>M2</v>
          </cell>
          <cell r="E3298">
            <v>0.23</v>
          </cell>
          <cell r="F3298" t="str">
            <v>ED-4309</v>
          </cell>
          <cell r="G3298"/>
        </row>
        <row r="3299">
          <cell r="A3299" t="str">
            <v>ED-4311</v>
          </cell>
          <cell r="B3299" t="str">
            <v>REL-TEC-285</v>
          </cell>
          <cell r="C3299" t="str">
            <v>MANUAL DE USO, OPERAÇÃO E MANUTENÇÃO DAS EDIFICAÇÕES PARA REFORMA E/OU AMPLIAÇÃO DE PATRIMÔNIOS HISTÓRICOS - AREA ACIMA DE 10.000 M2</v>
          </cell>
          <cell r="D3299" t="str">
            <v>M2</v>
          </cell>
          <cell r="E3299">
            <v>0.15</v>
          </cell>
          <cell r="F3299" t="str">
            <v>ED-4311</v>
          </cell>
          <cell r="G3299"/>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8" Type="http://schemas.openxmlformats.org/officeDocument/2006/relationships/hyperlink" Target="https://www.casasbahia.com.br/suporte-suspensao-300x50-tirante-inbraell-1519257563/p/1519257563?utm_medium=Cpc&amp;utm_source=google_freelisting&amp;IdSku=1519257563&amp;idLojista=35903&amp;tipoLojista=3P" TargetMode="External"/><Relationship Id="rId3" Type="http://schemas.openxmlformats.org/officeDocument/2006/relationships/hyperlink" Target="https://www.submarino.com.br/produto/1867216630?pfm_carac=duto-flexivel-aluminio-150mm&amp;pfm_index=15&amp;pfm_page=search&amp;pfm_pos=grid&amp;pfm_type=search_page" TargetMode="External"/><Relationship Id="rId7" Type="http://schemas.openxmlformats.org/officeDocument/2006/relationships/hyperlink" Target="https://www.magazineluiza.com.br/suporte-suspensao-100x100-tirante-inbraell/p/kk9j75ab7b/au/pmau/?&amp;seller_id=eletrorastro" TargetMode="External"/><Relationship Id="rId2" Type="http://schemas.openxmlformats.org/officeDocument/2006/relationships/hyperlink" Target="https://www.shoptime.com.br/produto/1867216630/duto-flexivel-aluminizado-150mm-com-10-metros?pfm_carac=duto-flexivel-aluminio-150mm&amp;pfm_index=13&amp;pfm_page=search&amp;pfm_pos=grid&amp;pfm_type=search_page" TargetMode="External"/><Relationship Id="rId1" Type="http://schemas.openxmlformats.org/officeDocument/2006/relationships/hyperlink" Target="https://www.americanas.com.br/produto/1867216630?pfm_carac=duto-flexivel-aluminio-150mm&amp;pfm_index=21&amp;pfm_page=search&amp;pfm_pos=grid&amp;pfm_type=search_page&amp;offerId=5f1f37ca79bf8430cb49c864" TargetMode="External"/><Relationship Id="rId6" Type="http://schemas.openxmlformats.org/officeDocument/2006/relationships/hyperlink" Target="https://www.magazineluiza.com.br/torneira-de-cozinha-parede-com-arejador-aquarius-1159-fabrimar-tigre-metais/p/kf01dkh2bf/cj/toas/?&amp;seller_id=temnatrena" TargetMode="External"/><Relationship Id="rId5" Type="http://schemas.openxmlformats.org/officeDocument/2006/relationships/hyperlink" Target="https://www.americanas.com.br/produto/3306482858?epar=ZOOM&amp;opn=YSMESP&amp;hl=lower&amp;utm_medium=comparadores&amp;s_term=YYNKZU&amp;utm_campaign=marca%3Aacom%3Bmidia%3Acomparadores%3Bformato%3A00%3Bsubformato%3A00%3Bidcampanha%3Azoom&amp;utm_source=zoom&amp;loja=17943325000100&amp;franq=976c4300a2814167bd7244c224448401&amp;modelo=Gyro" TargetMode="External"/><Relationship Id="rId10" Type="http://schemas.openxmlformats.org/officeDocument/2006/relationships/drawing" Target="../drawings/drawing5.xml"/><Relationship Id="rId4" Type="http://schemas.openxmlformats.org/officeDocument/2006/relationships/hyperlink" Target="https://www.pontofrio.com.br/torneira-gyro-cromada-lavatorio-fabrimar-1514600622/p/1514600622?pid=zoom_int&amp;utm_source=zoom&amp;utm_content=ae0677ad7f624cdaab2a634a923ec6b1&amp;utm_medium=comparadorpreco&amp;c=zoomCPA&amp;cm_mmc=zoom_XML-_-MCNS-_-Comparador-_-1514600622" TargetMode="External"/><Relationship Id="rId9"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64"/>
  <sheetViews>
    <sheetView view="pageBreakPreview" topLeftCell="A181" zoomScale="55" zoomScaleNormal="55" zoomScaleSheetLayoutView="55" workbookViewId="0">
      <selection activeCell="A4" sqref="A4:E4"/>
    </sheetView>
  </sheetViews>
  <sheetFormatPr defaultColWidth="9.109375" defaultRowHeight="15" x14ac:dyDescent="0.25"/>
  <cols>
    <col min="1" max="1" width="18.44140625" style="58" customWidth="1"/>
    <col min="2" max="2" width="21" style="90" customWidth="1"/>
    <col min="3" max="3" width="18.44140625" style="58" customWidth="1"/>
    <col min="4" max="4" width="80.5546875" style="58" customWidth="1"/>
    <col min="5" max="5" width="20.6640625" style="58" customWidth="1"/>
    <col min="6" max="6" width="22.33203125" style="91" customWidth="1"/>
    <col min="7" max="7" width="24.5546875" style="91" customWidth="1"/>
    <col min="8" max="8" width="22.109375" style="91" customWidth="1"/>
    <col min="9" max="9" width="23.44140625" style="92" customWidth="1"/>
    <col min="10" max="10" width="25.44140625" style="92" customWidth="1"/>
    <col min="11" max="11" width="9.5546875" style="58" bestFit="1" customWidth="1"/>
    <col min="12" max="12" width="17" style="58" bestFit="1" customWidth="1"/>
    <col min="13" max="13" width="13.5546875" style="58" bestFit="1" customWidth="1"/>
    <col min="14" max="16384" width="9.109375" style="58"/>
  </cols>
  <sheetData>
    <row r="1" spans="1:10" ht="98.25" customHeight="1" thickBot="1" x14ac:dyDescent="0.3">
      <c r="A1" s="424"/>
      <c r="B1" s="425"/>
      <c r="C1" s="425"/>
      <c r="D1" s="425"/>
      <c r="E1" s="425"/>
      <c r="F1" s="425"/>
      <c r="G1" s="425"/>
      <c r="H1" s="425"/>
      <c r="I1" s="425"/>
      <c r="J1" s="426"/>
    </row>
    <row r="2" spans="1:10" ht="38.25" customHeight="1" x14ac:dyDescent="0.25">
      <c r="A2" s="428" t="s">
        <v>601</v>
      </c>
      <c r="B2" s="429"/>
      <c r="C2" s="429"/>
      <c r="D2" s="429"/>
      <c r="E2" s="429"/>
      <c r="F2" s="429"/>
      <c r="G2" s="429"/>
      <c r="H2" s="429"/>
      <c r="I2" s="429"/>
      <c r="J2" s="430"/>
    </row>
    <row r="3" spans="1:10" ht="38.25" customHeight="1" x14ac:dyDescent="0.25">
      <c r="A3" s="431" t="s">
        <v>594</v>
      </c>
      <c r="B3" s="432"/>
      <c r="C3" s="432"/>
      <c r="D3" s="432"/>
      <c r="E3" s="432"/>
      <c r="F3" s="432"/>
      <c r="G3" s="432"/>
      <c r="H3" s="432"/>
      <c r="I3" s="432"/>
      <c r="J3" s="434"/>
    </row>
    <row r="4" spans="1:10" ht="38.25" customHeight="1" x14ac:dyDescent="0.25">
      <c r="A4" s="431" t="s">
        <v>592</v>
      </c>
      <c r="B4" s="432"/>
      <c r="C4" s="432"/>
      <c r="D4" s="432"/>
      <c r="E4" s="433"/>
      <c r="F4" s="435" t="s">
        <v>596</v>
      </c>
      <c r="G4" s="436"/>
      <c r="H4" s="435" t="s">
        <v>595</v>
      </c>
      <c r="I4" s="436"/>
      <c r="J4" s="437" t="s">
        <v>741</v>
      </c>
    </row>
    <row r="5" spans="1:10" ht="38.25" customHeight="1" x14ac:dyDescent="0.25">
      <c r="A5" s="431" t="s">
        <v>593</v>
      </c>
      <c r="B5" s="432"/>
      <c r="C5" s="432"/>
      <c r="D5" s="432"/>
      <c r="E5" s="433"/>
      <c r="F5" s="97" t="s">
        <v>597</v>
      </c>
      <c r="G5" s="97" t="s">
        <v>598</v>
      </c>
      <c r="H5" s="435" t="s">
        <v>861</v>
      </c>
      <c r="I5" s="436"/>
      <c r="J5" s="437"/>
    </row>
    <row r="6" spans="1:10" ht="38.25" customHeight="1" x14ac:dyDescent="0.25">
      <c r="A6" s="431" t="s">
        <v>859</v>
      </c>
      <c r="B6" s="432"/>
      <c r="C6" s="432"/>
      <c r="D6" s="432"/>
      <c r="E6" s="433"/>
      <c r="F6" s="97" t="s">
        <v>599</v>
      </c>
      <c r="G6" s="97" t="s">
        <v>600</v>
      </c>
      <c r="H6" s="97" t="s">
        <v>739</v>
      </c>
      <c r="I6" s="290" t="s">
        <v>740</v>
      </c>
      <c r="J6" s="291">
        <v>0.28220000000000001</v>
      </c>
    </row>
    <row r="7" spans="1:10" s="60" customFormat="1" ht="33.75" customHeight="1" x14ac:dyDescent="0.3">
      <c r="A7" s="126" t="s">
        <v>391</v>
      </c>
      <c r="B7" s="59" t="s">
        <v>390</v>
      </c>
      <c r="C7" s="59" t="s">
        <v>0</v>
      </c>
      <c r="D7" s="59" t="s">
        <v>1</v>
      </c>
      <c r="E7" s="59" t="s">
        <v>392</v>
      </c>
      <c r="F7" s="98" t="s">
        <v>2</v>
      </c>
      <c r="G7" s="98" t="s">
        <v>287</v>
      </c>
      <c r="H7" s="98" t="s">
        <v>410</v>
      </c>
      <c r="I7" s="99" t="s">
        <v>3</v>
      </c>
      <c r="J7" s="127" t="s">
        <v>411</v>
      </c>
    </row>
    <row r="8" spans="1:10" s="67" customFormat="1" ht="27.75" customHeight="1" x14ac:dyDescent="0.3">
      <c r="A8" s="103" t="s">
        <v>235</v>
      </c>
      <c r="B8" s="61"/>
      <c r="C8" s="61"/>
      <c r="D8" s="62" t="s">
        <v>4</v>
      </c>
      <c r="E8" s="63"/>
      <c r="F8" s="64"/>
      <c r="G8" s="64"/>
      <c r="H8" s="64"/>
      <c r="I8" s="65"/>
      <c r="J8" s="107">
        <f>SUM(J9:J16)</f>
        <v>92849.661400000012</v>
      </c>
    </row>
    <row r="9" spans="1:10" s="67" customFormat="1" ht="30" customHeight="1" x14ac:dyDescent="0.3">
      <c r="A9" s="131" t="s">
        <v>236</v>
      </c>
      <c r="B9" s="70" t="s">
        <v>295</v>
      </c>
      <c r="C9" s="70" t="s">
        <v>394</v>
      </c>
      <c r="D9" s="78" t="s">
        <v>626</v>
      </c>
      <c r="E9" s="70" t="s">
        <v>742</v>
      </c>
      <c r="F9" s="71">
        <v>696420.91</v>
      </c>
      <c r="G9" s="71">
        <v>0.03</v>
      </c>
      <c r="H9" s="71">
        <f>ROUND(G9+(G9*$J$6),2)</f>
        <v>0.04</v>
      </c>
      <c r="I9" s="411">
        <f>ROUND((F9*G9),2)</f>
        <v>20892.63</v>
      </c>
      <c r="J9" s="411">
        <f>ROUND((F9*H9),2)</f>
        <v>27856.84</v>
      </c>
    </row>
    <row r="10" spans="1:10" s="67" customFormat="1" ht="15.6" x14ac:dyDescent="0.3">
      <c r="A10" s="131" t="s">
        <v>237</v>
      </c>
      <c r="B10" s="70" t="s">
        <v>295</v>
      </c>
      <c r="C10" s="414" t="s">
        <v>288</v>
      </c>
      <c r="D10" s="78" t="s">
        <v>5</v>
      </c>
      <c r="E10" s="70" t="s">
        <v>281</v>
      </c>
      <c r="F10" s="71">
        <v>1</v>
      </c>
      <c r="G10" s="71">
        <v>1225.53</v>
      </c>
      <c r="H10" s="71">
        <f t="shared" ref="H10:H75" si="0">ROUND(G10+(G10*$J$6),2)</f>
        <v>1571.37</v>
      </c>
      <c r="I10" s="411">
        <f t="shared" ref="I10:I15" si="1">ROUND((F10*G10),2)</f>
        <v>1225.53</v>
      </c>
      <c r="J10" s="411">
        <f t="shared" ref="J10:J15" si="2">ROUND((F10*H10),2)</f>
        <v>1571.37</v>
      </c>
    </row>
    <row r="11" spans="1:10" s="67" customFormat="1" ht="61.8" customHeight="1" x14ac:dyDescent="0.3">
      <c r="A11" s="131" t="s">
        <v>238</v>
      </c>
      <c r="B11" s="70" t="s">
        <v>295</v>
      </c>
      <c r="C11" s="70" t="s">
        <v>397</v>
      </c>
      <c r="D11" s="78" t="s">
        <v>6</v>
      </c>
      <c r="E11" s="70" t="s">
        <v>282</v>
      </c>
      <c r="F11" s="71">
        <v>60</v>
      </c>
      <c r="G11" s="71">
        <v>494.9</v>
      </c>
      <c r="H11" s="71">
        <f t="shared" si="0"/>
        <v>634.55999999999995</v>
      </c>
      <c r="I11" s="411">
        <f t="shared" si="1"/>
        <v>29694</v>
      </c>
      <c r="J11" s="411">
        <f t="shared" si="2"/>
        <v>38073.599999999999</v>
      </c>
    </row>
    <row r="12" spans="1:10" s="412" customFormat="1" ht="21" customHeight="1" x14ac:dyDescent="0.3">
      <c r="A12" s="131" t="s">
        <v>862</v>
      </c>
      <c r="B12" s="70" t="s">
        <v>295</v>
      </c>
      <c r="C12" s="413" t="s">
        <v>289</v>
      </c>
      <c r="D12" s="78" t="s">
        <v>7</v>
      </c>
      <c r="E12" s="70" t="s">
        <v>281</v>
      </c>
      <c r="F12" s="71">
        <v>1</v>
      </c>
      <c r="G12" s="71">
        <v>349.16</v>
      </c>
      <c r="H12" s="71">
        <f t="shared" si="0"/>
        <v>447.69</v>
      </c>
      <c r="I12" s="411">
        <f t="shared" si="1"/>
        <v>349.16</v>
      </c>
      <c r="J12" s="411">
        <f t="shared" si="2"/>
        <v>447.69</v>
      </c>
    </row>
    <row r="13" spans="1:10" s="412" customFormat="1" ht="24.6" customHeight="1" x14ac:dyDescent="0.3">
      <c r="A13" s="131" t="s">
        <v>863</v>
      </c>
      <c r="B13" s="70" t="s">
        <v>295</v>
      </c>
      <c r="C13" s="413" t="s">
        <v>290</v>
      </c>
      <c r="D13" s="78" t="s">
        <v>8</v>
      </c>
      <c r="E13" s="70" t="s">
        <v>281</v>
      </c>
      <c r="F13" s="71">
        <v>1</v>
      </c>
      <c r="G13" s="71">
        <v>625.14</v>
      </c>
      <c r="H13" s="71">
        <f t="shared" si="0"/>
        <v>801.55</v>
      </c>
      <c r="I13" s="411">
        <f t="shared" si="1"/>
        <v>625.14</v>
      </c>
      <c r="J13" s="411">
        <f t="shared" si="2"/>
        <v>801.55</v>
      </c>
    </row>
    <row r="14" spans="1:10" s="67" customFormat="1" ht="59.4" customHeight="1" x14ac:dyDescent="0.3">
      <c r="A14" s="131" t="s">
        <v>864</v>
      </c>
      <c r="B14" s="410" t="s">
        <v>295</v>
      </c>
      <c r="C14" s="410" t="s">
        <v>291</v>
      </c>
      <c r="D14" s="82" t="s">
        <v>9</v>
      </c>
      <c r="E14" s="410" t="s">
        <v>283</v>
      </c>
      <c r="F14" s="74">
        <v>31.18</v>
      </c>
      <c r="G14" s="74">
        <v>393.75</v>
      </c>
      <c r="H14" s="71">
        <f t="shared" si="0"/>
        <v>504.87</v>
      </c>
      <c r="I14" s="66">
        <f t="shared" si="1"/>
        <v>12277.13</v>
      </c>
      <c r="J14" s="66">
        <f t="shared" si="2"/>
        <v>15741.85</v>
      </c>
    </row>
    <row r="15" spans="1:10" s="67" customFormat="1" ht="38.4" customHeight="1" x14ac:dyDescent="0.3">
      <c r="A15" s="131" t="s">
        <v>865</v>
      </c>
      <c r="B15" s="409" t="s">
        <v>295</v>
      </c>
      <c r="C15" s="409" t="s">
        <v>344</v>
      </c>
      <c r="D15" s="68" t="s">
        <v>10</v>
      </c>
      <c r="E15" s="409" t="s">
        <v>282</v>
      </c>
      <c r="F15" s="69">
        <v>273.33999999999997</v>
      </c>
      <c r="G15" s="69">
        <v>16.75</v>
      </c>
      <c r="H15" s="71">
        <f t="shared" si="0"/>
        <v>21.48</v>
      </c>
      <c r="I15" s="66">
        <f t="shared" si="1"/>
        <v>4578.45</v>
      </c>
      <c r="J15" s="66">
        <f t="shared" si="2"/>
        <v>5871.34</v>
      </c>
    </row>
    <row r="16" spans="1:10" s="412" customFormat="1" ht="15.6" x14ac:dyDescent="0.3">
      <c r="A16" s="131" t="s">
        <v>866</v>
      </c>
      <c r="B16" s="70" t="s">
        <v>295</v>
      </c>
      <c r="C16" s="70" t="s">
        <v>345</v>
      </c>
      <c r="D16" s="78" t="s">
        <v>11</v>
      </c>
      <c r="E16" s="75" t="s">
        <v>282</v>
      </c>
      <c r="F16" s="76">
        <v>163.72999999999999</v>
      </c>
      <c r="G16" s="76">
        <v>11.84</v>
      </c>
      <c r="H16" s="71">
        <f t="shared" si="0"/>
        <v>15.18</v>
      </c>
      <c r="I16" s="411">
        <f>F16*G16</f>
        <v>1938.5631999999998</v>
      </c>
      <c r="J16" s="415">
        <f t="shared" ref="J16:J18" si="3">F16*H16</f>
        <v>2485.4213999999997</v>
      </c>
    </row>
    <row r="17" spans="1:10" s="67" customFormat="1" ht="34.200000000000003" customHeight="1" x14ac:dyDescent="0.3">
      <c r="A17" s="103" t="s">
        <v>239</v>
      </c>
      <c r="B17" s="61"/>
      <c r="C17" s="61"/>
      <c r="D17" s="62" t="s">
        <v>12</v>
      </c>
      <c r="E17" s="61"/>
      <c r="F17" s="80"/>
      <c r="G17" s="80"/>
      <c r="H17" s="80"/>
      <c r="I17" s="81"/>
      <c r="J17" s="107">
        <f>SUM(J18)</f>
        <v>20798.6859</v>
      </c>
    </row>
    <row r="18" spans="1:10" s="67" customFormat="1" ht="60.6" customHeight="1" x14ac:dyDescent="0.3">
      <c r="A18" s="128" t="s">
        <v>867</v>
      </c>
      <c r="B18" s="427" t="s">
        <v>393</v>
      </c>
      <c r="C18" s="427"/>
      <c r="D18" s="68" t="s">
        <v>13</v>
      </c>
      <c r="E18" s="75" t="s">
        <v>282</v>
      </c>
      <c r="F18" s="76">
        <f>8+6+4+3+8+5.79+6.95+4+5.28+11.63+6+18.91+0.5+24.99+13.94+10.37+8.13+10.65+7.5+11.03+6+30.42+3.18+2</f>
        <v>216.26999999999998</v>
      </c>
      <c r="G18" s="76">
        <v>75</v>
      </c>
      <c r="H18" s="71">
        <f t="shared" si="0"/>
        <v>96.17</v>
      </c>
      <c r="I18" s="66">
        <f>F18*G18</f>
        <v>16220.249999999998</v>
      </c>
      <c r="J18" s="129">
        <f t="shared" si="3"/>
        <v>20798.6859</v>
      </c>
    </row>
    <row r="19" spans="1:10" s="67" customFormat="1" ht="30.75" customHeight="1" x14ac:dyDescent="0.3">
      <c r="A19" s="103" t="s">
        <v>14</v>
      </c>
      <c r="B19" s="61"/>
      <c r="C19" s="61"/>
      <c r="D19" s="62" t="s">
        <v>15</v>
      </c>
      <c r="E19" s="61"/>
      <c r="F19" s="80"/>
      <c r="G19" s="80"/>
      <c r="H19" s="80"/>
      <c r="I19" s="81"/>
      <c r="J19" s="107">
        <f>SUM(J20:J21)</f>
        <v>8870.92</v>
      </c>
    </row>
    <row r="20" spans="1:10" s="67" customFormat="1" ht="63" customHeight="1" x14ac:dyDescent="0.3">
      <c r="A20" s="128" t="s">
        <v>868</v>
      </c>
      <c r="B20" s="409" t="s">
        <v>295</v>
      </c>
      <c r="C20" s="409" t="s">
        <v>402</v>
      </c>
      <c r="D20" s="68" t="s">
        <v>16</v>
      </c>
      <c r="E20" s="409" t="s">
        <v>282</v>
      </c>
      <c r="F20" s="69">
        <v>18.8</v>
      </c>
      <c r="G20" s="69">
        <v>95.12</v>
      </c>
      <c r="H20" s="71">
        <f t="shared" si="0"/>
        <v>121.96</v>
      </c>
      <c r="I20" s="66">
        <f t="shared" ref="I20:I21" si="4">ROUND((F20*G20),2)</f>
        <v>1788.26</v>
      </c>
      <c r="J20" s="66">
        <f t="shared" ref="J20:J21" si="5">ROUND((F20*H20),2)</f>
        <v>2292.85</v>
      </c>
    </row>
    <row r="21" spans="1:10" s="67" customFormat="1" ht="47.4" customHeight="1" x14ac:dyDescent="0.3">
      <c r="A21" s="128" t="s">
        <v>869</v>
      </c>
      <c r="B21" s="409" t="s">
        <v>295</v>
      </c>
      <c r="C21" s="409" t="s">
        <v>292</v>
      </c>
      <c r="D21" s="77" t="s">
        <v>17</v>
      </c>
      <c r="E21" s="409" t="s">
        <v>282</v>
      </c>
      <c r="F21" s="69">
        <v>8.9499999999999993</v>
      </c>
      <c r="G21" s="69">
        <v>573.22</v>
      </c>
      <c r="H21" s="71">
        <f t="shared" si="0"/>
        <v>734.98</v>
      </c>
      <c r="I21" s="66">
        <f t="shared" si="4"/>
        <v>5130.32</v>
      </c>
      <c r="J21" s="66">
        <f t="shared" si="5"/>
        <v>6578.07</v>
      </c>
    </row>
    <row r="22" spans="1:10" s="67" customFormat="1" ht="30" customHeight="1" x14ac:dyDescent="0.3">
      <c r="A22" s="103" t="s">
        <v>876</v>
      </c>
      <c r="B22" s="61"/>
      <c r="C22" s="61"/>
      <c r="D22" s="62" t="s">
        <v>18</v>
      </c>
      <c r="E22" s="61"/>
      <c r="F22" s="80"/>
      <c r="G22" s="80"/>
      <c r="H22" s="80"/>
      <c r="I22" s="81"/>
      <c r="J22" s="104">
        <f>SUM(J23:J27,J29:J36,J38:J61)</f>
        <v>61190.66</v>
      </c>
    </row>
    <row r="23" spans="1:10" s="67" customFormat="1" ht="34.5" customHeight="1" x14ac:dyDescent="0.3">
      <c r="A23" s="130" t="s">
        <v>877</v>
      </c>
      <c r="B23" s="407" t="s">
        <v>520</v>
      </c>
      <c r="C23" s="407" t="s">
        <v>666</v>
      </c>
      <c r="D23" s="68" t="s">
        <v>19</v>
      </c>
      <c r="E23" s="409" t="s">
        <v>281</v>
      </c>
      <c r="F23" s="69">
        <v>4</v>
      </c>
      <c r="G23" s="69">
        <v>11.42</v>
      </c>
      <c r="H23" s="71">
        <f t="shared" si="0"/>
        <v>14.64</v>
      </c>
      <c r="I23" s="66">
        <f t="shared" ref="I23:I27" si="6">ROUND((F23*G23),2)</f>
        <v>45.68</v>
      </c>
      <c r="J23" s="66">
        <f t="shared" ref="J23:J69" si="7">ROUND((F23*H23),2)</f>
        <v>58.56</v>
      </c>
    </row>
    <row r="24" spans="1:10" s="67" customFormat="1" ht="32.25" customHeight="1" x14ac:dyDescent="0.3">
      <c r="A24" s="130" t="s">
        <v>878</v>
      </c>
      <c r="B24" s="407" t="s">
        <v>520</v>
      </c>
      <c r="C24" s="407" t="s">
        <v>709</v>
      </c>
      <c r="D24" s="68" t="s">
        <v>20</v>
      </c>
      <c r="E24" s="409" t="s">
        <v>281</v>
      </c>
      <c r="F24" s="69">
        <v>4</v>
      </c>
      <c r="G24" s="69">
        <v>52.52</v>
      </c>
      <c r="H24" s="71">
        <f t="shared" si="0"/>
        <v>67.34</v>
      </c>
      <c r="I24" s="66">
        <f t="shared" si="6"/>
        <v>210.08</v>
      </c>
      <c r="J24" s="66">
        <f t="shared" si="7"/>
        <v>269.36</v>
      </c>
    </row>
    <row r="25" spans="1:10" s="67" customFormat="1" ht="31.2" x14ac:dyDescent="0.3">
      <c r="A25" s="130" t="s">
        <v>879</v>
      </c>
      <c r="B25" s="407" t="s">
        <v>293</v>
      </c>
      <c r="C25" s="409">
        <v>95676</v>
      </c>
      <c r="D25" s="78" t="s">
        <v>21</v>
      </c>
      <c r="E25" s="70" t="s">
        <v>281</v>
      </c>
      <c r="F25" s="71">
        <v>1</v>
      </c>
      <c r="G25" s="71">
        <v>118.7</v>
      </c>
      <c r="H25" s="71">
        <f t="shared" si="0"/>
        <v>152.19999999999999</v>
      </c>
      <c r="I25" s="66">
        <f t="shared" si="6"/>
        <v>118.7</v>
      </c>
      <c r="J25" s="66">
        <f t="shared" si="7"/>
        <v>152.19999999999999</v>
      </c>
    </row>
    <row r="26" spans="1:10" s="67" customFormat="1" ht="31.2" x14ac:dyDescent="0.3">
      <c r="A26" s="130" t="s">
        <v>880</v>
      </c>
      <c r="B26" s="407" t="s">
        <v>293</v>
      </c>
      <c r="C26" s="409">
        <v>95635</v>
      </c>
      <c r="D26" s="78" t="s">
        <v>22</v>
      </c>
      <c r="E26" s="70" t="s">
        <v>281</v>
      </c>
      <c r="F26" s="71">
        <v>1</v>
      </c>
      <c r="G26" s="71">
        <v>192.77</v>
      </c>
      <c r="H26" s="71">
        <f t="shared" si="0"/>
        <v>247.17</v>
      </c>
      <c r="I26" s="66">
        <f t="shared" si="6"/>
        <v>192.77</v>
      </c>
      <c r="J26" s="66">
        <f t="shared" si="7"/>
        <v>247.17</v>
      </c>
    </row>
    <row r="27" spans="1:10" s="67" customFormat="1" ht="46.8" customHeight="1" x14ac:dyDescent="0.3">
      <c r="A27" s="130" t="s">
        <v>881</v>
      </c>
      <c r="B27" s="407" t="s">
        <v>293</v>
      </c>
      <c r="C27" s="409">
        <v>95675</v>
      </c>
      <c r="D27" s="78" t="s">
        <v>23</v>
      </c>
      <c r="E27" s="70" t="s">
        <v>281</v>
      </c>
      <c r="F27" s="71">
        <v>1</v>
      </c>
      <c r="G27" s="71">
        <v>212.13</v>
      </c>
      <c r="H27" s="71">
        <f t="shared" si="0"/>
        <v>271.99</v>
      </c>
      <c r="I27" s="66">
        <f t="shared" si="6"/>
        <v>212.13</v>
      </c>
      <c r="J27" s="66">
        <f t="shared" si="7"/>
        <v>271.99</v>
      </c>
    </row>
    <row r="28" spans="1:10" s="67" customFormat="1" ht="32.4" customHeight="1" x14ac:dyDescent="0.3">
      <c r="A28" s="103" t="s">
        <v>240</v>
      </c>
      <c r="B28" s="61"/>
      <c r="C28" s="61"/>
      <c r="D28" s="79" t="s">
        <v>24</v>
      </c>
      <c r="E28" s="61"/>
      <c r="F28" s="80"/>
      <c r="G28" s="80"/>
      <c r="H28" s="80"/>
      <c r="I28" s="81"/>
      <c r="J28" s="104"/>
    </row>
    <row r="29" spans="1:10" s="67" customFormat="1" ht="47.25" customHeight="1" x14ac:dyDescent="0.3">
      <c r="A29" s="130" t="s">
        <v>882</v>
      </c>
      <c r="B29" s="409" t="s">
        <v>295</v>
      </c>
      <c r="C29" s="409" t="s">
        <v>294</v>
      </c>
      <c r="D29" s="68" t="s">
        <v>25</v>
      </c>
      <c r="E29" s="409" t="s">
        <v>281</v>
      </c>
      <c r="F29" s="69">
        <v>4</v>
      </c>
      <c r="G29" s="69">
        <v>623.79999999999995</v>
      </c>
      <c r="H29" s="71">
        <f t="shared" si="0"/>
        <v>799.84</v>
      </c>
      <c r="I29" s="66">
        <f t="shared" ref="I29:I70" si="8">ROUND((F29*G29),2)</f>
        <v>2495.1999999999998</v>
      </c>
      <c r="J29" s="66">
        <f t="shared" si="7"/>
        <v>3199.36</v>
      </c>
    </row>
    <row r="30" spans="1:10" s="67" customFormat="1" ht="34.799999999999997" customHeight="1" x14ac:dyDescent="0.3">
      <c r="A30" s="130" t="s">
        <v>883</v>
      </c>
      <c r="B30" s="409" t="s">
        <v>295</v>
      </c>
      <c r="C30" s="409" t="s">
        <v>296</v>
      </c>
      <c r="D30" s="78" t="s">
        <v>26</v>
      </c>
      <c r="E30" s="75" t="s">
        <v>281</v>
      </c>
      <c r="F30" s="76">
        <v>5</v>
      </c>
      <c r="G30" s="76">
        <v>494.42</v>
      </c>
      <c r="H30" s="71">
        <f t="shared" si="0"/>
        <v>633.95000000000005</v>
      </c>
      <c r="I30" s="66">
        <f t="shared" si="8"/>
        <v>2472.1</v>
      </c>
      <c r="J30" s="66">
        <f t="shared" si="7"/>
        <v>3169.75</v>
      </c>
    </row>
    <row r="31" spans="1:10" s="67" customFormat="1" ht="54" customHeight="1" x14ac:dyDescent="0.3">
      <c r="A31" s="130" t="s">
        <v>884</v>
      </c>
      <c r="B31" s="409" t="s">
        <v>295</v>
      </c>
      <c r="C31" s="409" t="s">
        <v>297</v>
      </c>
      <c r="D31" s="68" t="s">
        <v>27</v>
      </c>
      <c r="E31" s="409" t="s">
        <v>281</v>
      </c>
      <c r="F31" s="69">
        <v>9</v>
      </c>
      <c r="G31" s="69">
        <v>341.41</v>
      </c>
      <c r="H31" s="71">
        <f t="shared" si="0"/>
        <v>437.76</v>
      </c>
      <c r="I31" s="66">
        <f t="shared" si="8"/>
        <v>3072.69</v>
      </c>
      <c r="J31" s="66">
        <f t="shared" si="7"/>
        <v>3939.84</v>
      </c>
    </row>
    <row r="32" spans="1:10" s="67" customFormat="1" ht="48" customHeight="1" x14ac:dyDescent="0.3">
      <c r="A32" s="130" t="s">
        <v>885</v>
      </c>
      <c r="B32" s="409" t="s">
        <v>295</v>
      </c>
      <c r="C32" s="409" t="s">
        <v>298</v>
      </c>
      <c r="D32" s="68" t="s">
        <v>28</v>
      </c>
      <c r="E32" s="409" t="s">
        <v>281</v>
      </c>
      <c r="F32" s="69">
        <v>6</v>
      </c>
      <c r="G32" s="69">
        <v>277.45</v>
      </c>
      <c r="H32" s="71">
        <f t="shared" si="0"/>
        <v>355.75</v>
      </c>
      <c r="I32" s="66">
        <f t="shared" si="8"/>
        <v>1664.7</v>
      </c>
      <c r="J32" s="66">
        <f t="shared" si="7"/>
        <v>2134.5</v>
      </c>
    </row>
    <row r="33" spans="1:10" s="67" customFormat="1" ht="51" customHeight="1" x14ac:dyDescent="0.3">
      <c r="A33" s="130" t="s">
        <v>886</v>
      </c>
      <c r="B33" s="409" t="s">
        <v>295</v>
      </c>
      <c r="C33" s="409" t="s">
        <v>299</v>
      </c>
      <c r="D33" s="68" t="s">
        <v>29</v>
      </c>
      <c r="E33" s="409" t="s">
        <v>281</v>
      </c>
      <c r="F33" s="69">
        <v>4</v>
      </c>
      <c r="G33" s="69">
        <v>373.42</v>
      </c>
      <c r="H33" s="71">
        <f t="shared" si="0"/>
        <v>478.8</v>
      </c>
      <c r="I33" s="66">
        <f t="shared" si="8"/>
        <v>1493.68</v>
      </c>
      <c r="J33" s="66">
        <f t="shared" si="7"/>
        <v>1915.2</v>
      </c>
    </row>
    <row r="34" spans="1:10" s="67" customFormat="1" ht="43.5" customHeight="1" x14ac:dyDescent="0.3">
      <c r="A34" s="130" t="s">
        <v>887</v>
      </c>
      <c r="B34" s="409" t="s">
        <v>295</v>
      </c>
      <c r="C34" s="409" t="s">
        <v>300</v>
      </c>
      <c r="D34" s="68" t="s">
        <v>30</v>
      </c>
      <c r="E34" s="409" t="s">
        <v>281</v>
      </c>
      <c r="F34" s="69">
        <v>12</v>
      </c>
      <c r="G34" s="69">
        <v>319.99</v>
      </c>
      <c r="H34" s="71">
        <f t="shared" si="0"/>
        <v>410.29</v>
      </c>
      <c r="I34" s="66">
        <f t="shared" si="8"/>
        <v>3839.88</v>
      </c>
      <c r="J34" s="66">
        <f t="shared" si="7"/>
        <v>4923.4799999999996</v>
      </c>
    </row>
    <row r="35" spans="1:10" s="67" customFormat="1" ht="63" customHeight="1" x14ac:dyDescent="0.3">
      <c r="A35" s="130" t="s">
        <v>888</v>
      </c>
      <c r="B35" s="409" t="s">
        <v>295</v>
      </c>
      <c r="C35" s="409" t="s">
        <v>301</v>
      </c>
      <c r="D35" s="68" t="s">
        <v>31</v>
      </c>
      <c r="E35" s="409" t="s">
        <v>281</v>
      </c>
      <c r="F35" s="69">
        <v>2</v>
      </c>
      <c r="G35" s="69">
        <v>563.48</v>
      </c>
      <c r="H35" s="71">
        <f t="shared" si="0"/>
        <v>722.49</v>
      </c>
      <c r="I35" s="66">
        <f t="shared" si="8"/>
        <v>1126.96</v>
      </c>
      <c r="J35" s="66">
        <f t="shared" si="7"/>
        <v>1444.98</v>
      </c>
    </row>
    <row r="36" spans="1:10" s="67" customFormat="1" ht="38.25" customHeight="1" x14ac:dyDescent="0.3">
      <c r="A36" s="130" t="s">
        <v>889</v>
      </c>
      <c r="B36" s="326" t="s">
        <v>520</v>
      </c>
      <c r="C36" s="326" t="s">
        <v>703</v>
      </c>
      <c r="D36" s="82" t="s">
        <v>32</v>
      </c>
      <c r="E36" s="410" t="s">
        <v>281</v>
      </c>
      <c r="F36" s="74">
        <v>2</v>
      </c>
      <c r="G36" s="74">
        <v>4122.46</v>
      </c>
      <c r="H36" s="71">
        <f t="shared" si="0"/>
        <v>5285.82</v>
      </c>
      <c r="I36" s="66">
        <f t="shared" si="8"/>
        <v>8244.92</v>
      </c>
      <c r="J36" s="66">
        <f t="shared" si="7"/>
        <v>10571.64</v>
      </c>
    </row>
    <row r="37" spans="1:10" s="67" customFormat="1" ht="28.5" customHeight="1" x14ac:dyDescent="0.3">
      <c r="A37" s="103" t="s">
        <v>241</v>
      </c>
      <c r="B37" s="61"/>
      <c r="C37" s="61"/>
      <c r="D37" s="62" t="s">
        <v>33</v>
      </c>
      <c r="E37" s="61"/>
      <c r="F37" s="80"/>
      <c r="G37" s="80"/>
      <c r="H37" s="80"/>
      <c r="I37" s="81"/>
      <c r="J37" s="104"/>
    </row>
    <row r="38" spans="1:10" s="67" customFormat="1" ht="40.5" customHeight="1" x14ac:dyDescent="0.3">
      <c r="A38" s="130" t="s">
        <v>890</v>
      </c>
      <c r="B38" s="409" t="s">
        <v>295</v>
      </c>
      <c r="C38" s="409" t="s">
        <v>302</v>
      </c>
      <c r="D38" s="68" t="s">
        <v>34</v>
      </c>
      <c r="E38" s="409" t="s">
        <v>281</v>
      </c>
      <c r="F38" s="69">
        <v>9</v>
      </c>
      <c r="G38" s="69">
        <v>146.97</v>
      </c>
      <c r="H38" s="71">
        <f t="shared" si="0"/>
        <v>188.44</v>
      </c>
      <c r="I38" s="66">
        <f t="shared" si="8"/>
        <v>1322.73</v>
      </c>
      <c r="J38" s="66">
        <f t="shared" si="7"/>
        <v>1695.96</v>
      </c>
    </row>
    <row r="39" spans="1:10" s="67" customFormat="1" ht="46.5" customHeight="1" x14ac:dyDescent="0.3">
      <c r="A39" s="130" t="s">
        <v>891</v>
      </c>
      <c r="B39" s="409" t="s">
        <v>295</v>
      </c>
      <c r="C39" s="409" t="s">
        <v>303</v>
      </c>
      <c r="D39" s="68" t="s">
        <v>35</v>
      </c>
      <c r="E39" s="409" t="s">
        <v>281</v>
      </c>
      <c r="F39" s="69">
        <v>3</v>
      </c>
      <c r="G39" s="69">
        <v>149.49</v>
      </c>
      <c r="H39" s="71">
        <f t="shared" si="0"/>
        <v>191.68</v>
      </c>
      <c r="I39" s="66">
        <f t="shared" si="8"/>
        <v>448.47</v>
      </c>
      <c r="J39" s="66">
        <f t="shared" si="7"/>
        <v>575.04</v>
      </c>
    </row>
    <row r="40" spans="1:10" s="67" customFormat="1" ht="45.75" customHeight="1" x14ac:dyDescent="0.3">
      <c r="A40" s="130" t="s">
        <v>892</v>
      </c>
      <c r="B40" s="409" t="s">
        <v>295</v>
      </c>
      <c r="C40" s="409" t="s">
        <v>304</v>
      </c>
      <c r="D40" s="68" t="s">
        <v>36</v>
      </c>
      <c r="E40" s="409" t="s">
        <v>281</v>
      </c>
      <c r="F40" s="69">
        <v>4</v>
      </c>
      <c r="G40" s="69">
        <v>110.72</v>
      </c>
      <c r="H40" s="71">
        <f t="shared" si="0"/>
        <v>141.97</v>
      </c>
      <c r="I40" s="66">
        <f t="shared" si="8"/>
        <v>442.88</v>
      </c>
      <c r="J40" s="66">
        <f t="shared" si="7"/>
        <v>567.88</v>
      </c>
    </row>
    <row r="41" spans="1:10" s="67" customFormat="1" ht="44.25" customHeight="1" x14ac:dyDescent="0.3">
      <c r="A41" s="130" t="s">
        <v>893</v>
      </c>
      <c r="B41" s="409" t="s">
        <v>295</v>
      </c>
      <c r="C41" s="409" t="s">
        <v>304</v>
      </c>
      <c r="D41" s="68" t="s">
        <v>37</v>
      </c>
      <c r="E41" s="409" t="s">
        <v>281</v>
      </c>
      <c r="F41" s="69">
        <v>18</v>
      </c>
      <c r="G41" s="69">
        <v>110.72</v>
      </c>
      <c r="H41" s="71">
        <f t="shared" si="0"/>
        <v>141.97</v>
      </c>
      <c r="I41" s="66">
        <f t="shared" si="8"/>
        <v>1992.96</v>
      </c>
      <c r="J41" s="66">
        <f t="shared" si="7"/>
        <v>2555.46</v>
      </c>
    </row>
    <row r="42" spans="1:10" s="67" customFormat="1" ht="49.5" customHeight="1" x14ac:dyDescent="0.3">
      <c r="A42" s="130" t="s">
        <v>894</v>
      </c>
      <c r="B42" s="409" t="s">
        <v>295</v>
      </c>
      <c r="C42" s="409" t="s">
        <v>305</v>
      </c>
      <c r="D42" s="68" t="s">
        <v>38</v>
      </c>
      <c r="E42" s="409" t="s">
        <v>281</v>
      </c>
      <c r="F42" s="69">
        <v>7</v>
      </c>
      <c r="G42" s="69">
        <v>73.34</v>
      </c>
      <c r="H42" s="71">
        <f t="shared" si="0"/>
        <v>94.04</v>
      </c>
      <c r="I42" s="66">
        <f t="shared" si="8"/>
        <v>513.38</v>
      </c>
      <c r="J42" s="66">
        <f t="shared" si="7"/>
        <v>658.28</v>
      </c>
    </row>
    <row r="43" spans="1:10" s="67" customFormat="1" ht="45.6" customHeight="1" x14ac:dyDescent="0.3">
      <c r="A43" s="130" t="s">
        <v>895</v>
      </c>
      <c r="B43" s="422" t="s">
        <v>393</v>
      </c>
      <c r="C43" s="422"/>
      <c r="D43" s="68" t="s">
        <v>39</v>
      </c>
      <c r="E43" s="409" t="s">
        <v>281</v>
      </c>
      <c r="F43" s="69">
        <v>2</v>
      </c>
      <c r="G43" s="69">
        <v>177.59</v>
      </c>
      <c r="H43" s="71">
        <f t="shared" si="0"/>
        <v>227.71</v>
      </c>
      <c r="I43" s="66">
        <f t="shared" si="8"/>
        <v>355.18</v>
      </c>
      <c r="J43" s="66">
        <f t="shared" si="7"/>
        <v>455.42</v>
      </c>
    </row>
    <row r="44" spans="1:10" s="67" customFormat="1" ht="51" customHeight="1" x14ac:dyDescent="0.3">
      <c r="A44" s="130" t="s">
        <v>896</v>
      </c>
      <c r="B44" s="409" t="s">
        <v>295</v>
      </c>
      <c r="C44" s="409" t="s">
        <v>306</v>
      </c>
      <c r="D44" s="68" t="s">
        <v>40</v>
      </c>
      <c r="E44" s="409" t="s">
        <v>281</v>
      </c>
      <c r="F44" s="69">
        <v>7</v>
      </c>
      <c r="G44" s="69">
        <v>139.46</v>
      </c>
      <c r="H44" s="71">
        <f t="shared" si="0"/>
        <v>178.82</v>
      </c>
      <c r="I44" s="66">
        <f t="shared" si="8"/>
        <v>976.22</v>
      </c>
      <c r="J44" s="66">
        <f t="shared" si="7"/>
        <v>1251.74</v>
      </c>
    </row>
    <row r="45" spans="1:10" s="67" customFormat="1" ht="31.2" x14ac:dyDescent="0.3">
      <c r="A45" s="130" t="s">
        <v>897</v>
      </c>
      <c r="B45" s="410" t="s">
        <v>295</v>
      </c>
      <c r="C45" s="410" t="s">
        <v>307</v>
      </c>
      <c r="D45" s="82" t="s">
        <v>41</v>
      </c>
      <c r="E45" s="410" t="s">
        <v>281</v>
      </c>
      <c r="F45" s="74">
        <v>4</v>
      </c>
      <c r="G45" s="74">
        <v>88.61</v>
      </c>
      <c r="H45" s="71">
        <f t="shared" si="0"/>
        <v>113.62</v>
      </c>
      <c r="I45" s="66">
        <f t="shared" si="8"/>
        <v>354.44</v>
      </c>
      <c r="J45" s="66">
        <f t="shared" si="7"/>
        <v>454.48</v>
      </c>
    </row>
    <row r="46" spans="1:10" s="67" customFormat="1" ht="43.2" customHeight="1" x14ac:dyDescent="0.3">
      <c r="A46" s="130" t="s">
        <v>898</v>
      </c>
      <c r="B46" s="409" t="s">
        <v>295</v>
      </c>
      <c r="C46" s="409" t="s">
        <v>346</v>
      </c>
      <c r="D46" s="78" t="s">
        <v>42</v>
      </c>
      <c r="E46" s="70" t="s">
        <v>281</v>
      </c>
      <c r="F46" s="71">
        <v>4</v>
      </c>
      <c r="G46" s="71">
        <v>235.54</v>
      </c>
      <c r="H46" s="71">
        <f t="shared" si="0"/>
        <v>302.01</v>
      </c>
      <c r="I46" s="66">
        <f t="shared" si="8"/>
        <v>942.16</v>
      </c>
      <c r="J46" s="66">
        <f t="shared" si="7"/>
        <v>1208.04</v>
      </c>
    </row>
    <row r="47" spans="1:10" s="67" customFormat="1" ht="31.2" x14ac:dyDescent="0.3">
      <c r="A47" s="130" t="s">
        <v>899</v>
      </c>
      <c r="B47" s="409" t="s">
        <v>295</v>
      </c>
      <c r="C47" s="409" t="s">
        <v>308</v>
      </c>
      <c r="D47" s="78" t="s">
        <v>43</v>
      </c>
      <c r="E47" s="75" t="s">
        <v>281</v>
      </c>
      <c r="F47" s="76">
        <v>2</v>
      </c>
      <c r="G47" s="76">
        <v>207.05</v>
      </c>
      <c r="H47" s="71">
        <f t="shared" si="0"/>
        <v>265.48</v>
      </c>
      <c r="I47" s="66">
        <f t="shared" si="8"/>
        <v>414.1</v>
      </c>
      <c r="J47" s="66">
        <f t="shared" si="7"/>
        <v>530.96</v>
      </c>
    </row>
    <row r="48" spans="1:10" s="67" customFormat="1" ht="30.75" customHeight="1" x14ac:dyDescent="0.3">
      <c r="A48" s="130" t="s">
        <v>900</v>
      </c>
      <c r="B48" s="407" t="s">
        <v>310</v>
      </c>
      <c r="C48" s="409">
        <v>36210</v>
      </c>
      <c r="D48" s="78" t="s">
        <v>44</v>
      </c>
      <c r="E48" s="70" t="s">
        <v>281</v>
      </c>
      <c r="F48" s="71">
        <v>1</v>
      </c>
      <c r="G48" s="71">
        <v>445.12</v>
      </c>
      <c r="H48" s="71">
        <f t="shared" si="0"/>
        <v>570.73</v>
      </c>
      <c r="I48" s="66">
        <f t="shared" si="8"/>
        <v>445.12</v>
      </c>
      <c r="J48" s="66">
        <f t="shared" si="7"/>
        <v>570.73</v>
      </c>
    </row>
    <row r="49" spans="1:10" s="67" customFormat="1" ht="36" customHeight="1" x14ac:dyDescent="0.3">
      <c r="A49" s="130" t="s">
        <v>901</v>
      </c>
      <c r="B49" s="407" t="s">
        <v>293</v>
      </c>
      <c r="C49" s="409">
        <v>100868</v>
      </c>
      <c r="D49" s="78" t="s">
        <v>45</v>
      </c>
      <c r="E49" s="70" t="s">
        <v>281</v>
      </c>
      <c r="F49" s="71">
        <v>8</v>
      </c>
      <c r="G49" s="71">
        <v>340.22</v>
      </c>
      <c r="H49" s="71">
        <f t="shared" si="0"/>
        <v>436.23</v>
      </c>
      <c r="I49" s="66">
        <f t="shared" si="8"/>
        <v>2721.76</v>
      </c>
      <c r="J49" s="66">
        <f t="shared" si="7"/>
        <v>3489.84</v>
      </c>
    </row>
    <row r="50" spans="1:10" s="67" customFormat="1" ht="36" customHeight="1" x14ac:dyDescent="0.3">
      <c r="A50" s="130" t="s">
        <v>902</v>
      </c>
      <c r="B50" s="407" t="s">
        <v>293</v>
      </c>
      <c r="C50" s="409">
        <v>100866</v>
      </c>
      <c r="D50" s="78" t="s">
        <v>46</v>
      </c>
      <c r="E50" s="70" t="s">
        <v>281</v>
      </c>
      <c r="F50" s="71">
        <v>8</v>
      </c>
      <c r="G50" s="71">
        <v>342.2</v>
      </c>
      <c r="H50" s="71">
        <f t="shared" si="0"/>
        <v>438.77</v>
      </c>
      <c r="I50" s="66">
        <f t="shared" si="8"/>
        <v>2737.6</v>
      </c>
      <c r="J50" s="66">
        <f t="shared" si="7"/>
        <v>3510.16</v>
      </c>
    </row>
    <row r="51" spans="1:10" s="67" customFormat="1" ht="36.75" customHeight="1" x14ac:dyDescent="0.3">
      <c r="A51" s="130" t="s">
        <v>903</v>
      </c>
      <c r="B51" s="409" t="s">
        <v>295</v>
      </c>
      <c r="C51" s="409" t="s">
        <v>309</v>
      </c>
      <c r="D51" s="78" t="s">
        <v>47</v>
      </c>
      <c r="E51" s="70" t="s">
        <v>281</v>
      </c>
      <c r="F51" s="71">
        <v>4</v>
      </c>
      <c r="G51" s="71">
        <v>224.62</v>
      </c>
      <c r="H51" s="71">
        <f t="shared" si="0"/>
        <v>288.01</v>
      </c>
      <c r="I51" s="66">
        <f t="shared" si="8"/>
        <v>898.48</v>
      </c>
      <c r="J51" s="66">
        <f t="shared" si="7"/>
        <v>1152.04</v>
      </c>
    </row>
    <row r="52" spans="1:10" s="67" customFormat="1" ht="36" customHeight="1" x14ac:dyDescent="0.3">
      <c r="A52" s="130" t="s">
        <v>904</v>
      </c>
      <c r="B52" s="407" t="s">
        <v>293</v>
      </c>
      <c r="C52" s="409">
        <v>100865</v>
      </c>
      <c r="D52" s="78" t="s">
        <v>48</v>
      </c>
      <c r="E52" s="75" t="s">
        <v>281</v>
      </c>
      <c r="F52" s="76">
        <v>2</v>
      </c>
      <c r="G52" s="71">
        <v>548.65</v>
      </c>
      <c r="H52" s="71">
        <f t="shared" si="0"/>
        <v>703.48</v>
      </c>
      <c r="I52" s="66">
        <f t="shared" si="8"/>
        <v>1097.3</v>
      </c>
      <c r="J52" s="66">
        <f t="shared" si="7"/>
        <v>1406.96</v>
      </c>
    </row>
    <row r="53" spans="1:10" s="67" customFormat="1" ht="28.5" customHeight="1" x14ac:dyDescent="0.3">
      <c r="A53" s="130" t="s">
        <v>905</v>
      </c>
      <c r="B53" s="409" t="s">
        <v>295</v>
      </c>
      <c r="C53" s="409" t="s">
        <v>311</v>
      </c>
      <c r="D53" s="78" t="s">
        <v>49</v>
      </c>
      <c r="E53" s="75" t="s">
        <v>281</v>
      </c>
      <c r="F53" s="76">
        <v>2</v>
      </c>
      <c r="G53" s="76">
        <v>757.19</v>
      </c>
      <c r="H53" s="71">
        <f t="shared" si="0"/>
        <v>970.87</v>
      </c>
      <c r="I53" s="66">
        <f t="shared" si="8"/>
        <v>1514.38</v>
      </c>
      <c r="J53" s="66">
        <f t="shared" si="7"/>
        <v>1941.74</v>
      </c>
    </row>
    <row r="54" spans="1:10" s="67" customFormat="1" ht="27" customHeight="1" x14ac:dyDescent="0.3">
      <c r="A54" s="130" t="s">
        <v>906</v>
      </c>
      <c r="B54" s="409" t="s">
        <v>295</v>
      </c>
      <c r="C54" s="409" t="s">
        <v>312</v>
      </c>
      <c r="D54" s="78" t="s">
        <v>50</v>
      </c>
      <c r="E54" s="75" t="s">
        <v>281</v>
      </c>
      <c r="F54" s="76">
        <v>14</v>
      </c>
      <c r="G54" s="76">
        <v>45.39</v>
      </c>
      <c r="H54" s="71">
        <f t="shared" si="0"/>
        <v>58.2</v>
      </c>
      <c r="I54" s="66">
        <f t="shared" si="8"/>
        <v>635.46</v>
      </c>
      <c r="J54" s="66">
        <f t="shared" si="7"/>
        <v>814.8</v>
      </c>
    </row>
    <row r="55" spans="1:10" s="67" customFormat="1" ht="45.75" customHeight="1" x14ac:dyDescent="0.3">
      <c r="A55" s="130" t="s">
        <v>907</v>
      </c>
      <c r="B55" s="409" t="s">
        <v>295</v>
      </c>
      <c r="C55" s="409" t="s">
        <v>313</v>
      </c>
      <c r="D55" s="68" t="s">
        <v>51</v>
      </c>
      <c r="E55" s="409" t="s">
        <v>281</v>
      </c>
      <c r="F55" s="69">
        <v>9</v>
      </c>
      <c r="G55" s="69">
        <v>56.17</v>
      </c>
      <c r="H55" s="71">
        <f t="shared" si="0"/>
        <v>72.02</v>
      </c>
      <c r="I55" s="66">
        <f t="shared" si="8"/>
        <v>505.53</v>
      </c>
      <c r="J55" s="66">
        <f t="shared" si="7"/>
        <v>648.17999999999995</v>
      </c>
    </row>
    <row r="56" spans="1:10" s="67" customFormat="1" ht="45.75" customHeight="1" x14ac:dyDescent="0.3">
      <c r="A56" s="130" t="s">
        <v>908</v>
      </c>
      <c r="B56" s="409" t="s">
        <v>295</v>
      </c>
      <c r="C56" s="409" t="s">
        <v>314</v>
      </c>
      <c r="D56" s="68" t="s">
        <v>52</v>
      </c>
      <c r="E56" s="409" t="s">
        <v>281</v>
      </c>
      <c r="F56" s="69">
        <v>26</v>
      </c>
      <c r="G56" s="69">
        <v>57.76</v>
      </c>
      <c r="H56" s="71">
        <f t="shared" si="0"/>
        <v>74.06</v>
      </c>
      <c r="I56" s="66">
        <f t="shared" si="8"/>
        <v>1501.76</v>
      </c>
      <c r="J56" s="66">
        <f t="shared" si="7"/>
        <v>1925.56</v>
      </c>
    </row>
    <row r="57" spans="1:10" s="67" customFormat="1" ht="70.5" customHeight="1" x14ac:dyDescent="0.3">
      <c r="A57" s="130" t="s">
        <v>909</v>
      </c>
      <c r="B57" s="409" t="s">
        <v>295</v>
      </c>
      <c r="C57" s="409" t="s">
        <v>315</v>
      </c>
      <c r="D57" s="68" t="s">
        <v>53</v>
      </c>
      <c r="E57" s="409" t="s">
        <v>281</v>
      </c>
      <c r="F57" s="69">
        <v>26</v>
      </c>
      <c r="G57" s="69">
        <v>65.760000000000005</v>
      </c>
      <c r="H57" s="71">
        <f t="shared" si="0"/>
        <v>84.32</v>
      </c>
      <c r="I57" s="66">
        <f t="shared" si="8"/>
        <v>1709.76</v>
      </c>
      <c r="J57" s="66">
        <f t="shared" si="7"/>
        <v>2192.3200000000002</v>
      </c>
    </row>
    <row r="58" spans="1:10" s="67" customFormat="1" ht="45.75" customHeight="1" x14ac:dyDescent="0.3">
      <c r="A58" s="130" t="s">
        <v>910</v>
      </c>
      <c r="B58" s="409" t="s">
        <v>295</v>
      </c>
      <c r="C58" s="409" t="s">
        <v>316</v>
      </c>
      <c r="D58" s="68" t="s">
        <v>54</v>
      </c>
      <c r="E58" s="409" t="s">
        <v>281</v>
      </c>
      <c r="F58" s="69">
        <v>2</v>
      </c>
      <c r="G58" s="69">
        <v>53.7</v>
      </c>
      <c r="H58" s="71">
        <f t="shared" si="0"/>
        <v>68.849999999999994</v>
      </c>
      <c r="I58" s="66">
        <f t="shared" si="8"/>
        <v>107.4</v>
      </c>
      <c r="J58" s="66">
        <f t="shared" si="7"/>
        <v>137.69999999999999</v>
      </c>
    </row>
    <row r="59" spans="1:10" s="67" customFormat="1" ht="38.25" customHeight="1" x14ac:dyDescent="0.3">
      <c r="A59" s="130" t="s">
        <v>911</v>
      </c>
      <c r="B59" s="409" t="s">
        <v>295</v>
      </c>
      <c r="C59" s="409" t="s">
        <v>317</v>
      </c>
      <c r="D59" s="68" t="s">
        <v>55</v>
      </c>
      <c r="E59" s="409" t="s">
        <v>281</v>
      </c>
      <c r="F59" s="69">
        <v>12</v>
      </c>
      <c r="G59" s="69">
        <v>34.799999999999997</v>
      </c>
      <c r="H59" s="71">
        <f t="shared" si="0"/>
        <v>44.62</v>
      </c>
      <c r="I59" s="66">
        <f t="shared" si="8"/>
        <v>417.6</v>
      </c>
      <c r="J59" s="66">
        <f t="shared" si="7"/>
        <v>535.44000000000005</v>
      </c>
    </row>
    <row r="60" spans="1:10" s="67" customFormat="1" ht="40.5" customHeight="1" x14ac:dyDescent="0.3">
      <c r="A60" s="130" t="s">
        <v>912</v>
      </c>
      <c r="B60" s="409" t="s">
        <v>295</v>
      </c>
      <c r="C60" s="409" t="s">
        <v>318</v>
      </c>
      <c r="D60" s="68" t="s">
        <v>56</v>
      </c>
      <c r="E60" s="409" t="s">
        <v>281</v>
      </c>
      <c r="F60" s="69">
        <v>4</v>
      </c>
      <c r="G60" s="69">
        <v>27.45</v>
      </c>
      <c r="H60" s="71">
        <f t="shared" si="0"/>
        <v>35.200000000000003</v>
      </c>
      <c r="I60" s="66">
        <f t="shared" si="8"/>
        <v>109.8</v>
      </c>
      <c r="J60" s="66">
        <f t="shared" si="7"/>
        <v>140.80000000000001</v>
      </c>
    </row>
    <row r="61" spans="1:10" s="67" customFormat="1" ht="32.25" customHeight="1" x14ac:dyDescent="0.3">
      <c r="A61" s="130" t="s">
        <v>913</v>
      </c>
      <c r="B61" s="409" t="s">
        <v>295</v>
      </c>
      <c r="C61" s="409" t="s">
        <v>319</v>
      </c>
      <c r="D61" s="68" t="s">
        <v>57</v>
      </c>
      <c r="E61" s="409" t="s">
        <v>281</v>
      </c>
      <c r="F61" s="69">
        <v>10</v>
      </c>
      <c r="G61" s="69">
        <v>36.9</v>
      </c>
      <c r="H61" s="71">
        <f t="shared" si="0"/>
        <v>47.31</v>
      </c>
      <c r="I61" s="66">
        <f t="shared" si="8"/>
        <v>369</v>
      </c>
      <c r="J61" s="66">
        <f t="shared" si="7"/>
        <v>473.1</v>
      </c>
    </row>
    <row r="62" spans="1:10" s="67" customFormat="1" ht="36.75" customHeight="1" x14ac:dyDescent="0.3">
      <c r="A62" s="103" t="s">
        <v>914</v>
      </c>
      <c r="B62" s="61"/>
      <c r="C62" s="61"/>
      <c r="D62" s="62" t="s">
        <v>58</v>
      </c>
      <c r="E62" s="61"/>
      <c r="F62" s="80"/>
      <c r="G62" s="80"/>
      <c r="H62" s="80"/>
      <c r="I62" s="81"/>
      <c r="J62" s="104">
        <f>SUM(J63:J70)</f>
        <v>2834.97</v>
      </c>
    </row>
    <row r="63" spans="1:10" s="67" customFormat="1" ht="63" customHeight="1" x14ac:dyDescent="0.3">
      <c r="A63" s="128" t="s">
        <v>915</v>
      </c>
      <c r="B63" s="410" t="s">
        <v>295</v>
      </c>
      <c r="C63" s="410" t="s">
        <v>693</v>
      </c>
      <c r="D63" s="82" t="s">
        <v>59</v>
      </c>
      <c r="E63" s="410" t="s">
        <v>281</v>
      </c>
      <c r="F63" s="74">
        <v>1</v>
      </c>
      <c r="G63" s="74">
        <v>182.99</v>
      </c>
      <c r="H63" s="71">
        <f t="shared" si="0"/>
        <v>234.63</v>
      </c>
      <c r="I63" s="66">
        <f t="shared" si="8"/>
        <v>182.99</v>
      </c>
      <c r="J63" s="66">
        <f t="shared" si="7"/>
        <v>234.63</v>
      </c>
    </row>
    <row r="64" spans="1:10" s="67" customFormat="1" ht="36" customHeight="1" x14ac:dyDescent="0.3">
      <c r="A64" s="128" t="s">
        <v>916</v>
      </c>
      <c r="B64" s="410" t="s">
        <v>295</v>
      </c>
      <c r="C64" s="410" t="s">
        <v>320</v>
      </c>
      <c r="D64" s="68" t="s">
        <v>60</v>
      </c>
      <c r="E64" s="409" t="s">
        <v>281</v>
      </c>
      <c r="F64" s="69">
        <v>6</v>
      </c>
      <c r="G64" s="69">
        <v>167.51</v>
      </c>
      <c r="H64" s="71">
        <f t="shared" si="0"/>
        <v>214.78</v>
      </c>
      <c r="I64" s="66">
        <f t="shared" si="8"/>
        <v>1005.06</v>
      </c>
      <c r="J64" s="66">
        <f t="shared" si="7"/>
        <v>1288.68</v>
      </c>
    </row>
    <row r="65" spans="1:10" s="67" customFormat="1" ht="37.5" customHeight="1" x14ac:dyDescent="0.3">
      <c r="A65" s="128" t="s">
        <v>917</v>
      </c>
      <c r="B65" s="410" t="s">
        <v>295</v>
      </c>
      <c r="C65" s="410" t="s">
        <v>321</v>
      </c>
      <c r="D65" s="68" t="s">
        <v>61</v>
      </c>
      <c r="E65" s="409" t="s">
        <v>281</v>
      </c>
      <c r="F65" s="69">
        <v>7</v>
      </c>
      <c r="G65" s="69">
        <v>83.02</v>
      </c>
      <c r="H65" s="71">
        <f t="shared" si="0"/>
        <v>106.45</v>
      </c>
      <c r="I65" s="66">
        <f t="shared" si="8"/>
        <v>581.14</v>
      </c>
      <c r="J65" s="66">
        <f t="shared" si="7"/>
        <v>745.15</v>
      </c>
    </row>
    <row r="66" spans="1:10" s="67" customFormat="1" ht="32.25" customHeight="1" x14ac:dyDescent="0.3">
      <c r="A66" s="128" t="s">
        <v>918</v>
      </c>
      <c r="B66" s="410" t="s">
        <v>295</v>
      </c>
      <c r="C66" s="410" t="s">
        <v>322</v>
      </c>
      <c r="D66" s="68" t="s">
        <v>62</v>
      </c>
      <c r="E66" s="409" t="s">
        <v>281</v>
      </c>
      <c r="F66" s="69">
        <v>2</v>
      </c>
      <c r="G66" s="69">
        <v>21.05</v>
      </c>
      <c r="H66" s="71">
        <f t="shared" si="0"/>
        <v>26.99</v>
      </c>
      <c r="I66" s="66">
        <f t="shared" si="8"/>
        <v>42.1</v>
      </c>
      <c r="J66" s="66">
        <f t="shared" si="7"/>
        <v>53.98</v>
      </c>
    </row>
    <row r="67" spans="1:10" s="67" customFormat="1" ht="30.75" customHeight="1" x14ac:dyDescent="0.3">
      <c r="A67" s="128" t="s">
        <v>919</v>
      </c>
      <c r="B67" s="410" t="s">
        <v>295</v>
      </c>
      <c r="C67" s="410" t="s">
        <v>322</v>
      </c>
      <c r="D67" s="68" t="s">
        <v>63</v>
      </c>
      <c r="E67" s="409" t="s">
        <v>281</v>
      </c>
      <c r="F67" s="69">
        <v>3</v>
      </c>
      <c r="G67" s="69">
        <v>21.05</v>
      </c>
      <c r="H67" s="71">
        <f t="shared" si="0"/>
        <v>26.99</v>
      </c>
      <c r="I67" s="66">
        <f t="shared" si="8"/>
        <v>63.15</v>
      </c>
      <c r="J67" s="66">
        <f t="shared" si="7"/>
        <v>80.97</v>
      </c>
    </row>
    <row r="68" spans="1:10" s="67" customFormat="1" ht="34.5" customHeight="1" x14ac:dyDescent="0.3">
      <c r="A68" s="128" t="s">
        <v>920</v>
      </c>
      <c r="B68" s="410" t="s">
        <v>295</v>
      </c>
      <c r="C68" s="410" t="s">
        <v>323</v>
      </c>
      <c r="D68" s="68" t="s">
        <v>64</v>
      </c>
      <c r="E68" s="409" t="s">
        <v>281</v>
      </c>
      <c r="F68" s="69">
        <v>2</v>
      </c>
      <c r="G68" s="69">
        <v>20.9</v>
      </c>
      <c r="H68" s="71">
        <f t="shared" si="0"/>
        <v>26.8</v>
      </c>
      <c r="I68" s="66">
        <f t="shared" si="8"/>
        <v>41.8</v>
      </c>
      <c r="J68" s="66">
        <f t="shared" si="7"/>
        <v>53.6</v>
      </c>
    </row>
    <row r="69" spans="1:10" s="67" customFormat="1" ht="32.25" customHeight="1" x14ac:dyDescent="0.3">
      <c r="A69" s="128" t="s">
        <v>921</v>
      </c>
      <c r="B69" s="408" t="s">
        <v>520</v>
      </c>
      <c r="C69" s="332" t="s">
        <v>787</v>
      </c>
      <c r="D69" s="82" t="s">
        <v>65</v>
      </c>
      <c r="E69" s="410" t="s">
        <v>281</v>
      </c>
      <c r="F69" s="74">
        <v>1</v>
      </c>
      <c r="G69" s="74">
        <v>181.16</v>
      </c>
      <c r="H69" s="71">
        <f t="shared" si="0"/>
        <v>232.28</v>
      </c>
      <c r="I69" s="66">
        <f t="shared" si="8"/>
        <v>181.16</v>
      </c>
      <c r="J69" s="66">
        <f t="shared" si="7"/>
        <v>232.28</v>
      </c>
    </row>
    <row r="70" spans="1:10" s="67" customFormat="1" ht="39.75" customHeight="1" x14ac:dyDescent="0.3">
      <c r="A70" s="128" t="s">
        <v>922</v>
      </c>
      <c r="B70" s="410" t="s">
        <v>295</v>
      </c>
      <c r="C70" s="410" t="s">
        <v>324</v>
      </c>
      <c r="D70" s="68" t="s">
        <v>66</v>
      </c>
      <c r="E70" s="409" t="s">
        <v>281</v>
      </c>
      <c r="F70" s="69">
        <v>6</v>
      </c>
      <c r="G70" s="69">
        <v>18.940000000000001</v>
      </c>
      <c r="H70" s="71">
        <f t="shared" si="0"/>
        <v>24.28</v>
      </c>
      <c r="I70" s="66">
        <f t="shared" si="8"/>
        <v>113.64</v>
      </c>
      <c r="J70" s="66">
        <f t="shared" ref="J70" si="9">ROUND((F70*H70),2)</f>
        <v>145.68</v>
      </c>
    </row>
    <row r="71" spans="1:10" s="67" customFormat="1" ht="34.5" customHeight="1" x14ac:dyDescent="0.3">
      <c r="A71" s="103" t="s">
        <v>242</v>
      </c>
      <c r="B71" s="61"/>
      <c r="C71" s="61"/>
      <c r="D71" s="62" t="s">
        <v>67</v>
      </c>
      <c r="E71" s="61"/>
      <c r="F71" s="80"/>
      <c r="G71" s="80"/>
      <c r="H71" s="80"/>
      <c r="I71" s="81"/>
      <c r="J71" s="107">
        <f>SUM(J72)</f>
        <v>88.38</v>
      </c>
    </row>
    <row r="72" spans="1:10" s="67" customFormat="1" ht="54" customHeight="1" x14ac:dyDescent="0.3">
      <c r="A72" s="130" t="s">
        <v>923</v>
      </c>
      <c r="B72" s="409" t="s">
        <v>295</v>
      </c>
      <c r="C72" s="409" t="s">
        <v>325</v>
      </c>
      <c r="D72" s="68" t="s">
        <v>68</v>
      </c>
      <c r="E72" s="409" t="s">
        <v>281</v>
      </c>
      <c r="F72" s="69">
        <v>1</v>
      </c>
      <c r="G72" s="69">
        <v>68.930000000000007</v>
      </c>
      <c r="H72" s="71">
        <f t="shared" si="0"/>
        <v>88.38</v>
      </c>
      <c r="I72" s="66">
        <f t="shared" ref="I72" si="10">ROUND((F72*G72),2)</f>
        <v>68.930000000000007</v>
      </c>
      <c r="J72" s="66">
        <f t="shared" ref="J72" si="11">ROUND((F72*H72),2)</f>
        <v>88.38</v>
      </c>
    </row>
    <row r="73" spans="1:10" s="67" customFormat="1" ht="24.9" customHeight="1" x14ac:dyDescent="0.3">
      <c r="A73" s="103" t="s">
        <v>243</v>
      </c>
      <c r="B73" s="61"/>
      <c r="C73" s="61"/>
      <c r="D73" s="62" t="s">
        <v>69</v>
      </c>
      <c r="E73" s="61"/>
      <c r="F73" s="80"/>
      <c r="G73" s="80"/>
      <c r="H73" s="80"/>
      <c r="I73" s="81"/>
      <c r="J73" s="107">
        <f>SUM(J74:J104)</f>
        <v>125768.36000000003</v>
      </c>
    </row>
    <row r="74" spans="1:10" s="67" customFormat="1" ht="38.25" customHeight="1" x14ac:dyDescent="0.3">
      <c r="A74" s="128" t="s">
        <v>924</v>
      </c>
      <c r="B74" s="409" t="s">
        <v>295</v>
      </c>
      <c r="C74" s="409" t="s">
        <v>326</v>
      </c>
      <c r="D74" s="68" t="s">
        <v>70</v>
      </c>
      <c r="E74" s="409" t="s">
        <v>283</v>
      </c>
      <c r="F74" s="69">
        <v>556</v>
      </c>
      <c r="G74" s="69">
        <v>15.05</v>
      </c>
      <c r="H74" s="71">
        <f t="shared" si="0"/>
        <v>19.3</v>
      </c>
      <c r="I74" s="66">
        <f t="shared" ref="I74:I91" si="12">F74*G74</f>
        <v>8367.8000000000011</v>
      </c>
      <c r="J74" s="129">
        <f t="shared" ref="J74:J107" si="13">F74*H74</f>
        <v>10730.800000000001</v>
      </c>
    </row>
    <row r="75" spans="1:10" s="67" customFormat="1" ht="34.5" customHeight="1" x14ac:dyDescent="0.3">
      <c r="A75" s="128" t="s">
        <v>925</v>
      </c>
      <c r="B75" s="409" t="s">
        <v>295</v>
      </c>
      <c r="C75" s="409" t="s">
        <v>327</v>
      </c>
      <c r="D75" s="68" t="s">
        <v>71</v>
      </c>
      <c r="E75" s="409" t="s">
        <v>283</v>
      </c>
      <c r="F75" s="69">
        <v>3</v>
      </c>
      <c r="G75" s="69">
        <v>16.53</v>
      </c>
      <c r="H75" s="71">
        <f t="shared" si="0"/>
        <v>21.19</v>
      </c>
      <c r="I75" s="66">
        <f t="shared" si="12"/>
        <v>49.59</v>
      </c>
      <c r="J75" s="129">
        <f t="shared" si="13"/>
        <v>63.570000000000007</v>
      </c>
    </row>
    <row r="76" spans="1:10" s="67" customFormat="1" ht="48.75" customHeight="1" x14ac:dyDescent="0.3">
      <c r="A76" s="128" t="s">
        <v>926</v>
      </c>
      <c r="B76" s="409" t="s">
        <v>295</v>
      </c>
      <c r="C76" s="409" t="s">
        <v>328</v>
      </c>
      <c r="D76" s="68" t="s">
        <v>72</v>
      </c>
      <c r="E76" s="409" t="s">
        <v>283</v>
      </c>
      <c r="F76" s="69">
        <v>109</v>
      </c>
      <c r="G76" s="69">
        <v>19.940000000000001</v>
      </c>
      <c r="H76" s="71">
        <f t="shared" ref="H76:H128" si="14">ROUND(G76+(G76*$J$6),2)</f>
        <v>25.57</v>
      </c>
      <c r="I76" s="66">
        <f t="shared" si="12"/>
        <v>2173.46</v>
      </c>
      <c r="J76" s="129">
        <f t="shared" si="13"/>
        <v>2787.13</v>
      </c>
    </row>
    <row r="77" spans="1:10" s="67" customFormat="1" ht="33.75" customHeight="1" x14ac:dyDescent="0.3">
      <c r="A77" s="128" t="s">
        <v>927</v>
      </c>
      <c r="B77" s="409" t="s">
        <v>295</v>
      </c>
      <c r="C77" s="409" t="s">
        <v>330</v>
      </c>
      <c r="D77" s="68" t="s">
        <v>74</v>
      </c>
      <c r="E77" s="409" t="s">
        <v>281</v>
      </c>
      <c r="F77" s="69">
        <v>3</v>
      </c>
      <c r="G77" s="69">
        <v>27.11</v>
      </c>
      <c r="H77" s="71">
        <f t="shared" si="14"/>
        <v>34.76</v>
      </c>
      <c r="I77" s="66">
        <f t="shared" si="12"/>
        <v>81.33</v>
      </c>
      <c r="J77" s="129">
        <f t="shared" si="13"/>
        <v>104.28</v>
      </c>
    </row>
    <row r="78" spans="1:10" s="67" customFormat="1" ht="32.25" customHeight="1" x14ac:dyDescent="0.3">
      <c r="A78" s="128" t="s">
        <v>928</v>
      </c>
      <c r="B78" s="409" t="s">
        <v>295</v>
      </c>
      <c r="C78" s="409" t="s">
        <v>331</v>
      </c>
      <c r="D78" s="68" t="s">
        <v>75</v>
      </c>
      <c r="E78" s="409" t="s">
        <v>281</v>
      </c>
      <c r="F78" s="69">
        <v>10</v>
      </c>
      <c r="G78" s="69">
        <v>25.18</v>
      </c>
      <c r="H78" s="71">
        <f t="shared" si="14"/>
        <v>32.29</v>
      </c>
      <c r="I78" s="66">
        <f t="shared" si="12"/>
        <v>251.8</v>
      </c>
      <c r="J78" s="129">
        <f t="shared" si="13"/>
        <v>322.89999999999998</v>
      </c>
    </row>
    <row r="79" spans="1:10" s="67" customFormat="1" ht="33.75" customHeight="1" x14ac:dyDescent="0.3">
      <c r="A79" s="128" t="s">
        <v>929</v>
      </c>
      <c r="B79" s="409" t="s">
        <v>295</v>
      </c>
      <c r="C79" s="409" t="s">
        <v>332</v>
      </c>
      <c r="D79" s="68" t="s">
        <v>76</v>
      </c>
      <c r="E79" s="409" t="s">
        <v>281</v>
      </c>
      <c r="F79" s="69">
        <v>40</v>
      </c>
      <c r="G79" s="69">
        <v>29.04</v>
      </c>
      <c r="H79" s="71">
        <f t="shared" si="14"/>
        <v>37.24</v>
      </c>
      <c r="I79" s="66">
        <f t="shared" si="12"/>
        <v>1161.5999999999999</v>
      </c>
      <c r="J79" s="129">
        <f t="shared" si="13"/>
        <v>1489.6000000000001</v>
      </c>
    </row>
    <row r="80" spans="1:10" s="67" customFormat="1" ht="33.75" customHeight="1" x14ac:dyDescent="0.3">
      <c r="A80" s="128" t="s">
        <v>930</v>
      </c>
      <c r="B80" s="409" t="s">
        <v>295</v>
      </c>
      <c r="C80" s="409" t="s">
        <v>333</v>
      </c>
      <c r="D80" s="68" t="s">
        <v>77</v>
      </c>
      <c r="E80" s="409" t="s">
        <v>281</v>
      </c>
      <c r="F80" s="69">
        <v>1</v>
      </c>
      <c r="G80" s="69">
        <v>30.97</v>
      </c>
      <c r="H80" s="71">
        <f t="shared" si="14"/>
        <v>39.71</v>
      </c>
      <c r="I80" s="66">
        <f t="shared" si="12"/>
        <v>30.97</v>
      </c>
      <c r="J80" s="129">
        <f t="shared" si="13"/>
        <v>39.71</v>
      </c>
    </row>
    <row r="81" spans="1:10" s="67" customFormat="1" ht="33.75" customHeight="1" x14ac:dyDescent="0.3">
      <c r="A81" s="128" t="s">
        <v>931</v>
      </c>
      <c r="B81" s="409" t="s">
        <v>295</v>
      </c>
      <c r="C81" s="409" t="s">
        <v>334</v>
      </c>
      <c r="D81" s="68" t="s">
        <v>78</v>
      </c>
      <c r="E81" s="409" t="s">
        <v>281</v>
      </c>
      <c r="F81" s="69">
        <v>70</v>
      </c>
      <c r="G81" s="69">
        <v>27.11</v>
      </c>
      <c r="H81" s="71">
        <f t="shared" si="14"/>
        <v>34.76</v>
      </c>
      <c r="I81" s="66">
        <f t="shared" si="12"/>
        <v>1897.7</v>
      </c>
      <c r="J81" s="129">
        <f t="shared" si="13"/>
        <v>2433.1999999999998</v>
      </c>
    </row>
    <row r="82" spans="1:10" s="67" customFormat="1" ht="30.75" customHeight="1" x14ac:dyDescent="0.3">
      <c r="A82" s="128" t="s">
        <v>932</v>
      </c>
      <c r="B82" s="409" t="s">
        <v>295</v>
      </c>
      <c r="C82" s="409" t="s">
        <v>335</v>
      </c>
      <c r="D82" s="78" t="s">
        <v>79</v>
      </c>
      <c r="E82" s="70" t="s">
        <v>281</v>
      </c>
      <c r="F82" s="71">
        <v>7</v>
      </c>
      <c r="G82" s="71">
        <v>29.04</v>
      </c>
      <c r="H82" s="71">
        <f t="shared" si="14"/>
        <v>37.24</v>
      </c>
      <c r="I82" s="66">
        <f t="shared" si="12"/>
        <v>203.28</v>
      </c>
      <c r="J82" s="129">
        <f t="shared" si="13"/>
        <v>260.68</v>
      </c>
    </row>
    <row r="83" spans="1:10" s="67" customFormat="1" ht="32.25" customHeight="1" x14ac:dyDescent="0.3">
      <c r="A83" s="128" t="s">
        <v>933</v>
      </c>
      <c r="B83" s="409" t="s">
        <v>295</v>
      </c>
      <c r="C83" s="409" t="s">
        <v>336</v>
      </c>
      <c r="D83" s="68" t="s">
        <v>80</v>
      </c>
      <c r="E83" s="409" t="s">
        <v>281</v>
      </c>
      <c r="F83" s="69">
        <v>1</v>
      </c>
      <c r="G83" s="69">
        <v>33.369999999999997</v>
      </c>
      <c r="H83" s="71">
        <f t="shared" si="14"/>
        <v>42.79</v>
      </c>
      <c r="I83" s="66">
        <f t="shared" si="12"/>
        <v>33.369999999999997</v>
      </c>
      <c r="J83" s="129">
        <f t="shared" si="13"/>
        <v>42.79</v>
      </c>
    </row>
    <row r="84" spans="1:10" s="67" customFormat="1" ht="30.75" customHeight="1" x14ac:dyDescent="0.3">
      <c r="A84" s="128" t="s">
        <v>934</v>
      </c>
      <c r="B84" s="409" t="s">
        <v>295</v>
      </c>
      <c r="C84" s="409" t="s">
        <v>337</v>
      </c>
      <c r="D84" s="68" t="s">
        <v>81</v>
      </c>
      <c r="E84" s="409" t="s">
        <v>281</v>
      </c>
      <c r="F84" s="69">
        <v>14</v>
      </c>
      <c r="G84" s="69">
        <v>31.04</v>
      </c>
      <c r="H84" s="71">
        <f t="shared" si="14"/>
        <v>39.799999999999997</v>
      </c>
      <c r="I84" s="66">
        <f t="shared" si="12"/>
        <v>434.56</v>
      </c>
      <c r="J84" s="129">
        <f t="shared" si="13"/>
        <v>557.19999999999993</v>
      </c>
    </row>
    <row r="85" spans="1:10" s="67" customFormat="1" ht="51" customHeight="1" x14ac:dyDescent="0.3">
      <c r="A85" s="128" t="s">
        <v>935</v>
      </c>
      <c r="B85" s="408" t="s">
        <v>520</v>
      </c>
      <c r="C85" s="408" t="s">
        <v>795</v>
      </c>
      <c r="D85" s="68" t="s">
        <v>82</v>
      </c>
      <c r="E85" s="72" t="s">
        <v>281</v>
      </c>
      <c r="F85" s="73">
        <v>70</v>
      </c>
      <c r="G85" s="73">
        <v>52.55</v>
      </c>
      <c r="H85" s="71">
        <f t="shared" si="14"/>
        <v>67.38</v>
      </c>
      <c r="I85" s="66">
        <f t="shared" si="12"/>
        <v>3678.5</v>
      </c>
      <c r="J85" s="129">
        <f t="shared" si="13"/>
        <v>4716.5999999999995</v>
      </c>
    </row>
    <row r="86" spans="1:10" s="67" customFormat="1" ht="15.6" x14ac:dyDescent="0.3">
      <c r="A86" s="128" t="s">
        <v>936</v>
      </c>
      <c r="B86" s="408" t="s">
        <v>295</v>
      </c>
      <c r="C86" s="408" t="s">
        <v>341</v>
      </c>
      <c r="D86" s="68" t="s">
        <v>870</v>
      </c>
      <c r="E86" s="72" t="s">
        <v>283</v>
      </c>
      <c r="F86" s="73">
        <v>2615</v>
      </c>
      <c r="G86" s="73">
        <v>4.4000000000000004</v>
      </c>
      <c r="H86" s="71">
        <f t="shared" si="14"/>
        <v>5.64</v>
      </c>
      <c r="I86" s="66">
        <f t="shared" si="12"/>
        <v>11506.000000000002</v>
      </c>
      <c r="J86" s="416">
        <f t="shared" si="13"/>
        <v>14748.599999999999</v>
      </c>
    </row>
    <row r="87" spans="1:10" s="67" customFormat="1" ht="15.6" x14ac:dyDescent="0.3">
      <c r="A87" s="128" t="s">
        <v>937</v>
      </c>
      <c r="B87" s="408" t="s">
        <v>295</v>
      </c>
      <c r="C87" s="408" t="s">
        <v>342</v>
      </c>
      <c r="D87" s="68" t="s">
        <v>871</v>
      </c>
      <c r="E87" s="72" t="s">
        <v>283</v>
      </c>
      <c r="F87" s="73">
        <v>2013</v>
      </c>
      <c r="G87" s="73">
        <v>6.15</v>
      </c>
      <c r="H87" s="71">
        <f t="shared" si="14"/>
        <v>7.89</v>
      </c>
      <c r="I87" s="66">
        <f t="shared" si="12"/>
        <v>12379.95</v>
      </c>
      <c r="J87" s="416">
        <f t="shared" si="13"/>
        <v>15882.57</v>
      </c>
    </row>
    <row r="88" spans="1:10" s="67" customFormat="1" ht="15.6" x14ac:dyDescent="0.3">
      <c r="A88" s="128" t="s">
        <v>938</v>
      </c>
      <c r="B88" s="408" t="s">
        <v>295</v>
      </c>
      <c r="C88" s="408" t="s">
        <v>343</v>
      </c>
      <c r="D88" s="68" t="s">
        <v>872</v>
      </c>
      <c r="E88" s="72" t="s">
        <v>283</v>
      </c>
      <c r="F88" s="73">
        <v>96</v>
      </c>
      <c r="G88" s="73">
        <v>8.77</v>
      </c>
      <c r="H88" s="71">
        <f t="shared" si="14"/>
        <v>11.24</v>
      </c>
      <c r="I88" s="66">
        <f t="shared" si="12"/>
        <v>841.92</v>
      </c>
      <c r="J88" s="416">
        <f t="shared" si="13"/>
        <v>1079.04</v>
      </c>
    </row>
    <row r="89" spans="1:10" s="67" customFormat="1" ht="51" customHeight="1" x14ac:dyDescent="0.3">
      <c r="A89" s="128" t="s">
        <v>939</v>
      </c>
      <c r="B89" s="408" t="s">
        <v>295</v>
      </c>
      <c r="C89" s="408" t="s">
        <v>398</v>
      </c>
      <c r="D89" s="68" t="s">
        <v>873</v>
      </c>
      <c r="E89" s="72" t="s">
        <v>283</v>
      </c>
      <c r="F89" s="73">
        <v>95</v>
      </c>
      <c r="G89" s="73">
        <v>96.08</v>
      </c>
      <c r="H89" s="71">
        <f t="shared" si="14"/>
        <v>123.19</v>
      </c>
      <c r="I89" s="66">
        <f t="shared" si="12"/>
        <v>9127.6</v>
      </c>
      <c r="J89" s="416">
        <f t="shared" si="13"/>
        <v>11703.05</v>
      </c>
    </row>
    <row r="90" spans="1:10" s="67" customFormat="1" ht="51" customHeight="1" x14ac:dyDescent="0.3">
      <c r="A90" s="128" t="s">
        <v>940</v>
      </c>
      <c r="B90" s="408" t="s">
        <v>295</v>
      </c>
      <c r="C90" s="408" t="s">
        <v>399</v>
      </c>
      <c r="D90" s="68" t="s">
        <v>874</v>
      </c>
      <c r="E90" s="72" t="s">
        <v>283</v>
      </c>
      <c r="F90" s="73">
        <v>41</v>
      </c>
      <c r="G90" s="73">
        <v>80.95</v>
      </c>
      <c r="H90" s="71">
        <f t="shared" si="14"/>
        <v>103.79</v>
      </c>
      <c r="I90" s="66">
        <f t="shared" si="12"/>
        <v>3318.9500000000003</v>
      </c>
      <c r="J90" s="416">
        <f t="shared" si="13"/>
        <v>4255.3900000000003</v>
      </c>
    </row>
    <row r="91" spans="1:10" s="67" customFormat="1" ht="51" customHeight="1" x14ac:dyDescent="0.3">
      <c r="A91" s="128" t="s">
        <v>941</v>
      </c>
      <c r="B91" s="408" t="s">
        <v>295</v>
      </c>
      <c r="C91" s="408" t="s">
        <v>340</v>
      </c>
      <c r="D91" s="68" t="s">
        <v>875</v>
      </c>
      <c r="E91" s="72" t="s">
        <v>283</v>
      </c>
      <c r="F91" s="73">
        <v>39</v>
      </c>
      <c r="G91" s="73">
        <v>43.23</v>
      </c>
      <c r="H91" s="71">
        <f t="shared" si="14"/>
        <v>55.43</v>
      </c>
      <c r="I91" s="66">
        <f t="shared" si="12"/>
        <v>1685.9699999999998</v>
      </c>
      <c r="J91" s="416">
        <f t="shared" si="13"/>
        <v>2161.77</v>
      </c>
    </row>
    <row r="92" spans="1:10" s="67" customFormat="1" ht="153" customHeight="1" x14ac:dyDescent="0.3">
      <c r="A92" s="128" t="s">
        <v>942</v>
      </c>
      <c r="B92" s="409" t="s">
        <v>295</v>
      </c>
      <c r="C92" s="409" t="s">
        <v>403</v>
      </c>
      <c r="D92" s="68" t="s">
        <v>83</v>
      </c>
      <c r="E92" s="409" t="s">
        <v>281</v>
      </c>
      <c r="F92" s="69">
        <v>53</v>
      </c>
      <c r="G92" s="69">
        <v>161.66999999999999</v>
      </c>
      <c r="H92" s="71">
        <f t="shared" si="14"/>
        <v>207.29</v>
      </c>
      <c r="I92" s="66">
        <f t="shared" ref="I92:I104" si="15">ROUND((F92*G92),2)</f>
        <v>8568.51</v>
      </c>
      <c r="J92" s="66">
        <f t="shared" ref="J92:J104" si="16">ROUND((F92*H92),2)</f>
        <v>10986.37</v>
      </c>
    </row>
    <row r="93" spans="1:10" s="67" customFormat="1" ht="166.5" customHeight="1" x14ac:dyDescent="0.3">
      <c r="A93" s="128" t="s">
        <v>943</v>
      </c>
      <c r="B93" s="409" t="s">
        <v>295</v>
      </c>
      <c r="C93" s="407" t="s">
        <v>403</v>
      </c>
      <c r="D93" s="68" t="s">
        <v>84</v>
      </c>
      <c r="E93" s="409" t="s">
        <v>281</v>
      </c>
      <c r="F93" s="69">
        <v>13</v>
      </c>
      <c r="G93" s="69">
        <v>161.66999999999999</v>
      </c>
      <c r="H93" s="71">
        <f t="shared" si="14"/>
        <v>207.29</v>
      </c>
      <c r="I93" s="66">
        <f t="shared" si="15"/>
        <v>2101.71</v>
      </c>
      <c r="J93" s="66">
        <f t="shared" si="16"/>
        <v>2694.77</v>
      </c>
    </row>
    <row r="94" spans="1:10" s="67" customFormat="1" ht="162" customHeight="1" x14ac:dyDescent="0.3">
      <c r="A94" s="128" t="s">
        <v>944</v>
      </c>
      <c r="B94" s="409" t="s">
        <v>295</v>
      </c>
      <c r="C94" s="409" t="s">
        <v>404</v>
      </c>
      <c r="D94" s="68" t="s">
        <v>85</v>
      </c>
      <c r="E94" s="409" t="s">
        <v>281</v>
      </c>
      <c r="F94" s="69">
        <v>21</v>
      </c>
      <c r="G94" s="69">
        <v>144.36000000000001</v>
      </c>
      <c r="H94" s="71">
        <f t="shared" si="14"/>
        <v>185.1</v>
      </c>
      <c r="I94" s="66">
        <f t="shared" si="15"/>
        <v>3031.56</v>
      </c>
      <c r="J94" s="66">
        <f t="shared" si="16"/>
        <v>3887.1</v>
      </c>
    </row>
    <row r="95" spans="1:10" s="67" customFormat="1" ht="129" customHeight="1" x14ac:dyDescent="0.3">
      <c r="A95" s="128" t="s">
        <v>945</v>
      </c>
      <c r="B95" s="407" t="s">
        <v>295</v>
      </c>
      <c r="C95" s="407" t="s">
        <v>405</v>
      </c>
      <c r="D95" s="78" t="s">
        <v>86</v>
      </c>
      <c r="E95" s="70" t="s">
        <v>281</v>
      </c>
      <c r="F95" s="71">
        <v>20</v>
      </c>
      <c r="G95" s="71">
        <v>88.56</v>
      </c>
      <c r="H95" s="71">
        <f t="shared" si="14"/>
        <v>113.55</v>
      </c>
      <c r="I95" s="66">
        <f t="shared" si="15"/>
        <v>1771.2</v>
      </c>
      <c r="J95" s="66">
        <f t="shared" si="16"/>
        <v>2271</v>
      </c>
    </row>
    <row r="96" spans="1:10" s="67" customFormat="1" ht="58.2" customHeight="1" x14ac:dyDescent="0.3">
      <c r="A96" s="128" t="s">
        <v>946</v>
      </c>
      <c r="B96" s="407" t="s">
        <v>295</v>
      </c>
      <c r="C96" s="410" t="s">
        <v>412</v>
      </c>
      <c r="D96" s="82" t="s">
        <v>87</v>
      </c>
      <c r="E96" s="410" t="s">
        <v>281</v>
      </c>
      <c r="F96" s="74">
        <v>4</v>
      </c>
      <c r="G96" s="74">
        <v>26.33</v>
      </c>
      <c r="H96" s="71">
        <f t="shared" si="14"/>
        <v>33.76</v>
      </c>
      <c r="I96" s="66">
        <f t="shared" si="15"/>
        <v>105.32</v>
      </c>
      <c r="J96" s="66">
        <f t="shared" si="16"/>
        <v>135.04</v>
      </c>
    </row>
    <row r="97" spans="1:10" s="67" customFormat="1" ht="37.5" customHeight="1" x14ac:dyDescent="0.3">
      <c r="A97" s="128" t="s">
        <v>947</v>
      </c>
      <c r="B97" s="410" t="s">
        <v>295</v>
      </c>
      <c r="C97" s="409" t="s">
        <v>347</v>
      </c>
      <c r="D97" s="78" t="s">
        <v>88</v>
      </c>
      <c r="E97" s="409" t="s">
        <v>281</v>
      </c>
      <c r="F97" s="69">
        <v>88</v>
      </c>
      <c r="G97" s="69">
        <v>20.89</v>
      </c>
      <c r="H97" s="71">
        <f t="shared" si="14"/>
        <v>26.79</v>
      </c>
      <c r="I97" s="66">
        <f t="shared" si="15"/>
        <v>1838.32</v>
      </c>
      <c r="J97" s="66">
        <f t="shared" si="16"/>
        <v>2357.52</v>
      </c>
    </row>
    <row r="98" spans="1:10" s="67" customFormat="1" ht="30.75" customHeight="1" x14ac:dyDescent="0.3">
      <c r="A98" s="128" t="s">
        <v>948</v>
      </c>
      <c r="B98" s="410" t="s">
        <v>295</v>
      </c>
      <c r="C98" s="409" t="s">
        <v>348</v>
      </c>
      <c r="D98" s="78" t="s">
        <v>89</v>
      </c>
      <c r="E98" s="409" t="s">
        <v>281</v>
      </c>
      <c r="F98" s="69">
        <v>102</v>
      </c>
      <c r="G98" s="69">
        <v>20.98</v>
      </c>
      <c r="H98" s="71">
        <f t="shared" si="14"/>
        <v>26.9</v>
      </c>
      <c r="I98" s="66">
        <f t="shared" si="15"/>
        <v>2139.96</v>
      </c>
      <c r="J98" s="66">
        <f t="shared" si="16"/>
        <v>2743.8</v>
      </c>
    </row>
    <row r="99" spans="1:10" s="67" customFormat="1" ht="24.9" customHeight="1" x14ac:dyDescent="0.3">
      <c r="A99" s="128" t="s">
        <v>949</v>
      </c>
      <c r="B99" s="410" t="s">
        <v>295</v>
      </c>
      <c r="C99" s="409" t="s">
        <v>349</v>
      </c>
      <c r="D99" s="68" t="s">
        <v>90</v>
      </c>
      <c r="E99" s="409" t="s">
        <v>286</v>
      </c>
      <c r="F99" s="69">
        <v>25</v>
      </c>
      <c r="G99" s="69">
        <v>25.27</v>
      </c>
      <c r="H99" s="71">
        <f t="shared" si="14"/>
        <v>32.4</v>
      </c>
      <c r="I99" s="66">
        <f t="shared" si="15"/>
        <v>631.75</v>
      </c>
      <c r="J99" s="66">
        <f t="shared" si="16"/>
        <v>810</v>
      </c>
    </row>
    <row r="100" spans="1:10" s="67" customFormat="1" ht="24.75" customHeight="1" x14ac:dyDescent="0.3">
      <c r="A100" s="128" t="s">
        <v>950</v>
      </c>
      <c r="B100" s="410" t="s">
        <v>295</v>
      </c>
      <c r="C100" s="409" t="s">
        <v>350</v>
      </c>
      <c r="D100" s="68" t="s">
        <v>91</v>
      </c>
      <c r="E100" s="409" t="s">
        <v>283</v>
      </c>
      <c r="F100" s="69">
        <v>136</v>
      </c>
      <c r="G100" s="69">
        <v>12.94</v>
      </c>
      <c r="H100" s="71">
        <f t="shared" si="14"/>
        <v>16.59</v>
      </c>
      <c r="I100" s="66">
        <f t="shared" si="15"/>
        <v>1759.84</v>
      </c>
      <c r="J100" s="66">
        <f t="shared" si="16"/>
        <v>2256.2399999999998</v>
      </c>
    </row>
    <row r="101" spans="1:10" s="67" customFormat="1" ht="33.75" customHeight="1" x14ac:dyDescent="0.3">
      <c r="A101" s="128" t="s">
        <v>951</v>
      </c>
      <c r="B101" s="407" t="s">
        <v>351</v>
      </c>
      <c r="C101" s="409">
        <v>39128</v>
      </c>
      <c r="D101" s="68" t="s">
        <v>92</v>
      </c>
      <c r="E101" s="409" t="s">
        <v>281</v>
      </c>
      <c r="F101" s="69">
        <v>1455</v>
      </c>
      <c r="G101" s="69">
        <v>1.85</v>
      </c>
      <c r="H101" s="71">
        <f t="shared" si="14"/>
        <v>2.37</v>
      </c>
      <c r="I101" s="66">
        <f t="shared" si="15"/>
        <v>2691.75</v>
      </c>
      <c r="J101" s="66">
        <f t="shared" si="16"/>
        <v>3448.35</v>
      </c>
    </row>
    <row r="102" spans="1:10" s="67" customFormat="1" ht="24.9" customHeight="1" x14ac:dyDescent="0.3">
      <c r="A102" s="128" t="s">
        <v>952</v>
      </c>
      <c r="B102" s="423" t="s">
        <v>393</v>
      </c>
      <c r="C102" s="423"/>
      <c r="D102" s="82" t="s">
        <v>93</v>
      </c>
      <c r="E102" s="410" t="s">
        <v>281</v>
      </c>
      <c r="F102" s="74">
        <v>227</v>
      </c>
      <c r="G102" s="74">
        <v>31.7</v>
      </c>
      <c r="H102" s="71">
        <f t="shared" si="14"/>
        <v>40.65</v>
      </c>
      <c r="I102" s="193">
        <f t="shared" si="15"/>
        <v>7195.9</v>
      </c>
      <c r="J102" s="193">
        <f t="shared" si="16"/>
        <v>9227.5499999999993</v>
      </c>
    </row>
    <row r="103" spans="1:10" s="67" customFormat="1" ht="35.25" customHeight="1" x14ac:dyDescent="0.3">
      <c r="A103" s="128" t="s">
        <v>953</v>
      </c>
      <c r="B103" s="407" t="s">
        <v>351</v>
      </c>
      <c r="C103" s="409">
        <v>11976</v>
      </c>
      <c r="D103" s="68" t="s">
        <v>94</v>
      </c>
      <c r="E103" s="409" t="s">
        <v>281</v>
      </c>
      <c r="F103" s="69">
        <v>227</v>
      </c>
      <c r="G103" s="69">
        <v>1.56</v>
      </c>
      <c r="H103" s="71">
        <f t="shared" si="14"/>
        <v>2</v>
      </c>
      <c r="I103" s="66">
        <f t="shared" si="15"/>
        <v>354.12</v>
      </c>
      <c r="J103" s="66">
        <f t="shared" si="16"/>
        <v>454</v>
      </c>
    </row>
    <row r="104" spans="1:10" s="67" customFormat="1" ht="93.6" customHeight="1" x14ac:dyDescent="0.3">
      <c r="A104" s="128" t="s">
        <v>954</v>
      </c>
      <c r="B104" s="420" t="s">
        <v>393</v>
      </c>
      <c r="C104" s="421"/>
      <c r="D104" s="68" t="s">
        <v>838</v>
      </c>
      <c r="E104" s="409" t="s">
        <v>281</v>
      </c>
      <c r="F104" s="69">
        <v>1</v>
      </c>
      <c r="G104" s="405">
        <v>8670.83</v>
      </c>
      <c r="H104" s="71">
        <f t="shared" si="14"/>
        <v>11117.74</v>
      </c>
      <c r="I104" s="66">
        <f t="shared" si="15"/>
        <v>8670.83</v>
      </c>
      <c r="J104" s="66">
        <f t="shared" si="16"/>
        <v>11117.74</v>
      </c>
    </row>
    <row r="105" spans="1:10" s="67" customFormat="1" ht="24.9" customHeight="1" x14ac:dyDescent="0.3">
      <c r="A105" s="103" t="s">
        <v>955</v>
      </c>
      <c r="B105" s="61"/>
      <c r="C105" s="61"/>
      <c r="D105" s="62" t="s">
        <v>95</v>
      </c>
      <c r="E105" s="61"/>
      <c r="F105" s="80"/>
      <c r="G105" s="80"/>
      <c r="H105" s="80"/>
      <c r="I105" s="81"/>
      <c r="J105" s="104">
        <f>SUM(J106:J119)</f>
        <v>33847.920000000006</v>
      </c>
    </row>
    <row r="106" spans="1:10" s="67" customFormat="1" ht="24.9" customHeight="1" x14ac:dyDescent="0.3">
      <c r="A106" s="128" t="s">
        <v>956</v>
      </c>
      <c r="B106" s="410" t="s">
        <v>295</v>
      </c>
      <c r="C106" s="409" t="s">
        <v>352</v>
      </c>
      <c r="D106" s="68" t="s">
        <v>96</v>
      </c>
      <c r="E106" s="409" t="s">
        <v>283</v>
      </c>
      <c r="F106" s="69">
        <v>33</v>
      </c>
      <c r="G106" s="69">
        <v>5.29</v>
      </c>
      <c r="H106" s="71">
        <f t="shared" si="14"/>
        <v>6.78</v>
      </c>
      <c r="I106" s="66">
        <f t="shared" ref="I106:I107" si="17">F106*G106</f>
        <v>174.57</v>
      </c>
      <c r="J106" s="129">
        <f t="shared" si="13"/>
        <v>223.74</v>
      </c>
    </row>
    <row r="107" spans="1:10" s="67" customFormat="1" ht="37.5" customHeight="1" x14ac:dyDescent="0.3">
      <c r="A107" s="128" t="s">
        <v>957</v>
      </c>
      <c r="B107" s="410" t="s">
        <v>295</v>
      </c>
      <c r="C107" s="409" t="s">
        <v>353</v>
      </c>
      <c r="D107" s="68" t="s">
        <v>97</v>
      </c>
      <c r="E107" s="409" t="s">
        <v>283</v>
      </c>
      <c r="F107" s="69">
        <v>1300</v>
      </c>
      <c r="G107" s="69">
        <v>5.9</v>
      </c>
      <c r="H107" s="71">
        <f t="shared" si="14"/>
        <v>7.56</v>
      </c>
      <c r="I107" s="66">
        <f t="shared" si="17"/>
        <v>7670.0000000000009</v>
      </c>
      <c r="J107" s="129">
        <f t="shared" si="13"/>
        <v>9828</v>
      </c>
    </row>
    <row r="108" spans="1:10" s="67" customFormat="1" ht="38.25" customHeight="1" x14ac:dyDescent="0.3">
      <c r="A108" s="128" t="s">
        <v>958</v>
      </c>
      <c r="B108" s="409" t="s">
        <v>295</v>
      </c>
      <c r="C108" s="409" t="s">
        <v>355</v>
      </c>
      <c r="D108" s="68" t="s">
        <v>98</v>
      </c>
      <c r="E108" s="409" t="s">
        <v>281</v>
      </c>
      <c r="F108" s="69">
        <v>1</v>
      </c>
      <c r="G108" s="69">
        <v>71.02</v>
      </c>
      <c r="H108" s="71">
        <f t="shared" si="14"/>
        <v>91.06</v>
      </c>
      <c r="I108" s="66">
        <f t="shared" ref="I108:I119" si="18">ROUND((F108*G108),2)</f>
        <v>71.02</v>
      </c>
      <c r="J108" s="66">
        <f t="shared" ref="J108:J119" si="19">ROUND((F108*H108),2)</f>
        <v>91.06</v>
      </c>
    </row>
    <row r="109" spans="1:10" s="67" customFormat="1" ht="38.25" customHeight="1" x14ac:dyDescent="0.3">
      <c r="A109" s="128" t="s">
        <v>959</v>
      </c>
      <c r="B109" s="409" t="s">
        <v>295</v>
      </c>
      <c r="C109" s="409" t="s">
        <v>354</v>
      </c>
      <c r="D109" s="68" t="s">
        <v>99</v>
      </c>
      <c r="E109" s="409" t="s">
        <v>286</v>
      </c>
      <c r="F109" s="69">
        <v>1</v>
      </c>
      <c r="G109" s="69">
        <v>377.6</v>
      </c>
      <c r="H109" s="71">
        <f t="shared" si="14"/>
        <v>484.16</v>
      </c>
      <c r="I109" s="66">
        <f t="shared" si="18"/>
        <v>377.6</v>
      </c>
      <c r="J109" s="66">
        <f t="shared" si="19"/>
        <v>484.16</v>
      </c>
    </row>
    <row r="110" spans="1:10" s="67" customFormat="1" ht="24.9" customHeight="1" x14ac:dyDescent="0.3">
      <c r="A110" s="128" t="s">
        <v>960</v>
      </c>
      <c r="B110" s="409" t="s">
        <v>295</v>
      </c>
      <c r="C110" s="409" t="s">
        <v>356</v>
      </c>
      <c r="D110" s="68" t="s">
        <v>100</v>
      </c>
      <c r="E110" s="409" t="s">
        <v>286</v>
      </c>
      <c r="F110" s="69">
        <v>4</v>
      </c>
      <c r="G110" s="69">
        <v>127.9</v>
      </c>
      <c r="H110" s="71">
        <f t="shared" si="14"/>
        <v>163.99</v>
      </c>
      <c r="I110" s="66">
        <f t="shared" si="18"/>
        <v>511.6</v>
      </c>
      <c r="J110" s="66">
        <f t="shared" si="19"/>
        <v>655.96</v>
      </c>
    </row>
    <row r="111" spans="1:10" s="67" customFormat="1" ht="30" customHeight="1" x14ac:dyDescent="0.3">
      <c r="A111" s="128" t="s">
        <v>961</v>
      </c>
      <c r="B111" s="409" t="s">
        <v>295</v>
      </c>
      <c r="C111" s="409" t="s">
        <v>357</v>
      </c>
      <c r="D111" s="68" t="s">
        <v>101</v>
      </c>
      <c r="E111" s="409" t="s">
        <v>286</v>
      </c>
      <c r="F111" s="69">
        <v>25</v>
      </c>
      <c r="G111" s="69">
        <v>123.1</v>
      </c>
      <c r="H111" s="71">
        <f t="shared" si="14"/>
        <v>157.84</v>
      </c>
      <c r="I111" s="66">
        <f t="shared" si="18"/>
        <v>3077.5</v>
      </c>
      <c r="J111" s="66">
        <f t="shared" si="19"/>
        <v>3946</v>
      </c>
    </row>
    <row r="112" spans="1:10" s="67" customFormat="1" ht="30.75" customHeight="1" x14ac:dyDescent="0.3">
      <c r="A112" s="128" t="s">
        <v>962</v>
      </c>
      <c r="B112" s="410" t="s">
        <v>520</v>
      </c>
      <c r="C112" s="410" t="s">
        <v>685</v>
      </c>
      <c r="D112" s="82" t="s">
        <v>102</v>
      </c>
      <c r="E112" s="410" t="s">
        <v>281</v>
      </c>
      <c r="F112" s="74">
        <v>87</v>
      </c>
      <c r="G112" s="74">
        <v>18.48</v>
      </c>
      <c r="H112" s="71">
        <f t="shared" si="14"/>
        <v>23.7</v>
      </c>
      <c r="I112" s="66">
        <f t="shared" si="18"/>
        <v>1607.76</v>
      </c>
      <c r="J112" s="66">
        <f t="shared" si="19"/>
        <v>2061.9</v>
      </c>
    </row>
    <row r="113" spans="1:10" s="67" customFormat="1" ht="30.75" customHeight="1" x14ac:dyDescent="0.3">
      <c r="A113" s="128" t="s">
        <v>963</v>
      </c>
      <c r="B113" s="410" t="s">
        <v>295</v>
      </c>
      <c r="C113" s="410" t="s">
        <v>412</v>
      </c>
      <c r="D113" s="82" t="s">
        <v>103</v>
      </c>
      <c r="E113" s="83" t="s">
        <v>281</v>
      </c>
      <c r="F113" s="84">
        <v>3</v>
      </c>
      <c r="G113" s="84">
        <v>26.33</v>
      </c>
      <c r="H113" s="71">
        <f t="shared" si="14"/>
        <v>33.76</v>
      </c>
      <c r="I113" s="66">
        <f t="shared" si="18"/>
        <v>78.989999999999995</v>
      </c>
      <c r="J113" s="66">
        <f t="shared" si="19"/>
        <v>101.28</v>
      </c>
    </row>
    <row r="114" spans="1:10" s="67" customFormat="1" ht="106.5" customHeight="1" x14ac:dyDescent="0.3">
      <c r="A114" s="128" t="s">
        <v>964</v>
      </c>
      <c r="B114" s="409" t="s">
        <v>295</v>
      </c>
      <c r="C114" s="409" t="s">
        <v>338</v>
      </c>
      <c r="D114" s="68" t="s">
        <v>104</v>
      </c>
      <c r="E114" s="72" t="s">
        <v>281</v>
      </c>
      <c r="F114" s="73">
        <v>3</v>
      </c>
      <c r="G114" s="73">
        <v>28.91</v>
      </c>
      <c r="H114" s="71">
        <f t="shared" si="14"/>
        <v>37.07</v>
      </c>
      <c r="I114" s="66">
        <f t="shared" si="18"/>
        <v>86.73</v>
      </c>
      <c r="J114" s="66">
        <f t="shared" si="19"/>
        <v>111.21</v>
      </c>
    </row>
    <row r="115" spans="1:10" s="67" customFormat="1" ht="36" customHeight="1" x14ac:dyDescent="0.3">
      <c r="A115" s="128" t="s">
        <v>965</v>
      </c>
      <c r="B115" s="410" t="s">
        <v>520</v>
      </c>
      <c r="C115" s="410" t="s">
        <v>795</v>
      </c>
      <c r="D115" s="82" t="s">
        <v>82</v>
      </c>
      <c r="E115" s="410" t="s">
        <v>281</v>
      </c>
      <c r="F115" s="74">
        <v>87</v>
      </c>
      <c r="G115" s="74">
        <v>52.55</v>
      </c>
      <c r="H115" s="71">
        <f t="shared" si="14"/>
        <v>67.38</v>
      </c>
      <c r="I115" s="193">
        <f t="shared" si="18"/>
        <v>4571.8500000000004</v>
      </c>
      <c r="J115" s="193">
        <f t="shared" si="19"/>
        <v>5862.06</v>
      </c>
    </row>
    <row r="116" spans="1:10" s="67" customFormat="1" ht="38.25" customHeight="1" x14ac:dyDescent="0.3">
      <c r="A116" s="128" t="s">
        <v>966</v>
      </c>
      <c r="B116" s="409" t="s">
        <v>295</v>
      </c>
      <c r="C116" s="409" t="s">
        <v>358</v>
      </c>
      <c r="D116" s="68" t="s">
        <v>105</v>
      </c>
      <c r="E116" s="409" t="s">
        <v>281</v>
      </c>
      <c r="F116" s="69">
        <v>1</v>
      </c>
      <c r="G116" s="69">
        <v>19.760000000000002</v>
      </c>
      <c r="H116" s="71">
        <f t="shared" si="14"/>
        <v>25.34</v>
      </c>
      <c r="I116" s="66">
        <f t="shared" si="18"/>
        <v>19.760000000000002</v>
      </c>
      <c r="J116" s="66">
        <f t="shared" si="19"/>
        <v>25.34</v>
      </c>
    </row>
    <row r="117" spans="1:10" s="67" customFormat="1" ht="46.5" customHeight="1" x14ac:dyDescent="0.3">
      <c r="A117" s="128" t="s">
        <v>967</v>
      </c>
      <c r="B117" s="410" t="s">
        <v>520</v>
      </c>
      <c r="C117" s="410" t="s">
        <v>791</v>
      </c>
      <c r="D117" s="82" t="s">
        <v>106</v>
      </c>
      <c r="E117" s="410" t="s">
        <v>281</v>
      </c>
      <c r="F117" s="74">
        <v>1</v>
      </c>
      <c r="G117" s="74">
        <v>1345.75</v>
      </c>
      <c r="H117" s="71">
        <f t="shared" si="14"/>
        <v>1725.52</v>
      </c>
      <c r="I117" s="66">
        <f t="shared" si="18"/>
        <v>1345.75</v>
      </c>
      <c r="J117" s="66">
        <f t="shared" si="19"/>
        <v>1725.52</v>
      </c>
    </row>
    <row r="118" spans="1:10" s="67" customFormat="1" ht="45" customHeight="1" x14ac:dyDescent="0.3">
      <c r="A118" s="128" t="s">
        <v>968</v>
      </c>
      <c r="B118" s="409" t="s">
        <v>520</v>
      </c>
      <c r="C118" s="409" t="s">
        <v>672</v>
      </c>
      <c r="D118" s="82" t="s">
        <v>107</v>
      </c>
      <c r="E118" s="83" t="s">
        <v>281</v>
      </c>
      <c r="F118" s="84">
        <v>1</v>
      </c>
      <c r="G118" s="84">
        <v>6100.7</v>
      </c>
      <c r="H118" s="71">
        <f t="shared" si="14"/>
        <v>7822.32</v>
      </c>
      <c r="I118" s="66">
        <f t="shared" si="18"/>
        <v>6100.7</v>
      </c>
      <c r="J118" s="66">
        <f t="shared" si="19"/>
        <v>7822.32</v>
      </c>
    </row>
    <row r="119" spans="1:10" s="67" customFormat="1" ht="45.6" customHeight="1" x14ac:dyDescent="0.3">
      <c r="A119" s="128" t="s">
        <v>969</v>
      </c>
      <c r="B119" s="409" t="s">
        <v>295</v>
      </c>
      <c r="C119" s="409" t="s">
        <v>687</v>
      </c>
      <c r="D119" s="82" t="s">
        <v>108</v>
      </c>
      <c r="E119" s="83" t="s">
        <v>281</v>
      </c>
      <c r="F119" s="84">
        <v>1</v>
      </c>
      <c r="G119" s="84">
        <v>709.23</v>
      </c>
      <c r="H119" s="71">
        <f t="shared" si="14"/>
        <v>909.37</v>
      </c>
      <c r="I119" s="66">
        <f t="shared" si="18"/>
        <v>709.23</v>
      </c>
      <c r="J119" s="66">
        <f t="shared" si="19"/>
        <v>909.37</v>
      </c>
    </row>
    <row r="120" spans="1:10" s="67" customFormat="1" ht="31.2" customHeight="1" x14ac:dyDescent="0.3">
      <c r="A120" s="103" t="s">
        <v>970</v>
      </c>
      <c r="B120" s="61"/>
      <c r="C120" s="61"/>
      <c r="D120" s="62" t="s">
        <v>109</v>
      </c>
      <c r="E120" s="61"/>
      <c r="F120" s="80"/>
      <c r="G120" s="80"/>
      <c r="H120" s="80"/>
      <c r="I120" s="81"/>
      <c r="J120" s="104">
        <f>SUM(J121:J128)</f>
        <v>3573.8400000000006</v>
      </c>
    </row>
    <row r="121" spans="1:10" s="67" customFormat="1" ht="31.2" customHeight="1" x14ac:dyDescent="0.3">
      <c r="A121" s="128" t="s">
        <v>244</v>
      </c>
      <c r="B121" s="410" t="s">
        <v>295</v>
      </c>
      <c r="C121" s="409" t="s">
        <v>329</v>
      </c>
      <c r="D121" s="68" t="s">
        <v>73</v>
      </c>
      <c r="E121" s="409" t="s">
        <v>283</v>
      </c>
      <c r="F121" s="69">
        <v>57</v>
      </c>
      <c r="G121" s="69">
        <v>27.53</v>
      </c>
      <c r="H121" s="71">
        <f t="shared" si="14"/>
        <v>35.299999999999997</v>
      </c>
      <c r="I121" s="66">
        <f t="shared" ref="I121:I128" si="20">F121*G121</f>
        <v>1569.21</v>
      </c>
      <c r="J121" s="129">
        <f t="shared" ref="J121:J153" si="21">F121*H121</f>
        <v>2012.1</v>
      </c>
    </row>
    <row r="122" spans="1:10" s="67" customFormat="1" ht="31.2" customHeight="1" x14ac:dyDescent="0.3">
      <c r="A122" s="128" t="s">
        <v>245</v>
      </c>
      <c r="B122" s="410" t="s">
        <v>295</v>
      </c>
      <c r="C122" s="409" t="s">
        <v>327</v>
      </c>
      <c r="D122" s="68" t="s">
        <v>71</v>
      </c>
      <c r="E122" s="409" t="s">
        <v>283</v>
      </c>
      <c r="F122" s="69">
        <v>3</v>
      </c>
      <c r="G122" s="69">
        <v>16.53</v>
      </c>
      <c r="H122" s="71">
        <f t="shared" si="14"/>
        <v>21.19</v>
      </c>
      <c r="I122" s="66">
        <f t="shared" si="20"/>
        <v>49.59</v>
      </c>
      <c r="J122" s="129">
        <f t="shared" si="21"/>
        <v>63.570000000000007</v>
      </c>
    </row>
    <row r="123" spans="1:10" s="67" customFormat="1" ht="31.2" customHeight="1" x14ac:dyDescent="0.3">
      <c r="A123" s="128" t="s">
        <v>246</v>
      </c>
      <c r="B123" s="410" t="s">
        <v>295</v>
      </c>
      <c r="C123" s="409" t="s">
        <v>336</v>
      </c>
      <c r="D123" s="68" t="s">
        <v>110</v>
      </c>
      <c r="E123" s="409" t="s">
        <v>281</v>
      </c>
      <c r="F123" s="69">
        <v>2</v>
      </c>
      <c r="G123" s="69">
        <v>33.369999999999997</v>
      </c>
      <c r="H123" s="71">
        <f t="shared" si="14"/>
        <v>42.79</v>
      </c>
      <c r="I123" s="66">
        <f t="shared" si="20"/>
        <v>66.739999999999995</v>
      </c>
      <c r="J123" s="129">
        <f t="shared" si="21"/>
        <v>85.58</v>
      </c>
    </row>
    <row r="124" spans="1:10" s="67" customFormat="1" ht="31.2" customHeight="1" x14ac:dyDescent="0.3">
      <c r="A124" s="128" t="s">
        <v>247</v>
      </c>
      <c r="B124" s="410" t="s">
        <v>295</v>
      </c>
      <c r="C124" s="409" t="s">
        <v>359</v>
      </c>
      <c r="D124" s="68" t="s">
        <v>111</v>
      </c>
      <c r="E124" s="72" t="s">
        <v>281</v>
      </c>
      <c r="F124" s="73">
        <v>1</v>
      </c>
      <c r="G124" s="73">
        <v>35.700000000000003</v>
      </c>
      <c r="H124" s="71">
        <f t="shared" si="14"/>
        <v>45.77</v>
      </c>
      <c r="I124" s="66">
        <f t="shared" si="20"/>
        <v>35.700000000000003</v>
      </c>
      <c r="J124" s="129">
        <f t="shared" si="21"/>
        <v>45.77</v>
      </c>
    </row>
    <row r="125" spans="1:10" s="67" customFormat="1" ht="31.2" customHeight="1" x14ac:dyDescent="0.3">
      <c r="A125" s="128" t="s">
        <v>248</v>
      </c>
      <c r="B125" s="410" t="s">
        <v>295</v>
      </c>
      <c r="C125" s="409" t="s">
        <v>337</v>
      </c>
      <c r="D125" s="68" t="s">
        <v>112</v>
      </c>
      <c r="E125" s="409" t="s">
        <v>281</v>
      </c>
      <c r="F125" s="69">
        <v>6</v>
      </c>
      <c r="G125" s="69">
        <v>31.04</v>
      </c>
      <c r="H125" s="71">
        <f t="shared" si="14"/>
        <v>39.799999999999997</v>
      </c>
      <c r="I125" s="66">
        <f t="shared" si="20"/>
        <v>186.24</v>
      </c>
      <c r="J125" s="129">
        <f t="shared" si="21"/>
        <v>238.79999999999998</v>
      </c>
    </row>
    <row r="126" spans="1:10" s="67" customFormat="1" ht="31.2" customHeight="1" x14ac:dyDescent="0.3">
      <c r="A126" s="128" t="s">
        <v>249</v>
      </c>
      <c r="B126" s="410" t="s">
        <v>295</v>
      </c>
      <c r="C126" s="409" t="s">
        <v>353</v>
      </c>
      <c r="D126" s="68" t="s">
        <v>97</v>
      </c>
      <c r="E126" s="409" t="s">
        <v>283</v>
      </c>
      <c r="F126" s="69">
        <v>5</v>
      </c>
      <c r="G126" s="69">
        <v>5.9</v>
      </c>
      <c r="H126" s="71">
        <f t="shared" si="14"/>
        <v>7.56</v>
      </c>
      <c r="I126" s="66">
        <f t="shared" si="20"/>
        <v>29.5</v>
      </c>
      <c r="J126" s="129">
        <f t="shared" si="21"/>
        <v>37.799999999999997</v>
      </c>
    </row>
    <row r="127" spans="1:10" s="67" customFormat="1" ht="31.2" customHeight="1" x14ac:dyDescent="0.3">
      <c r="A127" s="128" t="s">
        <v>250</v>
      </c>
      <c r="B127" s="410" t="s">
        <v>295</v>
      </c>
      <c r="C127" s="409" t="s">
        <v>352</v>
      </c>
      <c r="D127" s="68" t="s">
        <v>96</v>
      </c>
      <c r="E127" s="409" t="s">
        <v>283</v>
      </c>
      <c r="F127" s="69">
        <v>73</v>
      </c>
      <c r="G127" s="69">
        <v>5.29</v>
      </c>
      <c r="H127" s="71">
        <f t="shared" si="14"/>
        <v>6.78</v>
      </c>
      <c r="I127" s="66">
        <f t="shared" si="20"/>
        <v>386.17</v>
      </c>
      <c r="J127" s="129">
        <f t="shared" si="21"/>
        <v>494.94</v>
      </c>
    </row>
    <row r="128" spans="1:10" s="67" customFormat="1" ht="31.2" customHeight="1" x14ac:dyDescent="0.3">
      <c r="A128" s="128" t="s">
        <v>251</v>
      </c>
      <c r="B128" s="409" t="s">
        <v>520</v>
      </c>
      <c r="C128" s="409" t="s">
        <v>781</v>
      </c>
      <c r="D128" s="68" t="s">
        <v>113</v>
      </c>
      <c r="E128" s="409" t="s">
        <v>283</v>
      </c>
      <c r="F128" s="69">
        <v>56</v>
      </c>
      <c r="G128" s="69">
        <v>8.2899999999999991</v>
      </c>
      <c r="H128" s="71">
        <f t="shared" si="14"/>
        <v>10.63</v>
      </c>
      <c r="I128" s="66">
        <f t="shared" si="20"/>
        <v>464.23999999999995</v>
      </c>
      <c r="J128" s="129">
        <f t="shared" si="21"/>
        <v>595.28000000000009</v>
      </c>
    </row>
    <row r="129" spans="1:10" s="67" customFormat="1" ht="31.2" customHeight="1" x14ac:dyDescent="0.3">
      <c r="A129" s="103" t="s">
        <v>254</v>
      </c>
      <c r="B129" s="61"/>
      <c r="C129" s="61"/>
      <c r="D129" s="62" t="s">
        <v>114</v>
      </c>
      <c r="E129" s="61"/>
      <c r="F129" s="80"/>
      <c r="G129" s="80"/>
      <c r="H129" s="80"/>
      <c r="I129" s="81"/>
      <c r="J129" s="104">
        <f>SUM(J130:J151)</f>
        <v>32412.120000000003</v>
      </c>
    </row>
    <row r="130" spans="1:10" s="67" customFormat="1" ht="47.25" customHeight="1" x14ac:dyDescent="0.3">
      <c r="A130" s="130" t="s">
        <v>971</v>
      </c>
      <c r="B130" s="409" t="s">
        <v>295</v>
      </c>
      <c r="C130" s="409" t="s">
        <v>360</v>
      </c>
      <c r="D130" s="78" t="s">
        <v>115</v>
      </c>
      <c r="E130" s="70" t="s">
        <v>281</v>
      </c>
      <c r="F130" s="71">
        <v>19</v>
      </c>
      <c r="G130" s="71">
        <v>14.4</v>
      </c>
      <c r="H130" s="69">
        <f t="shared" ref="H130:H155" si="22">ROUND(G130+(G130*0.2822),2)</f>
        <v>18.46</v>
      </c>
      <c r="I130" s="66">
        <f t="shared" ref="I130:I151" si="23">ROUND((F130*G130),2)</f>
        <v>273.60000000000002</v>
      </c>
      <c r="J130" s="66">
        <f t="shared" ref="J130:J151" si="24">ROUND((F130*H130),2)</f>
        <v>350.74</v>
      </c>
    </row>
    <row r="131" spans="1:10" s="67" customFormat="1" ht="43.5" customHeight="1" x14ac:dyDescent="0.3">
      <c r="A131" s="130" t="s">
        <v>972</v>
      </c>
      <c r="B131" s="407" t="s">
        <v>310</v>
      </c>
      <c r="C131" s="409">
        <v>11862</v>
      </c>
      <c r="D131" s="78" t="s">
        <v>116</v>
      </c>
      <c r="E131" s="70" t="s">
        <v>281</v>
      </c>
      <c r="F131" s="71">
        <v>58</v>
      </c>
      <c r="G131" s="71">
        <v>15.36</v>
      </c>
      <c r="H131" s="69">
        <f t="shared" si="22"/>
        <v>19.690000000000001</v>
      </c>
      <c r="I131" s="66">
        <f t="shared" si="23"/>
        <v>890.88</v>
      </c>
      <c r="J131" s="66">
        <f t="shared" si="24"/>
        <v>1142.02</v>
      </c>
    </row>
    <row r="132" spans="1:10" s="67" customFormat="1" ht="45" customHeight="1" x14ac:dyDescent="0.3">
      <c r="A132" s="130" t="s">
        <v>973</v>
      </c>
      <c r="B132" s="409" t="s">
        <v>520</v>
      </c>
      <c r="C132" s="219" t="s">
        <v>472</v>
      </c>
      <c r="D132" s="78" t="s">
        <v>117</v>
      </c>
      <c r="E132" s="70" t="s">
        <v>281</v>
      </c>
      <c r="F132" s="71">
        <v>242</v>
      </c>
      <c r="G132" s="74">
        <v>7.71</v>
      </c>
      <c r="H132" s="69">
        <f t="shared" si="22"/>
        <v>9.89</v>
      </c>
      <c r="I132" s="66">
        <f t="shared" si="23"/>
        <v>1865.82</v>
      </c>
      <c r="J132" s="66">
        <f t="shared" si="24"/>
        <v>2393.38</v>
      </c>
    </row>
    <row r="133" spans="1:10" s="67" customFormat="1" ht="48" customHeight="1" x14ac:dyDescent="0.3">
      <c r="A133" s="130" t="s">
        <v>974</v>
      </c>
      <c r="B133" s="407" t="s">
        <v>310</v>
      </c>
      <c r="C133" s="409">
        <v>40552</v>
      </c>
      <c r="D133" s="78" t="s">
        <v>118</v>
      </c>
      <c r="E133" s="70" t="s">
        <v>413</v>
      </c>
      <c r="F133" s="71">
        <f>602/100</f>
        <v>6.02</v>
      </c>
      <c r="G133" s="71">
        <v>60.82</v>
      </c>
      <c r="H133" s="69">
        <f t="shared" si="22"/>
        <v>77.98</v>
      </c>
      <c r="I133" s="66">
        <f t="shared" si="23"/>
        <v>366.14</v>
      </c>
      <c r="J133" s="66">
        <f t="shared" si="24"/>
        <v>469.44</v>
      </c>
    </row>
    <row r="134" spans="1:10" s="67" customFormat="1" ht="34.5" customHeight="1" x14ac:dyDescent="0.3">
      <c r="A134" s="130" t="s">
        <v>975</v>
      </c>
      <c r="B134" s="407" t="s">
        <v>310</v>
      </c>
      <c r="C134" s="409">
        <v>4375</v>
      </c>
      <c r="D134" s="78" t="s">
        <v>119</v>
      </c>
      <c r="E134" s="70" t="s">
        <v>281</v>
      </c>
      <c r="F134" s="71">
        <v>602</v>
      </c>
      <c r="G134" s="71">
        <v>0.08</v>
      </c>
      <c r="H134" s="69">
        <f t="shared" si="22"/>
        <v>0.1</v>
      </c>
      <c r="I134" s="66">
        <f t="shared" si="23"/>
        <v>48.16</v>
      </c>
      <c r="J134" s="66">
        <f t="shared" si="24"/>
        <v>60.2</v>
      </c>
    </row>
    <row r="135" spans="1:10" s="67" customFormat="1" ht="45" customHeight="1" x14ac:dyDescent="0.3">
      <c r="A135" s="130" t="s">
        <v>976</v>
      </c>
      <c r="B135" s="409" t="s">
        <v>520</v>
      </c>
      <c r="C135" s="409" t="s">
        <v>521</v>
      </c>
      <c r="D135" s="78" t="s">
        <v>120</v>
      </c>
      <c r="E135" s="70" t="s">
        <v>281</v>
      </c>
      <c r="F135" s="71">
        <v>118</v>
      </c>
      <c r="G135" s="74">
        <v>4.3600000000000003</v>
      </c>
      <c r="H135" s="69">
        <f t="shared" si="22"/>
        <v>5.59</v>
      </c>
      <c r="I135" s="66">
        <f t="shared" si="23"/>
        <v>514.48</v>
      </c>
      <c r="J135" s="66">
        <f t="shared" si="24"/>
        <v>659.62</v>
      </c>
    </row>
    <row r="136" spans="1:10" s="67" customFormat="1" ht="49.5" customHeight="1" x14ac:dyDescent="0.3">
      <c r="A136" s="130" t="s">
        <v>977</v>
      </c>
      <c r="B136" s="409" t="s">
        <v>295</v>
      </c>
      <c r="C136" s="409" t="s">
        <v>361</v>
      </c>
      <c r="D136" s="78" t="s">
        <v>121</v>
      </c>
      <c r="E136" s="70" t="s">
        <v>281</v>
      </c>
      <c r="F136" s="71">
        <v>16</v>
      </c>
      <c r="G136" s="71">
        <v>163.63</v>
      </c>
      <c r="H136" s="69">
        <f t="shared" si="22"/>
        <v>209.81</v>
      </c>
      <c r="I136" s="66">
        <f t="shared" si="23"/>
        <v>2618.08</v>
      </c>
      <c r="J136" s="66">
        <f t="shared" si="24"/>
        <v>3356.96</v>
      </c>
    </row>
    <row r="137" spans="1:10" s="67" customFormat="1" ht="42" customHeight="1" x14ac:dyDescent="0.3">
      <c r="A137" s="130" t="s">
        <v>978</v>
      </c>
      <c r="B137" s="409" t="s">
        <v>295</v>
      </c>
      <c r="C137" s="409" t="s">
        <v>339</v>
      </c>
      <c r="D137" s="78" t="s">
        <v>122</v>
      </c>
      <c r="E137" s="70" t="s">
        <v>283</v>
      </c>
      <c r="F137" s="71">
        <v>125</v>
      </c>
      <c r="G137" s="71">
        <v>52.54</v>
      </c>
      <c r="H137" s="69">
        <f t="shared" si="22"/>
        <v>67.37</v>
      </c>
      <c r="I137" s="66">
        <f t="shared" si="23"/>
        <v>6567.5</v>
      </c>
      <c r="J137" s="66">
        <f t="shared" si="24"/>
        <v>8421.25</v>
      </c>
    </row>
    <row r="138" spans="1:10" s="67" customFormat="1" ht="45" customHeight="1" x14ac:dyDescent="0.3">
      <c r="A138" s="130" t="s">
        <v>979</v>
      </c>
      <c r="B138" s="409" t="s">
        <v>295</v>
      </c>
      <c r="C138" s="409" t="s">
        <v>362</v>
      </c>
      <c r="D138" s="78" t="s">
        <v>123</v>
      </c>
      <c r="E138" s="70" t="s">
        <v>283</v>
      </c>
      <c r="F138" s="71">
        <v>220</v>
      </c>
      <c r="G138" s="71">
        <v>33.15</v>
      </c>
      <c r="H138" s="69">
        <f t="shared" si="22"/>
        <v>42.5</v>
      </c>
      <c r="I138" s="66">
        <f t="shared" si="23"/>
        <v>7293</v>
      </c>
      <c r="J138" s="66">
        <f t="shared" si="24"/>
        <v>9350</v>
      </c>
    </row>
    <row r="139" spans="1:10" s="67" customFormat="1" ht="36" customHeight="1" x14ac:dyDescent="0.3">
      <c r="A139" s="130" t="s">
        <v>980</v>
      </c>
      <c r="B139" s="407" t="s">
        <v>310</v>
      </c>
      <c r="C139" s="409">
        <v>142</v>
      </c>
      <c r="D139" s="78" t="s">
        <v>124</v>
      </c>
      <c r="E139" s="70" t="s">
        <v>281</v>
      </c>
      <c r="F139" s="71">
        <v>1</v>
      </c>
      <c r="G139" s="71">
        <v>25.22</v>
      </c>
      <c r="H139" s="69">
        <f t="shared" si="22"/>
        <v>32.340000000000003</v>
      </c>
      <c r="I139" s="66">
        <f t="shared" si="23"/>
        <v>25.22</v>
      </c>
      <c r="J139" s="66">
        <f t="shared" si="24"/>
        <v>32.340000000000003</v>
      </c>
    </row>
    <row r="140" spans="1:10" s="67" customFormat="1" ht="32.25" customHeight="1" x14ac:dyDescent="0.3">
      <c r="A140" s="130" t="s">
        <v>981</v>
      </c>
      <c r="B140" s="409" t="s">
        <v>295</v>
      </c>
      <c r="C140" s="409" t="s">
        <v>363</v>
      </c>
      <c r="D140" s="78" t="s">
        <v>125</v>
      </c>
      <c r="E140" s="70" t="s">
        <v>281</v>
      </c>
      <c r="F140" s="71">
        <v>21</v>
      </c>
      <c r="G140" s="71">
        <v>25.95</v>
      </c>
      <c r="H140" s="69">
        <f t="shared" si="22"/>
        <v>33.270000000000003</v>
      </c>
      <c r="I140" s="66">
        <f t="shared" si="23"/>
        <v>544.95000000000005</v>
      </c>
      <c r="J140" s="66">
        <f t="shared" si="24"/>
        <v>698.67</v>
      </c>
    </row>
    <row r="141" spans="1:10" s="67" customFormat="1" ht="24.9" customHeight="1" x14ac:dyDescent="0.3">
      <c r="A141" s="130" t="s">
        <v>982</v>
      </c>
      <c r="B141" s="409" t="s">
        <v>295</v>
      </c>
      <c r="C141" s="409" t="s">
        <v>360</v>
      </c>
      <c r="D141" s="78" t="s">
        <v>126</v>
      </c>
      <c r="E141" s="75" t="s">
        <v>281</v>
      </c>
      <c r="F141" s="76">
        <v>27</v>
      </c>
      <c r="G141" s="76">
        <v>14.4</v>
      </c>
      <c r="H141" s="69">
        <f t="shared" si="22"/>
        <v>18.46</v>
      </c>
      <c r="I141" s="66">
        <f t="shared" si="23"/>
        <v>388.8</v>
      </c>
      <c r="J141" s="66">
        <f t="shared" si="24"/>
        <v>498.42</v>
      </c>
    </row>
    <row r="142" spans="1:10" s="67" customFormat="1" ht="34.5" customHeight="1" x14ac:dyDescent="0.3">
      <c r="A142" s="130" t="s">
        <v>983</v>
      </c>
      <c r="B142" s="409" t="s">
        <v>295</v>
      </c>
      <c r="C142" s="409" t="s">
        <v>329</v>
      </c>
      <c r="D142" s="78" t="s">
        <v>127</v>
      </c>
      <c r="E142" s="70" t="s">
        <v>283</v>
      </c>
      <c r="F142" s="71">
        <v>24</v>
      </c>
      <c r="G142" s="71">
        <v>27.53</v>
      </c>
      <c r="H142" s="69">
        <f t="shared" si="22"/>
        <v>35.299999999999997</v>
      </c>
      <c r="I142" s="66">
        <f t="shared" si="23"/>
        <v>660.72</v>
      </c>
      <c r="J142" s="66">
        <f t="shared" si="24"/>
        <v>847.2</v>
      </c>
    </row>
    <row r="143" spans="1:10" s="67" customFormat="1" ht="33.75" customHeight="1" x14ac:dyDescent="0.3">
      <c r="A143" s="130" t="s">
        <v>984</v>
      </c>
      <c r="B143" s="409" t="s">
        <v>295</v>
      </c>
      <c r="C143" s="409" t="s">
        <v>364</v>
      </c>
      <c r="D143" s="78" t="s">
        <v>128</v>
      </c>
      <c r="E143" s="70" t="s">
        <v>281</v>
      </c>
      <c r="F143" s="71">
        <v>8</v>
      </c>
      <c r="G143" s="71">
        <v>31.04</v>
      </c>
      <c r="H143" s="69">
        <f t="shared" si="22"/>
        <v>39.799999999999997</v>
      </c>
      <c r="I143" s="66">
        <f t="shared" si="23"/>
        <v>248.32</v>
      </c>
      <c r="J143" s="66">
        <f t="shared" si="24"/>
        <v>318.39999999999998</v>
      </c>
    </row>
    <row r="144" spans="1:10" s="67" customFormat="1" ht="32.25" customHeight="1" x14ac:dyDescent="0.3">
      <c r="A144" s="130" t="s">
        <v>985</v>
      </c>
      <c r="B144" s="101" t="s">
        <v>520</v>
      </c>
      <c r="C144" s="409" t="s">
        <v>524</v>
      </c>
      <c r="D144" s="78" t="s">
        <v>129</v>
      </c>
      <c r="E144" s="70" t="s">
        <v>281</v>
      </c>
      <c r="F144" s="71">
        <v>10</v>
      </c>
      <c r="G144" s="74">
        <v>18.850000000000001</v>
      </c>
      <c r="H144" s="69">
        <f t="shared" si="22"/>
        <v>24.17</v>
      </c>
      <c r="I144" s="66">
        <f t="shared" si="23"/>
        <v>188.5</v>
      </c>
      <c r="J144" s="66">
        <f t="shared" si="24"/>
        <v>241.7</v>
      </c>
    </row>
    <row r="145" spans="1:10" s="67" customFormat="1" ht="32.25" customHeight="1" x14ac:dyDescent="0.3">
      <c r="A145" s="130" t="s">
        <v>986</v>
      </c>
      <c r="B145" s="409" t="s">
        <v>520</v>
      </c>
      <c r="C145" s="409" t="s">
        <v>526</v>
      </c>
      <c r="D145" s="78" t="s">
        <v>130</v>
      </c>
      <c r="E145" s="75" t="s">
        <v>281</v>
      </c>
      <c r="F145" s="76">
        <v>17</v>
      </c>
      <c r="G145" s="84">
        <v>21.17</v>
      </c>
      <c r="H145" s="69">
        <f t="shared" si="22"/>
        <v>27.14</v>
      </c>
      <c r="I145" s="66">
        <f t="shared" si="23"/>
        <v>359.89</v>
      </c>
      <c r="J145" s="66">
        <f t="shared" si="24"/>
        <v>461.38</v>
      </c>
    </row>
    <row r="146" spans="1:10" s="67" customFormat="1" ht="33.75" customHeight="1" x14ac:dyDescent="0.3">
      <c r="A146" s="130" t="s">
        <v>987</v>
      </c>
      <c r="B146" s="409" t="s">
        <v>295</v>
      </c>
      <c r="C146" s="409" t="s">
        <v>365</v>
      </c>
      <c r="D146" s="78" t="s">
        <v>131</v>
      </c>
      <c r="E146" s="70" t="s">
        <v>281</v>
      </c>
      <c r="F146" s="71">
        <v>4</v>
      </c>
      <c r="G146" s="71">
        <v>95.47</v>
      </c>
      <c r="H146" s="69">
        <f t="shared" si="22"/>
        <v>122.41</v>
      </c>
      <c r="I146" s="66">
        <f t="shared" si="23"/>
        <v>381.88</v>
      </c>
      <c r="J146" s="66">
        <f t="shared" si="24"/>
        <v>489.64</v>
      </c>
    </row>
    <row r="147" spans="1:10" s="67" customFormat="1" ht="30.75" customHeight="1" x14ac:dyDescent="0.3">
      <c r="A147" s="130" t="s">
        <v>988</v>
      </c>
      <c r="B147" s="409" t="s">
        <v>295</v>
      </c>
      <c r="C147" s="409" t="s">
        <v>359</v>
      </c>
      <c r="D147" s="78" t="s">
        <v>132</v>
      </c>
      <c r="E147" s="75" t="s">
        <v>281</v>
      </c>
      <c r="F147" s="76">
        <v>4</v>
      </c>
      <c r="G147" s="76">
        <v>35.700000000000003</v>
      </c>
      <c r="H147" s="69">
        <f t="shared" si="22"/>
        <v>45.77</v>
      </c>
      <c r="I147" s="66">
        <f t="shared" si="23"/>
        <v>142.80000000000001</v>
      </c>
      <c r="J147" s="66">
        <f t="shared" si="24"/>
        <v>183.08</v>
      </c>
    </row>
    <row r="148" spans="1:10" s="67" customFormat="1" ht="33.75" customHeight="1" x14ac:dyDescent="0.3">
      <c r="A148" s="130" t="s">
        <v>989</v>
      </c>
      <c r="B148" s="407" t="s">
        <v>310</v>
      </c>
      <c r="C148" s="409">
        <v>39129</v>
      </c>
      <c r="D148" s="78" t="s">
        <v>133</v>
      </c>
      <c r="E148" s="70" t="s">
        <v>281</v>
      </c>
      <c r="F148" s="71">
        <v>72</v>
      </c>
      <c r="G148" s="71">
        <v>1.99</v>
      </c>
      <c r="H148" s="69">
        <f t="shared" si="22"/>
        <v>2.5499999999999998</v>
      </c>
      <c r="I148" s="66">
        <f t="shared" si="23"/>
        <v>143.28</v>
      </c>
      <c r="J148" s="66">
        <f t="shared" si="24"/>
        <v>183.6</v>
      </c>
    </row>
    <row r="149" spans="1:10" s="67" customFormat="1" ht="32.25" customHeight="1" x14ac:dyDescent="0.3">
      <c r="A149" s="130" t="s">
        <v>990</v>
      </c>
      <c r="B149" s="410" t="s">
        <v>520</v>
      </c>
      <c r="C149" s="410" t="s">
        <v>524</v>
      </c>
      <c r="D149" s="82" t="s">
        <v>134</v>
      </c>
      <c r="E149" s="410" t="s">
        <v>281</v>
      </c>
      <c r="F149" s="74">
        <v>16</v>
      </c>
      <c r="G149" s="74">
        <v>18.850000000000001</v>
      </c>
      <c r="H149" s="69">
        <f t="shared" si="22"/>
        <v>24.17</v>
      </c>
      <c r="I149" s="193">
        <f t="shared" si="23"/>
        <v>301.60000000000002</v>
      </c>
      <c r="J149" s="193">
        <f t="shared" si="24"/>
        <v>386.72</v>
      </c>
    </row>
    <row r="150" spans="1:10" s="67" customFormat="1" ht="33.75" customHeight="1" x14ac:dyDescent="0.3">
      <c r="A150" s="130" t="s">
        <v>991</v>
      </c>
      <c r="B150" s="410" t="s">
        <v>520</v>
      </c>
      <c r="C150" s="410" t="s">
        <v>678</v>
      </c>
      <c r="D150" s="82" t="s">
        <v>135</v>
      </c>
      <c r="E150" s="410" t="s">
        <v>281</v>
      </c>
      <c r="F150" s="74">
        <v>16</v>
      </c>
      <c r="G150" s="74">
        <v>34.700000000000003</v>
      </c>
      <c r="H150" s="69">
        <f t="shared" si="22"/>
        <v>44.49</v>
      </c>
      <c r="I150" s="193">
        <f t="shared" si="23"/>
        <v>555.20000000000005</v>
      </c>
      <c r="J150" s="193">
        <f t="shared" si="24"/>
        <v>711.84</v>
      </c>
    </row>
    <row r="151" spans="1:10" s="67" customFormat="1" ht="30.6" customHeight="1" x14ac:dyDescent="0.3">
      <c r="A151" s="130" t="s">
        <v>992</v>
      </c>
      <c r="B151" s="410" t="s">
        <v>520</v>
      </c>
      <c r="C151" s="410" t="s">
        <v>852</v>
      </c>
      <c r="D151" s="82" t="s">
        <v>136</v>
      </c>
      <c r="E151" s="410" t="s">
        <v>281</v>
      </c>
      <c r="F151" s="74">
        <v>32</v>
      </c>
      <c r="G151" s="74">
        <v>28.16</v>
      </c>
      <c r="H151" s="69">
        <f t="shared" si="22"/>
        <v>36.11</v>
      </c>
      <c r="I151" s="193">
        <f t="shared" si="23"/>
        <v>901.12</v>
      </c>
      <c r="J151" s="193">
        <f t="shared" si="24"/>
        <v>1155.52</v>
      </c>
    </row>
    <row r="152" spans="1:10" s="67" customFormat="1" ht="30.6" customHeight="1" x14ac:dyDescent="0.3">
      <c r="A152" s="103" t="s">
        <v>993</v>
      </c>
      <c r="B152" s="61"/>
      <c r="C152" s="61"/>
      <c r="D152" s="62" t="s">
        <v>137</v>
      </c>
      <c r="E152" s="61"/>
      <c r="F152" s="80"/>
      <c r="G152" s="80"/>
      <c r="H152" s="80"/>
      <c r="I152" s="80"/>
      <c r="J152" s="104">
        <f>SUM(J153:J155)</f>
        <v>1645.1</v>
      </c>
    </row>
    <row r="153" spans="1:10" s="67" customFormat="1" ht="40.200000000000003" customHeight="1" x14ac:dyDescent="0.3">
      <c r="A153" s="128" t="s">
        <v>994</v>
      </c>
      <c r="B153" s="423" t="s">
        <v>393</v>
      </c>
      <c r="C153" s="423"/>
      <c r="D153" s="82" t="s">
        <v>407</v>
      </c>
      <c r="E153" s="409" t="s">
        <v>281</v>
      </c>
      <c r="F153" s="69">
        <v>1</v>
      </c>
      <c r="G153" s="69">
        <v>177.9</v>
      </c>
      <c r="H153" s="69">
        <f t="shared" si="22"/>
        <v>228.1</v>
      </c>
      <c r="I153" s="66">
        <f>F153*G153</f>
        <v>177.9</v>
      </c>
      <c r="J153" s="129">
        <f t="shared" si="21"/>
        <v>228.1</v>
      </c>
    </row>
    <row r="154" spans="1:10" s="67" customFormat="1" ht="57.6" customHeight="1" x14ac:dyDescent="0.3">
      <c r="A154" s="128" t="s">
        <v>995</v>
      </c>
      <c r="B154" s="410" t="s">
        <v>520</v>
      </c>
      <c r="C154" s="410" t="s">
        <v>792</v>
      </c>
      <c r="D154" s="82" t="s">
        <v>408</v>
      </c>
      <c r="E154" s="410" t="s">
        <v>281</v>
      </c>
      <c r="F154" s="74">
        <v>2</v>
      </c>
      <c r="G154" s="74">
        <v>524</v>
      </c>
      <c r="H154" s="69">
        <f t="shared" si="22"/>
        <v>671.87</v>
      </c>
      <c r="I154" s="66">
        <f t="shared" ref="I154:I155" si="25">ROUND((F154*G154),2)</f>
        <v>1048</v>
      </c>
      <c r="J154" s="66">
        <f t="shared" ref="J154:J155" si="26">ROUND((F154*H154),2)</f>
        <v>1343.74</v>
      </c>
    </row>
    <row r="155" spans="1:10" s="67" customFormat="1" ht="36" customHeight="1" x14ac:dyDescent="0.3">
      <c r="A155" s="128" t="s">
        <v>996</v>
      </c>
      <c r="B155" s="409" t="s">
        <v>295</v>
      </c>
      <c r="C155" s="409" t="s">
        <v>409</v>
      </c>
      <c r="D155" s="68" t="s">
        <v>138</v>
      </c>
      <c r="E155" s="409" t="s">
        <v>281</v>
      </c>
      <c r="F155" s="69">
        <v>2</v>
      </c>
      <c r="G155" s="69">
        <v>28.57</v>
      </c>
      <c r="H155" s="69">
        <f t="shared" si="22"/>
        <v>36.630000000000003</v>
      </c>
      <c r="I155" s="66">
        <f t="shared" si="25"/>
        <v>57.14</v>
      </c>
      <c r="J155" s="66">
        <f t="shared" si="26"/>
        <v>73.260000000000005</v>
      </c>
    </row>
    <row r="156" spans="1:10" s="67" customFormat="1" ht="24.9" customHeight="1" x14ac:dyDescent="0.3">
      <c r="A156" s="103" t="s">
        <v>255</v>
      </c>
      <c r="B156" s="61"/>
      <c r="C156" s="61"/>
      <c r="D156" s="62" t="s">
        <v>139</v>
      </c>
      <c r="E156" s="61"/>
      <c r="F156" s="80"/>
      <c r="G156" s="80"/>
      <c r="H156" s="80"/>
      <c r="I156" s="80"/>
      <c r="J156" s="104">
        <f>SUM(J158:J164,J166:J169)</f>
        <v>43929.960000000006</v>
      </c>
    </row>
    <row r="157" spans="1:10" s="67" customFormat="1" ht="24.9" customHeight="1" x14ac:dyDescent="0.3">
      <c r="A157" s="103" t="s">
        <v>256</v>
      </c>
      <c r="B157" s="61"/>
      <c r="C157" s="61"/>
      <c r="D157" s="62" t="s">
        <v>140</v>
      </c>
      <c r="E157" s="86"/>
      <c r="F157" s="87"/>
      <c r="G157" s="87"/>
      <c r="H157" s="87"/>
      <c r="I157" s="80"/>
      <c r="J157" s="104"/>
    </row>
    <row r="158" spans="1:10" s="67" customFormat="1" ht="30" customHeight="1" x14ac:dyDescent="0.3">
      <c r="A158" s="131" t="s">
        <v>997</v>
      </c>
      <c r="B158" s="70" t="s">
        <v>295</v>
      </c>
      <c r="C158" s="70" t="s">
        <v>366</v>
      </c>
      <c r="D158" s="78" t="s">
        <v>141</v>
      </c>
      <c r="E158" s="70" t="s">
        <v>281</v>
      </c>
      <c r="F158" s="71">
        <v>20</v>
      </c>
      <c r="G158" s="71">
        <v>643.22</v>
      </c>
      <c r="H158" s="69">
        <f t="shared" ref="H158:H209" si="27">ROUND(G158+(G158*0.2822),2)</f>
        <v>824.74</v>
      </c>
      <c r="I158" s="66">
        <f t="shared" ref="I158:I207" si="28">ROUND((F158*G158),2)</f>
        <v>12864.4</v>
      </c>
      <c r="J158" s="66">
        <f t="shared" ref="J158:J207" si="29">ROUND((F158*H158),2)</f>
        <v>16494.8</v>
      </c>
    </row>
    <row r="159" spans="1:10" s="67" customFormat="1" ht="32.25" customHeight="1" x14ac:dyDescent="0.3">
      <c r="A159" s="131" t="s">
        <v>998</v>
      </c>
      <c r="B159" s="442" t="s">
        <v>393</v>
      </c>
      <c r="C159" s="442"/>
      <c r="D159" s="78" t="s">
        <v>142</v>
      </c>
      <c r="E159" s="70" t="s">
        <v>281</v>
      </c>
      <c r="F159" s="71">
        <v>1</v>
      </c>
      <c r="G159" s="74">
        <v>476</v>
      </c>
      <c r="H159" s="69">
        <f t="shared" si="27"/>
        <v>610.33000000000004</v>
      </c>
      <c r="I159" s="66">
        <f t="shared" si="28"/>
        <v>476</v>
      </c>
      <c r="J159" s="66">
        <f t="shared" si="29"/>
        <v>610.33000000000004</v>
      </c>
    </row>
    <row r="160" spans="1:10" s="67" customFormat="1" ht="32.25" customHeight="1" x14ac:dyDescent="0.3">
      <c r="A160" s="131" t="s">
        <v>999</v>
      </c>
      <c r="B160" s="70" t="s">
        <v>295</v>
      </c>
      <c r="C160" s="70" t="s">
        <v>367</v>
      </c>
      <c r="D160" s="78" t="s">
        <v>143</v>
      </c>
      <c r="E160" s="70" t="s">
        <v>281</v>
      </c>
      <c r="F160" s="71">
        <v>4</v>
      </c>
      <c r="G160" s="71">
        <v>699.95</v>
      </c>
      <c r="H160" s="69">
        <f t="shared" si="27"/>
        <v>897.48</v>
      </c>
      <c r="I160" s="66">
        <f t="shared" si="28"/>
        <v>2799.8</v>
      </c>
      <c r="J160" s="66">
        <f t="shared" si="29"/>
        <v>3589.92</v>
      </c>
    </row>
    <row r="161" spans="1:10" s="67" customFormat="1" ht="42" customHeight="1" x14ac:dyDescent="0.3">
      <c r="A161" s="131" t="s">
        <v>1000</v>
      </c>
      <c r="B161" s="409" t="s">
        <v>520</v>
      </c>
      <c r="C161" s="409" t="s">
        <v>528</v>
      </c>
      <c r="D161" s="78" t="s">
        <v>144</v>
      </c>
      <c r="E161" s="70" t="s">
        <v>281</v>
      </c>
      <c r="F161" s="71">
        <v>2</v>
      </c>
      <c r="G161" s="74">
        <v>2898.13</v>
      </c>
      <c r="H161" s="69">
        <f t="shared" si="27"/>
        <v>3715.98</v>
      </c>
      <c r="I161" s="66">
        <f t="shared" si="28"/>
        <v>5796.26</v>
      </c>
      <c r="J161" s="66">
        <f t="shared" si="29"/>
        <v>7431.96</v>
      </c>
    </row>
    <row r="162" spans="1:10" s="67" customFormat="1" ht="45" customHeight="1" x14ac:dyDescent="0.3">
      <c r="A162" s="131" t="s">
        <v>1001</v>
      </c>
      <c r="B162" s="442" t="s">
        <v>393</v>
      </c>
      <c r="C162" s="442"/>
      <c r="D162" s="78" t="s">
        <v>145</v>
      </c>
      <c r="E162" s="70" t="s">
        <v>281</v>
      </c>
      <c r="F162" s="71">
        <v>3</v>
      </c>
      <c r="G162" s="74">
        <v>734</v>
      </c>
      <c r="H162" s="69">
        <f t="shared" si="27"/>
        <v>941.13</v>
      </c>
      <c r="I162" s="66">
        <f t="shared" si="28"/>
        <v>2202</v>
      </c>
      <c r="J162" s="66">
        <f t="shared" si="29"/>
        <v>2823.39</v>
      </c>
    </row>
    <row r="163" spans="1:10" s="67" customFormat="1" ht="33.75" customHeight="1" x14ac:dyDescent="0.3">
      <c r="A163" s="131" t="s">
        <v>1002</v>
      </c>
      <c r="B163" s="442" t="s">
        <v>393</v>
      </c>
      <c r="C163" s="442"/>
      <c r="D163" s="78" t="s">
        <v>146</v>
      </c>
      <c r="E163" s="70" t="s">
        <v>281</v>
      </c>
      <c r="F163" s="71">
        <v>1</v>
      </c>
      <c r="G163" s="74">
        <v>520</v>
      </c>
      <c r="H163" s="69">
        <f t="shared" si="27"/>
        <v>666.74</v>
      </c>
      <c r="I163" s="66">
        <f t="shared" si="28"/>
        <v>520</v>
      </c>
      <c r="J163" s="66">
        <f t="shared" si="29"/>
        <v>666.74</v>
      </c>
    </row>
    <row r="164" spans="1:10" s="67" customFormat="1" ht="45.75" customHeight="1" x14ac:dyDescent="0.3">
      <c r="A164" s="131" t="s">
        <v>1003</v>
      </c>
      <c r="B164" s="70" t="s">
        <v>295</v>
      </c>
      <c r="C164" s="70" t="s">
        <v>369</v>
      </c>
      <c r="D164" s="78" t="s">
        <v>147</v>
      </c>
      <c r="E164" s="70" t="s">
        <v>281</v>
      </c>
      <c r="F164" s="71">
        <v>4</v>
      </c>
      <c r="G164" s="71">
        <v>590.24</v>
      </c>
      <c r="H164" s="69">
        <f t="shared" si="27"/>
        <v>756.81</v>
      </c>
      <c r="I164" s="66">
        <f t="shared" si="28"/>
        <v>2360.96</v>
      </c>
      <c r="J164" s="66">
        <f t="shared" si="29"/>
        <v>3027.24</v>
      </c>
    </row>
    <row r="165" spans="1:10" s="67" customFormat="1" ht="24.9" customHeight="1" x14ac:dyDescent="0.3">
      <c r="A165" s="103" t="s">
        <v>257</v>
      </c>
      <c r="B165" s="61"/>
      <c r="C165" s="61"/>
      <c r="D165" s="62" t="s">
        <v>148</v>
      </c>
      <c r="E165" s="61"/>
      <c r="F165" s="80"/>
      <c r="G165" s="80"/>
      <c r="H165" s="80"/>
      <c r="I165" s="80"/>
      <c r="J165" s="104"/>
    </row>
    <row r="166" spans="1:10" s="67" customFormat="1" ht="44.25" customHeight="1" x14ac:dyDescent="0.3">
      <c r="A166" s="130" t="s">
        <v>1004</v>
      </c>
      <c r="B166" s="70" t="s">
        <v>295</v>
      </c>
      <c r="C166" s="409" t="s">
        <v>368</v>
      </c>
      <c r="D166" s="68" t="s">
        <v>149</v>
      </c>
      <c r="E166" s="409" t="s">
        <v>281</v>
      </c>
      <c r="F166" s="69">
        <v>26</v>
      </c>
      <c r="G166" s="69">
        <v>100.4</v>
      </c>
      <c r="H166" s="69">
        <f t="shared" si="27"/>
        <v>128.72999999999999</v>
      </c>
      <c r="I166" s="66">
        <f t="shared" si="28"/>
        <v>2610.4</v>
      </c>
      <c r="J166" s="66">
        <f t="shared" si="29"/>
        <v>3346.98</v>
      </c>
    </row>
    <row r="167" spans="1:10" s="67" customFormat="1" ht="33.75" customHeight="1" x14ac:dyDescent="0.3">
      <c r="A167" s="130" t="s">
        <v>1005</v>
      </c>
      <c r="B167" s="407" t="s">
        <v>310</v>
      </c>
      <c r="C167" s="409">
        <v>38165</v>
      </c>
      <c r="D167" s="68" t="s">
        <v>406</v>
      </c>
      <c r="E167" s="409" t="s">
        <v>281</v>
      </c>
      <c r="F167" s="69">
        <v>4</v>
      </c>
      <c r="G167" s="69">
        <v>70.69</v>
      </c>
      <c r="H167" s="69">
        <f t="shared" si="27"/>
        <v>90.64</v>
      </c>
      <c r="I167" s="66">
        <f t="shared" si="28"/>
        <v>282.76</v>
      </c>
      <c r="J167" s="66">
        <f t="shared" si="29"/>
        <v>362.56</v>
      </c>
    </row>
    <row r="168" spans="1:10" s="67" customFormat="1" ht="39.75" customHeight="1" x14ac:dyDescent="0.3">
      <c r="A168" s="130" t="s">
        <v>1006</v>
      </c>
      <c r="B168" s="410" t="s">
        <v>520</v>
      </c>
      <c r="C168" s="410" t="s">
        <v>680</v>
      </c>
      <c r="D168" s="82" t="s">
        <v>150</v>
      </c>
      <c r="E168" s="410" t="s">
        <v>281</v>
      </c>
      <c r="F168" s="74">
        <v>4</v>
      </c>
      <c r="G168" s="74">
        <v>93.02</v>
      </c>
      <c r="H168" s="69">
        <f t="shared" si="27"/>
        <v>119.27</v>
      </c>
      <c r="I168" s="66">
        <f t="shared" si="28"/>
        <v>372.08</v>
      </c>
      <c r="J168" s="66">
        <f t="shared" si="29"/>
        <v>477.08</v>
      </c>
    </row>
    <row r="169" spans="1:10" s="67" customFormat="1" ht="34.5" customHeight="1" x14ac:dyDescent="0.3">
      <c r="A169" s="130" t="s">
        <v>1007</v>
      </c>
      <c r="B169" s="409" t="s">
        <v>520</v>
      </c>
      <c r="C169" s="409" t="s">
        <v>773</v>
      </c>
      <c r="D169" s="68" t="s">
        <v>151</v>
      </c>
      <c r="E169" s="409" t="s">
        <v>281</v>
      </c>
      <c r="F169" s="69">
        <v>8</v>
      </c>
      <c r="G169" s="69">
        <v>497.09</v>
      </c>
      <c r="H169" s="69">
        <f t="shared" si="27"/>
        <v>637.37</v>
      </c>
      <c r="I169" s="66">
        <f t="shared" si="28"/>
        <v>3976.72</v>
      </c>
      <c r="J169" s="66">
        <f t="shared" si="29"/>
        <v>5098.96</v>
      </c>
    </row>
    <row r="170" spans="1:10" s="67" customFormat="1" ht="24.9" customHeight="1" x14ac:dyDescent="0.3">
      <c r="A170" s="103" t="s">
        <v>1045</v>
      </c>
      <c r="B170" s="61"/>
      <c r="C170" s="61"/>
      <c r="D170" s="62" t="s">
        <v>152</v>
      </c>
      <c r="E170" s="61"/>
      <c r="F170" s="80"/>
      <c r="G170" s="80"/>
      <c r="H170" s="80"/>
      <c r="I170" s="80"/>
      <c r="J170" s="104">
        <f>SUM(J171:J201)</f>
        <v>84454.36</v>
      </c>
    </row>
    <row r="171" spans="1:10" s="67" customFormat="1" ht="46.5" customHeight="1" x14ac:dyDescent="0.3">
      <c r="A171" s="131" t="s">
        <v>1008</v>
      </c>
      <c r="B171" s="85" t="s">
        <v>520</v>
      </c>
      <c r="C171" s="85" t="s">
        <v>602</v>
      </c>
      <c r="D171" s="68" t="s">
        <v>153</v>
      </c>
      <c r="E171" s="409" t="s">
        <v>281</v>
      </c>
      <c r="F171" s="69">
        <v>3</v>
      </c>
      <c r="G171" s="69">
        <v>294.93</v>
      </c>
      <c r="H171" s="69">
        <f t="shared" si="27"/>
        <v>378.16</v>
      </c>
      <c r="I171" s="66">
        <f t="shared" si="28"/>
        <v>884.79</v>
      </c>
      <c r="J171" s="66">
        <f t="shared" si="29"/>
        <v>1134.48</v>
      </c>
    </row>
    <row r="172" spans="1:10" s="67" customFormat="1" ht="33.75" customHeight="1" x14ac:dyDescent="0.3">
      <c r="A172" s="131" t="s">
        <v>1009</v>
      </c>
      <c r="B172" s="85" t="s">
        <v>520</v>
      </c>
      <c r="C172" s="85" t="s">
        <v>603</v>
      </c>
      <c r="D172" s="68" t="s">
        <v>154</v>
      </c>
      <c r="E172" s="409" t="s">
        <v>281</v>
      </c>
      <c r="F172" s="69">
        <v>1</v>
      </c>
      <c r="G172" s="69">
        <v>1440.71</v>
      </c>
      <c r="H172" s="69">
        <f t="shared" si="27"/>
        <v>1847.28</v>
      </c>
      <c r="I172" s="66">
        <f t="shared" si="28"/>
        <v>1440.71</v>
      </c>
      <c r="J172" s="66">
        <f t="shared" si="29"/>
        <v>1847.28</v>
      </c>
    </row>
    <row r="173" spans="1:10" s="67" customFormat="1" ht="30.75" customHeight="1" x14ac:dyDescent="0.3">
      <c r="A173" s="131" t="s">
        <v>1010</v>
      </c>
      <c r="B173" s="331" t="s">
        <v>520</v>
      </c>
      <c r="C173" s="331" t="s">
        <v>604</v>
      </c>
      <c r="D173" s="82" t="s">
        <v>155</v>
      </c>
      <c r="E173" s="410" t="s">
        <v>281</v>
      </c>
      <c r="F173" s="74">
        <v>2</v>
      </c>
      <c r="G173" s="74">
        <v>1707.69</v>
      </c>
      <c r="H173" s="69">
        <f t="shared" si="27"/>
        <v>2189.6</v>
      </c>
      <c r="I173" s="193">
        <f t="shared" si="28"/>
        <v>3415.38</v>
      </c>
      <c r="J173" s="193">
        <f t="shared" si="29"/>
        <v>4379.2</v>
      </c>
    </row>
    <row r="174" spans="1:10" s="67" customFormat="1" ht="34.5" customHeight="1" x14ac:dyDescent="0.3">
      <c r="A174" s="131" t="s">
        <v>1011</v>
      </c>
      <c r="B174" s="85" t="s">
        <v>520</v>
      </c>
      <c r="C174" s="85" t="s">
        <v>605</v>
      </c>
      <c r="D174" s="68" t="s">
        <v>156</v>
      </c>
      <c r="E174" s="409" t="s">
        <v>281</v>
      </c>
      <c r="F174" s="69">
        <v>1</v>
      </c>
      <c r="G174" s="69">
        <v>3376.28</v>
      </c>
      <c r="H174" s="69">
        <f t="shared" si="27"/>
        <v>4329.07</v>
      </c>
      <c r="I174" s="66">
        <f t="shared" si="28"/>
        <v>3376.28</v>
      </c>
      <c r="J174" s="66">
        <f t="shared" si="29"/>
        <v>4329.07</v>
      </c>
    </row>
    <row r="175" spans="1:10" s="67" customFormat="1" ht="33.75" customHeight="1" x14ac:dyDescent="0.3">
      <c r="A175" s="131" t="s">
        <v>1012</v>
      </c>
      <c r="B175" s="85" t="s">
        <v>520</v>
      </c>
      <c r="C175" s="85" t="s">
        <v>606</v>
      </c>
      <c r="D175" s="68" t="s">
        <v>157</v>
      </c>
      <c r="E175" s="409" t="s">
        <v>281</v>
      </c>
      <c r="F175" s="69">
        <v>1</v>
      </c>
      <c r="G175" s="69">
        <v>757.78</v>
      </c>
      <c r="H175" s="69">
        <f t="shared" si="27"/>
        <v>971.63</v>
      </c>
      <c r="I175" s="66">
        <f t="shared" si="28"/>
        <v>757.78</v>
      </c>
      <c r="J175" s="66">
        <f t="shared" si="29"/>
        <v>971.63</v>
      </c>
    </row>
    <row r="176" spans="1:10" s="67" customFormat="1" ht="32.25" customHeight="1" x14ac:dyDescent="0.3">
      <c r="A176" s="131" t="s">
        <v>1013</v>
      </c>
      <c r="B176" s="85" t="s">
        <v>520</v>
      </c>
      <c r="C176" s="85" t="s">
        <v>607</v>
      </c>
      <c r="D176" s="68" t="s">
        <v>158</v>
      </c>
      <c r="E176" s="409" t="s">
        <v>281</v>
      </c>
      <c r="F176" s="69">
        <v>2</v>
      </c>
      <c r="G176" s="69">
        <v>1941.29</v>
      </c>
      <c r="H176" s="69">
        <f t="shared" si="27"/>
        <v>2489.12</v>
      </c>
      <c r="I176" s="66">
        <f t="shared" si="28"/>
        <v>3882.58</v>
      </c>
      <c r="J176" s="66">
        <f t="shared" si="29"/>
        <v>4978.24</v>
      </c>
    </row>
    <row r="177" spans="1:10" s="67" customFormat="1" ht="45" customHeight="1" x14ac:dyDescent="0.3">
      <c r="A177" s="131" t="s">
        <v>1014</v>
      </c>
      <c r="B177" s="85" t="s">
        <v>520</v>
      </c>
      <c r="C177" s="85" t="s">
        <v>608</v>
      </c>
      <c r="D177" s="68" t="s">
        <v>159</v>
      </c>
      <c r="E177" s="409" t="s">
        <v>281</v>
      </c>
      <c r="F177" s="69">
        <v>2</v>
      </c>
      <c r="G177" s="69">
        <v>502.95</v>
      </c>
      <c r="H177" s="69">
        <f t="shared" si="27"/>
        <v>644.88</v>
      </c>
      <c r="I177" s="66">
        <f t="shared" si="28"/>
        <v>1005.9</v>
      </c>
      <c r="J177" s="66">
        <f t="shared" si="29"/>
        <v>1289.76</v>
      </c>
    </row>
    <row r="178" spans="1:10" s="67" customFormat="1" ht="34.5" customHeight="1" x14ac:dyDescent="0.3">
      <c r="A178" s="131" t="s">
        <v>1015</v>
      </c>
      <c r="B178" s="85" t="s">
        <v>520</v>
      </c>
      <c r="C178" s="85" t="s">
        <v>609</v>
      </c>
      <c r="D178" s="68" t="s">
        <v>160</v>
      </c>
      <c r="E178" s="409" t="s">
        <v>281</v>
      </c>
      <c r="F178" s="69">
        <v>1</v>
      </c>
      <c r="G178" s="69">
        <v>1747.73</v>
      </c>
      <c r="H178" s="69">
        <f t="shared" si="27"/>
        <v>2240.94</v>
      </c>
      <c r="I178" s="66">
        <f t="shared" si="28"/>
        <v>1747.73</v>
      </c>
      <c r="J178" s="66">
        <f t="shared" si="29"/>
        <v>2240.94</v>
      </c>
    </row>
    <row r="179" spans="1:10" s="67" customFormat="1" ht="32.25" customHeight="1" x14ac:dyDescent="0.3">
      <c r="A179" s="131" t="s">
        <v>1016</v>
      </c>
      <c r="B179" s="85" t="s">
        <v>520</v>
      </c>
      <c r="C179" s="85" t="s">
        <v>610</v>
      </c>
      <c r="D179" s="68" t="s">
        <v>161</v>
      </c>
      <c r="E179" s="409" t="s">
        <v>281</v>
      </c>
      <c r="F179" s="69">
        <v>1</v>
      </c>
      <c r="G179" s="69">
        <v>1540.83</v>
      </c>
      <c r="H179" s="69">
        <f t="shared" si="27"/>
        <v>1975.65</v>
      </c>
      <c r="I179" s="66">
        <f t="shared" si="28"/>
        <v>1540.83</v>
      </c>
      <c r="J179" s="66">
        <f t="shared" si="29"/>
        <v>1975.65</v>
      </c>
    </row>
    <row r="180" spans="1:10" s="67" customFormat="1" ht="32.25" customHeight="1" x14ac:dyDescent="0.3">
      <c r="A180" s="131" t="s">
        <v>1017</v>
      </c>
      <c r="B180" s="85" t="s">
        <v>520</v>
      </c>
      <c r="C180" s="85" t="s">
        <v>611</v>
      </c>
      <c r="D180" s="68" t="s">
        <v>162</v>
      </c>
      <c r="E180" s="409" t="s">
        <v>281</v>
      </c>
      <c r="F180" s="69">
        <v>1</v>
      </c>
      <c r="G180" s="69">
        <v>1140.3699999999999</v>
      </c>
      <c r="H180" s="69">
        <f t="shared" si="27"/>
        <v>1462.18</v>
      </c>
      <c r="I180" s="66">
        <f t="shared" si="28"/>
        <v>1140.3699999999999</v>
      </c>
      <c r="J180" s="66">
        <f t="shared" si="29"/>
        <v>1462.18</v>
      </c>
    </row>
    <row r="181" spans="1:10" s="67" customFormat="1" ht="32.25" customHeight="1" x14ac:dyDescent="0.3">
      <c r="A181" s="131" t="s">
        <v>1018</v>
      </c>
      <c r="B181" s="85" t="s">
        <v>520</v>
      </c>
      <c r="C181" s="85" t="s">
        <v>612</v>
      </c>
      <c r="D181" s="68" t="s">
        <v>163</v>
      </c>
      <c r="E181" s="409" t="s">
        <v>281</v>
      </c>
      <c r="F181" s="69">
        <v>1</v>
      </c>
      <c r="G181" s="69">
        <v>806.65</v>
      </c>
      <c r="H181" s="69">
        <f t="shared" si="27"/>
        <v>1034.29</v>
      </c>
      <c r="I181" s="66">
        <f t="shared" si="28"/>
        <v>806.65</v>
      </c>
      <c r="J181" s="66">
        <f t="shared" si="29"/>
        <v>1034.29</v>
      </c>
    </row>
    <row r="182" spans="1:10" s="67" customFormat="1" ht="36" customHeight="1" x14ac:dyDescent="0.3">
      <c r="A182" s="131" t="s">
        <v>1019</v>
      </c>
      <c r="B182" s="85" t="s">
        <v>520</v>
      </c>
      <c r="C182" s="85" t="s">
        <v>613</v>
      </c>
      <c r="D182" s="68" t="s">
        <v>164</v>
      </c>
      <c r="E182" s="409" t="s">
        <v>281</v>
      </c>
      <c r="F182" s="69">
        <v>1</v>
      </c>
      <c r="G182" s="69">
        <v>1974.66</v>
      </c>
      <c r="H182" s="69">
        <f t="shared" si="27"/>
        <v>2531.91</v>
      </c>
      <c r="I182" s="66">
        <f t="shared" si="28"/>
        <v>1974.66</v>
      </c>
      <c r="J182" s="66">
        <f t="shared" si="29"/>
        <v>2531.91</v>
      </c>
    </row>
    <row r="183" spans="1:10" s="67" customFormat="1" ht="48.75" customHeight="1" x14ac:dyDescent="0.3">
      <c r="A183" s="131" t="s">
        <v>1020</v>
      </c>
      <c r="B183" s="85" t="s">
        <v>520</v>
      </c>
      <c r="C183" s="85" t="s">
        <v>614</v>
      </c>
      <c r="D183" s="68" t="s">
        <v>165</v>
      </c>
      <c r="E183" s="409" t="s">
        <v>281</v>
      </c>
      <c r="F183" s="69">
        <v>1</v>
      </c>
      <c r="G183" s="69">
        <v>425.24</v>
      </c>
      <c r="H183" s="69">
        <f t="shared" si="27"/>
        <v>545.24</v>
      </c>
      <c r="I183" s="66">
        <f t="shared" si="28"/>
        <v>425.24</v>
      </c>
      <c r="J183" s="66">
        <f t="shared" si="29"/>
        <v>545.24</v>
      </c>
    </row>
    <row r="184" spans="1:10" s="67" customFormat="1" ht="48.75" customHeight="1" x14ac:dyDescent="0.3">
      <c r="A184" s="131" t="s">
        <v>1021</v>
      </c>
      <c r="B184" s="85" t="s">
        <v>520</v>
      </c>
      <c r="C184" s="85" t="s">
        <v>615</v>
      </c>
      <c r="D184" s="68" t="s">
        <v>166</v>
      </c>
      <c r="E184" s="409" t="s">
        <v>281</v>
      </c>
      <c r="F184" s="69">
        <v>1</v>
      </c>
      <c r="G184" s="69">
        <v>519.85</v>
      </c>
      <c r="H184" s="69">
        <f t="shared" si="27"/>
        <v>666.55</v>
      </c>
      <c r="I184" s="66">
        <f t="shared" si="28"/>
        <v>519.85</v>
      </c>
      <c r="J184" s="66">
        <f t="shared" si="29"/>
        <v>666.55</v>
      </c>
    </row>
    <row r="185" spans="1:10" s="67" customFormat="1" ht="47.25" customHeight="1" x14ac:dyDescent="0.3">
      <c r="A185" s="131" t="s">
        <v>1022</v>
      </c>
      <c r="B185" s="85" t="s">
        <v>520</v>
      </c>
      <c r="C185" s="85" t="s">
        <v>616</v>
      </c>
      <c r="D185" s="68" t="s">
        <v>167</v>
      </c>
      <c r="E185" s="409" t="s">
        <v>281</v>
      </c>
      <c r="F185" s="69">
        <v>2</v>
      </c>
      <c r="G185" s="69">
        <v>636.78</v>
      </c>
      <c r="H185" s="69">
        <f t="shared" si="27"/>
        <v>816.48</v>
      </c>
      <c r="I185" s="66">
        <f t="shared" si="28"/>
        <v>1273.56</v>
      </c>
      <c r="J185" s="66">
        <f t="shared" si="29"/>
        <v>1632.96</v>
      </c>
    </row>
    <row r="186" spans="1:10" s="67" customFormat="1" ht="36" customHeight="1" x14ac:dyDescent="0.3">
      <c r="A186" s="131" t="s">
        <v>1023</v>
      </c>
      <c r="B186" s="85" t="s">
        <v>520</v>
      </c>
      <c r="C186" s="85" t="s">
        <v>617</v>
      </c>
      <c r="D186" s="68" t="s">
        <v>168</v>
      </c>
      <c r="E186" s="409" t="s">
        <v>281</v>
      </c>
      <c r="F186" s="69">
        <v>1</v>
      </c>
      <c r="G186" s="69">
        <v>1303.71</v>
      </c>
      <c r="H186" s="69">
        <f t="shared" si="27"/>
        <v>1671.62</v>
      </c>
      <c r="I186" s="66">
        <f t="shared" si="28"/>
        <v>1303.71</v>
      </c>
      <c r="J186" s="66">
        <f t="shared" si="29"/>
        <v>1671.62</v>
      </c>
    </row>
    <row r="187" spans="1:10" s="67" customFormat="1" ht="45.75" customHeight="1" x14ac:dyDescent="0.3">
      <c r="A187" s="131" t="s">
        <v>1024</v>
      </c>
      <c r="B187" s="85" t="s">
        <v>520</v>
      </c>
      <c r="C187" s="85" t="s">
        <v>618</v>
      </c>
      <c r="D187" s="68" t="s">
        <v>169</v>
      </c>
      <c r="E187" s="409" t="s">
        <v>281</v>
      </c>
      <c r="F187" s="69">
        <v>2</v>
      </c>
      <c r="G187" s="69">
        <v>317.13</v>
      </c>
      <c r="H187" s="69">
        <f t="shared" si="27"/>
        <v>406.62</v>
      </c>
      <c r="I187" s="66">
        <f t="shared" si="28"/>
        <v>634.26</v>
      </c>
      <c r="J187" s="66">
        <f t="shared" si="29"/>
        <v>813.24</v>
      </c>
    </row>
    <row r="188" spans="1:10" s="67" customFormat="1" ht="45.75" customHeight="1" x14ac:dyDescent="0.3">
      <c r="A188" s="131" t="s">
        <v>1025</v>
      </c>
      <c r="B188" s="85" t="s">
        <v>520</v>
      </c>
      <c r="C188" s="85" t="s">
        <v>619</v>
      </c>
      <c r="D188" s="68" t="s">
        <v>170</v>
      </c>
      <c r="E188" s="409" t="s">
        <v>281</v>
      </c>
      <c r="F188" s="69">
        <v>1</v>
      </c>
      <c r="G188" s="69">
        <v>1264.71</v>
      </c>
      <c r="H188" s="69">
        <f t="shared" si="27"/>
        <v>1621.61</v>
      </c>
      <c r="I188" s="66">
        <f t="shared" si="28"/>
        <v>1264.71</v>
      </c>
      <c r="J188" s="66">
        <f t="shared" si="29"/>
        <v>1621.61</v>
      </c>
    </row>
    <row r="189" spans="1:10" s="67" customFormat="1" ht="52.5" customHeight="1" x14ac:dyDescent="0.3">
      <c r="A189" s="131" t="s">
        <v>1026</v>
      </c>
      <c r="B189" s="85" t="s">
        <v>520</v>
      </c>
      <c r="C189" s="85" t="s">
        <v>620</v>
      </c>
      <c r="D189" s="68" t="s">
        <v>171</v>
      </c>
      <c r="E189" s="409" t="s">
        <v>281</v>
      </c>
      <c r="F189" s="69">
        <v>1</v>
      </c>
      <c r="G189" s="69">
        <v>2318.46</v>
      </c>
      <c r="H189" s="69">
        <f t="shared" si="27"/>
        <v>2972.73</v>
      </c>
      <c r="I189" s="66">
        <f t="shared" si="28"/>
        <v>2318.46</v>
      </c>
      <c r="J189" s="66">
        <f t="shared" si="29"/>
        <v>2972.73</v>
      </c>
    </row>
    <row r="190" spans="1:10" s="67" customFormat="1" ht="47.25" customHeight="1" x14ac:dyDescent="0.3">
      <c r="A190" s="131" t="s">
        <v>1027</v>
      </c>
      <c r="B190" s="85" t="s">
        <v>520</v>
      </c>
      <c r="C190" s="85" t="s">
        <v>621</v>
      </c>
      <c r="D190" s="78" t="s">
        <v>172</v>
      </c>
      <c r="E190" s="409" t="s">
        <v>281</v>
      </c>
      <c r="F190" s="69">
        <v>1</v>
      </c>
      <c r="G190" s="69">
        <v>10050.450000000001</v>
      </c>
      <c r="H190" s="69">
        <f t="shared" si="27"/>
        <v>12886.69</v>
      </c>
      <c r="I190" s="66">
        <f t="shared" si="28"/>
        <v>10050.450000000001</v>
      </c>
      <c r="J190" s="66">
        <f t="shared" si="29"/>
        <v>12886.69</v>
      </c>
    </row>
    <row r="191" spans="1:10" s="67" customFormat="1" ht="32.25" customHeight="1" x14ac:dyDescent="0.3">
      <c r="A191" s="131" t="s">
        <v>1028</v>
      </c>
      <c r="B191" s="85" t="s">
        <v>520</v>
      </c>
      <c r="C191" s="85" t="s">
        <v>589</v>
      </c>
      <c r="D191" s="68" t="s">
        <v>173</v>
      </c>
      <c r="E191" s="409" t="s">
        <v>281</v>
      </c>
      <c r="F191" s="69">
        <v>1</v>
      </c>
      <c r="G191" s="69">
        <v>1772.84</v>
      </c>
      <c r="H191" s="69">
        <f t="shared" si="27"/>
        <v>2273.14</v>
      </c>
      <c r="I191" s="66">
        <f t="shared" si="28"/>
        <v>1772.84</v>
      </c>
      <c r="J191" s="66">
        <f t="shared" si="29"/>
        <v>2273.14</v>
      </c>
    </row>
    <row r="192" spans="1:10" s="67" customFormat="1" ht="46.5" customHeight="1" x14ac:dyDescent="0.3">
      <c r="A192" s="131" t="s">
        <v>1029</v>
      </c>
      <c r="B192" s="85" t="s">
        <v>520</v>
      </c>
      <c r="C192" s="85" t="s">
        <v>588</v>
      </c>
      <c r="D192" s="78" t="s">
        <v>174</v>
      </c>
      <c r="E192" s="70" t="s">
        <v>281</v>
      </c>
      <c r="F192" s="71">
        <v>1</v>
      </c>
      <c r="G192" s="71">
        <v>2099.17</v>
      </c>
      <c r="H192" s="69">
        <f t="shared" si="27"/>
        <v>2691.56</v>
      </c>
      <c r="I192" s="66">
        <f t="shared" si="28"/>
        <v>2099.17</v>
      </c>
      <c r="J192" s="66">
        <f t="shared" si="29"/>
        <v>2691.56</v>
      </c>
    </row>
    <row r="193" spans="1:10" s="67" customFormat="1" ht="48.75" customHeight="1" x14ac:dyDescent="0.3">
      <c r="A193" s="131" t="s">
        <v>1030</v>
      </c>
      <c r="B193" s="85" t="s">
        <v>520</v>
      </c>
      <c r="C193" s="85" t="s">
        <v>587</v>
      </c>
      <c r="D193" s="68" t="s">
        <v>175</v>
      </c>
      <c r="E193" s="409" t="s">
        <v>281</v>
      </c>
      <c r="F193" s="69">
        <v>1</v>
      </c>
      <c r="G193" s="69">
        <v>671.9</v>
      </c>
      <c r="H193" s="69">
        <f t="shared" si="27"/>
        <v>861.51</v>
      </c>
      <c r="I193" s="66">
        <f t="shared" si="28"/>
        <v>671.9</v>
      </c>
      <c r="J193" s="66">
        <f t="shared" si="29"/>
        <v>861.51</v>
      </c>
    </row>
    <row r="194" spans="1:10" s="67" customFormat="1" ht="32.25" customHeight="1" x14ac:dyDescent="0.3">
      <c r="A194" s="131" t="s">
        <v>1031</v>
      </c>
      <c r="B194" s="85" t="s">
        <v>520</v>
      </c>
      <c r="C194" s="85" t="s">
        <v>583</v>
      </c>
      <c r="D194" s="68" t="s">
        <v>176</v>
      </c>
      <c r="E194" s="409" t="s">
        <v>281</v>
      </c>
      <c r="F194" s="69">
        <v>1</v>
      </c>
      <c r="G194" s="69">
        <v>1574.9</v>
      </c>
      <c r="H194" s="69">
        <f t="shared" si="27"/>
        <v>2019.34</v>
      </c>
      <c r="I194" s="66">
        <f t="shared" si="28"/>
        <v>1574.9</v>
      </c>
      <c r="J194" s="66">
        <f t="shared" si="29"/>
        <v>2019.34</v>
      </c>
    </row>
    <row r="195" spans="1:10" s="67" customFormat="1" ht="51.75" customHeight="1" x14ac:dyDescent="0.3">
      <c r="A195" s="131" t="s">
        <v>1032</v>
      </c>
      <c r="B195" s="85" t="s">
        <v>520</v>
      </c>
      <c r="C195" s="132" t="s">
        <v>584</v>
      </c>
      <c r="D195" s="68" t="s">
        <v>177</v>
      </c>
      <c r="E195" s="409" t="s">
        <v>281</v>
      </c>
      <c r="F195" s="69">
        <v>1</v>
      </c>
      <c r="G195" s="69">
        <v>486.06</v>
      </c>
      <c r="H195" s="69">
        <f t="shared" si="27"/>
        <v>623.23</v>
      </c>
      <c r="I195" s="66">
        <f t="shared" si="28"/>
        <v>486.06</v>
      </c>
      <c r="J195" s="66">
        <f t="shared" si="29"/>
        <v>623.23</v>
      </c>
    </row>
    <row r="196" spans="1:10" s="67" customFormat="1" ht="45" customHeight="1" x14ac:dyDescent="0.3">
      <c r="A196" s="131" t="s">
        <v>1033</v>
      </c>
      <c r="B196" s="85" t="s">
        <v>520</v>
      </c>
      <c r="C196" s="85" t="s">
        <v>585</v>
      </c>
      <c r="D196" s="68" t="s">
        <v>178</v>
      </c>
      <c r="E196" s="409" t="s">
        <v>281</v>
      </c>
      <c r="F196" s="69">
        <v>1</v>
      </c>
      <c r="G196" s="69">
        <v>709.06</v>
      </c>
      <c r="H196" s="69">
        <f t="shared" si="27"/>
        <v>909.16</v>
      </c>
      <c r="I196" s="66">
        <f t="shared" si="28"/>
        <v>709.06</v>
      </c>
      <c r="J196" s="66">
        <f t="shared" si="29"/>
        <v>909.16</v>
      </c>
    </row>
    <row r="197" spans="1:10" s="67" customFormat="1" ht="47.25" customHeight="1" x14ac:dyDescent="0.3">
      <c r="A197" s="131" t="s">
        <v>1034</v>
      </c>
      <c r="B197" s="85" t="s">
        <v>520</v>
      </c>
      <c r="C197" s="85" t="s">
        <v>586</v>
      </c>
      <c r="D197" s="68" t="s">
        <v>179</v>
      </c>
      <c r="E197" s="409" t="s">
        <v>281</v>
      </c>
      <c r="F197" s="69">
        <v>1</v>
      </c>
      <c r="G197" s="69">
        <v>573.91</v>
      </c>
      <c r="H197" s="69">
        <f t="shared" si="27"/>
        <v>735.87</v>
      </c>
      <c r="I197" s="66">
        <f t="shared" si="28"/>
        <v>573.91</v>
      </c>
      <c r="J197" s="66">
        <f t="shared" si="29"/>
        <v>735.87</v>
      </c>
    </row>
    <row r="198" spans="1:10" s="67" customFormat="1" ht="39.75" customHeight="1" x14ac:dyDescent="0.3">
      <c r="A198" s="131" t="s">
        <v>1035</v>
      </c>
      <c r="B198" s="442" t="s">
        <v>393</v>
      </c>
      <c r="C198" s="442"/>
      <c r="D198" s="68" t="s">
        <v>180</v>
      </c>
      <c r="E198" s="409" t="s">
        <v>281</v>
      </c>
      <c r="F198" s="69">
        <v>1</v>
      </c>
      <c r="G198" s="69">
        <v>445</v>
      </c>
      <c r="H198" s="69">
        <f t="shared" si="27"/>
        <v>570.58000000000004</v>
      </c>
      <c r="I198" s="66">
        <f t="shared" si="28"/>
        <v>445</v>
      </c>
      <c r="J198" s="66">
        <f t="shared" si="29"/>
        <v>570.58000000000004</v>
      </c>
    </row>
    <row r="199" spans="1:10" s="67" customFormat="1" ht="36" customHeight="1" x14ac:dyDescent="0.3">
      <c r="A199" s="131" t="s">
        <v>1036</v>
      </c>
      <c r="B199" s="443" t="s">
        <v>393</v>
      </c>
      <c r="C199" s="444"/>
      <c r="D199" s="68" t="s">
        <v>181</v>
      </c>
      <c r="E199" s="409" t="s">
        <v>281</v>
      </c>
      <c r="F199" s="69">
        <v>2</v>
      </c>
      <c r="G199" s="69">
        <v>4550</v>
      </c>
      <c r="H199" s="69">
        <f t="shared" si="27"/>
        <v>5834.01</v>
      </c>
      <c r="I199" s="66">
        <f t="shared" si="28"/>
        <v>9100</v>
      </c>
      <c r="J199" s="66">
        <f t="shared" si="29"/>
        <v>11668.02</v>
      </c>
    </row>
    <row r="200" spans="1:10" s="67" customFormat="1" ht="37.5" customHeight="1" x14ac:dyDescent="0.3">
      <c r="A200" s="131" t="s">
        <v>1037</v>
      </c>
      <c r="B200" s="442" t="s">
        <v>393</v>
      </c>
      <c r="C200" s="442"/>
      <c r="D200" s="78" t="s">
        <v>182</v>
      </c>
      <c r="E200" s="409" t="s">
        <v>281</v>
      </c>
      <c r="F200" s="69">
        <v>2</v>
      </c>
      <c r="G200" s="69">
        <v>2085</v>
      </c>
      <c r="H200" s="69">
        <f t="shared" si="27"/>
        <v>2673.39</v>
      </c>
      <c r="I200" s="66">
        <f t="shared" si="28"/>
        <v>4170</v>
      </c>
      <c r="J200" s="66">
        <f t="shared" si="29"/>
        <v>5346.78</v>
      </c>
    </row>
    <row r="201" spans="1:10" s="67" customFormat="1" ht="50.25" customHeight="1" x14ac:dyDescent="0.3">
      <c r="A201" s="131" t="s">
        <v>1038</v>
      </c>
      <c r="B201" s="423" t="s">
        <v>393</v>
      </c>
      <c r="C201" s="423"/>
      <c r="D201" s="82" t="s">
        <v>183</v>
      </c>
      <c r="E201" s="410" t="s">
        <v>281</v>
      </c>
      <c r="F201" s="74">
        <v>1</v>
      </c>
      <c r="G201" s="74">
        <v>4500</v>
      </c>
      <c r="H201" s="74">
        <f t="shared" si="27"/>
        <v>5769.9</v>
      </c>
      <c r="I201" s="193">
        <f t="shared" si="28"/>
        <v>4500</v>
      </c>
      <c r="J201" s="193">
        <f t="shared" si="29"/>
        <v>5769.9</v>
      </c>
    </row>
    <row r="202" spans="1:10" s="67" customFormat="1" ht="24.9" customHeight="1" x14ac:dyDescent="0.3">
      <c r="A202" s="103" t="s">
        <v>258</v>
      </c>
      <c r="B202" s="61"/>
      <c r="C202" s="61"/>
      <c r="D202" s="62" t="s">
        <v>184</v>
      </c>
      <c r="E202" s="61"/>
      <c r="F202" s="80"/>
      <c r="G202" s="80"/>
      <c r="H202" s="80"/>
      <c r="I202" s="80"/>
      <c r="J202" s="104">
        <f>SUM(J203:J207)</f>
        <v>7780.58</v>
      </c>
    </row>
    <row r="203" spans="1:10" s="67" customFormat="1" ht="36" customHeight="1" x14ac:dyDescent="0.3">
      <c r="A203" s="130" t="s">
        <v>1039</v>
      </c>
      <c r="B203" s="70" t="s">
        <v>295</v>
      </c>
      <c r="C203" s="409" t="s">
        <v>370</v>
      </c>
      <c r="D203" s="78" t="s">
        <v>185</v>
      </c>
      <c r="E203" s="409" t="s">
        <v>371</v>
      </c>
      <c r="F203" s="69">
        <f>1.2*1</f>
        <v>1.2</v>
      </c>
      <c r="G203" s="69">
        <v>557.08000000000004</v>
      </c>
      <c r="H203" s="69">
        <f t="shared" si="27"/>
        <v>714.29</v>
      </c>
      <c r="I203" s="66">
        <f t="shared" si="28"/>
        <v>668.5</v>
      </c>
      <c r="J203" s="66">
        <f t="shared" si="29"/>
        <v>857.15</v>
      </c>
    </row>
    <row r="204" spans="1:10" s="67" customFormat="1" ht="38.25" customHeight="1" x14ac:dyDescent="0.3">
      <c r="A204" s="130" t="s">
        <v>1040</v>
      </c>
      <c r="B204" s="410" t="s">
        <v>804</v>
      </c>
      <c r="C204" s="410" t="s">
        <v>805</v>
      </c>
      <c r="D204" s="82" t="s">
        <v>186</v>
      </c>
      <c r="E204" s="410" t="s">
        <v>371</v>
      </c>
      <c r="F204" s="74">
        <f>2*1.2*2.1</f>
        <v>5.04</v>
      </c>
      <c r="G204" s="74">
        <v>562.08000000000004</v>
      </c>
      <c r="H204" s="69">
        <f t="shared" si="27"/>
        <v>720.7</v>
      </c>
      <c r="I204" s="193">
        <f t="shared" si="28"/>
        <v>2832.88</v>
      </c>
      <c r="J204" s="193">
        <f t="shared" si="29"/>
        <v>3632.33</v>
      </c>
    </row>
    <row r="205" spans="1:10" s="67" customFormat="1" ht="39.75" customHeight="1" x14ac:dyDescent="0.3">
      <c r="A205" s="130" t="s">
        <v>768</v>
      </c>
      <c r="B205" s="410" t="s">
        <v>295</v>
      </c>
      <c r="C205" s="410" t="s">
        <v>370</v>
      </c>
      <c r="D205" s="82" t="s">
        <v>187</v>
      </c>
      <c r="E205" s="410" t="s">
        <v>371</v>
      </c>
      <c r="F205" s="74">
        <f>1*1.2*2.1</f>
        <v>2.52</v>
      </c>
      <c r="G205" s="74">
        <v>557.08000000000004</v>
      </c>
      <c r="H205" s="69">
        <f t="shared" si="27"/>
        <v>714.29</v>
      </c>
      <c r="I205" s="193">
        <f t="shared" si="28"/>
        <v>1403.84</v>
      </c>
      <c r="J205" s="193">
        <f t="shared" si="29"/>
        <v>1800.01</v>
      </c>
    </row>
    <row r="206" spans="1:10" s="67" customFormat="1" ht="38.25" customHeight="1" x14ac:dyDescent="0.3">
      <c r="A206" s="130" t="s">
        <v>1041</v>
      </c>
      <c r="B206" s="451" t="s">
        <v>393</v>
      </c>
      <c r="C206" s="452"/>
      <c r="D206" s="82" t="s">
        <v>188</v>
      </c>
      <c r="E206" s="410" t="s">
        <v>371</v>
      </c>
      <c r="F206" s="74">
        <f>1.2 * 2.1</f>
        <v>2.52</v>
      </c>
      <c r="G206" s="74">
        <v>375</v>
      </c>
      <c r="H206" s="69">
        <f t="shared" si="27"/>
        <v>480.83</v>
      </c>
      <c r="I206" s="193">
        <f t="shared" si="28"/>
        <v>945</v>
      </c>
      <c r="J206" s="193">
        <f t="shared" si="29"/>
        <v>1211.69</v>
      </c>
    </row>
    <row r="207" spans="1:10" s="67" customFormat="1" ht="24.9" customHeight="1" x14ac:dyDescent="0.3">
      <c r="A207" s="130" t="s">
        <v>1042</v>
      </c>
      <c r="B207" s="70" t="s">
        <v>295</v>
      </c>
      <c r="C207" s="409" t="s">
        <v>372</v>
      </c>
      <c r="D207" s="68" t="s">
        <v>189</v>
      </c>
      <c r="E207" s="409" t="s">
        <v>281</v>
      </c>
      <c r="F207" s="69">
        <v>1</v>
      </c>
      <c r="G207" s="69">
        <v>217.91</v>
      </c>
      <c r="H207" s="69">
        <f t="shared" si="27"/>
        <v>279.39999999999998</v>
      </c>
      <c r="I207" s="66">
        <f t="shared" si="28"/>
        <v>217.91</v>
      </c>
      <c r="J207" s="66">
        <f t="shared" si="29"/>
        <v>279.39999999999998</v>
      </c>
    </row>
    <row r="208" spans="1:10" s="67" customFormat="1" ht="24" customHeight="1" x14ac:dyDescent="0.3">
      <c r="A208" s="103" t="s">
        <v>262</v>
      </c>
      <c r="B208" s="61"/>
      <c r="C208" s="61"/>
      <c r="D208" s="62" t="s">
        <v>190</v>
      </c>
      <c r="E208" s="61"/>
      <c r="F208" s="80"/>
      <c r="G208" s="80"/>
      <c r="H208" s="80"/>
      <c r="I208" s="80"/>
      <c r="J208" s="104">
        <f>SUM(J209)</f>
        <v>1342.1</v>
      </c>
    </row>
    <row r="209" spans="1:10" s="67" customFormat="1" ht="50.4" customHeight="1" x14ac:dyDescent="0.3">
      <c r="A209" s="130" t="s">
        <v>1043</v>
      </c>
      <c r="B209" s="70" t="s">
        <v>295</v>
      </c>
      <c r="C209" s="409" t="s">
        <v>373</v>
      </c>
      <c r="D209" s="78" t="s">
        <v>191</v>
      </c>
      <c r="E209" s="409" t="s">
        <v>282</v>
      </c>
      <c r="F209" s="69">
        <v>4.88</v>
      </c>
      <c r="G209" s="69">
        <v>214.49</v>
      </c>
      <c r="H209" s="69">
        <f t="shared" si="27"/>
        <v>275.02</v>
      </c>
      <c r="I209" s="66">
        <f t="shared" ref="I209" si="30">ROUND((F209*G209),2)</f>
        <v>1046.71</v>
      </c>
      <c r="J209" s="66">
        <f t="shared" ref="J209" si="31">ROUND((F209*H209),2)</f>
        <v>1342.1</v>
      </c>
    </row>
    <row r="210" spans="1:10" s="67" customFormat="1" ht="24.9" customHeight="1" x14ac:dyDescent="0.3">
      <c r="A210" s="103" t="s">
        <v>1044</v>
      </c>
      <c r="B210" s="61"/>
      <c r="C210" s="61"/>
      <c r="D210" s="62" t="s">
        <v>192</v>
      </c>
      <c r="E210" s="61"/>
      <c r="F210" s="80"/>
      <c r="G210" s="80"/>
      <c r="H210" s="80"/>
      <c r="I210" s="80"/>
      <c r="J210" s="104">
        <f>SUM(J212:J213,J215,J217:J219)</f>
        <v>90650.54</v>
      </c>
    </row>
    <row r="211" spans="1:10" s="67" customFormat="1" ht="32.25" customHeight="1" x14ac:dyDescent="0.3">
      <c r="A211" s="103" t="s">
        <v>263</v>
      </c>
      <c r="B211" s="61"/>
      <c r="C211" s="61"/>
      <c r="D211" s="62" t="s">
        <v>193</v>
      </c>
      <c r="E211" s="86"/>
      <c r="F211" s="87"/>
      <c r="G211" s="87"/>
      <c r="H211" s="87"/>
      <c r="I211" s="87"/>
      <c r="J211" s="133"/>
    </row>
    <row r="212" spans="1:10" s="67" customFormat="1" ht="39.75" customHeight="1" x14ac:dyDescent="0.3">
      <c r="A212" s="130" t="s">
        <v>1046</v>
      </c>
      <c r="B212" s="70" t="s">
        <v>295</v>
      </c>
      <c r="C212" s="409" t="s">
        <v>374</v>
      </c>
      <c r="D212" s="68" t="s">
        <v>194</v>
      </c>
      <c r="E212" s="409" t="s">
        <v>282</v>
      </c>
      <c r="F212" s="69">
        <v>13.83</v>
      </c>
      <c r="G212" s="69">
        <v>38.21</v>
      </c>
      <c r="H212" s="69">
        <f t="shared" ref="H212:H222" si="32">ROUND(G212+(G212*0.2822),2)</f>
        <v>48.99</v>
      </c>
      <c r="I212" s="66">
        <f t="shared" ref="I212:I215" si="33">ROUND((F212*G212),2)</f>
        <v>528.44000000000005</v>
      </c>
      <c r="J212" s="66">
        <f t="shared" ref="J212:J215" si="34">ROUND((F212*H212),2)</f>
        <v>677.53</v>
      </c>
    </row>
    <row r="213" spans="1:10" s="67" customFormat="1" ht="63.75" customHeight="1" x14ac:dyDescent="0.3">
      <c r="A213" s="130" t="s">
        <v>1047</v>
      </c>
      <c r="B213" s="70" t="s">
        <v>295</v>
      </c>
      <c r="C213" s="409" t="s">
        <v>375</v>
      </c>
      <c r="D213" s="68" t="s">
        <v>195</v>
      </c>
      <c r="E213" s="409" t="s">
        <v>282</v>
      </c>
      <c r="F213" s="69">
        <v>459.76</v>
      </c>
      <c r="G213" s="69">
        <v>135.81</v>
      </c>
      <c r="H213" s="69">
        <f t="shared" si="32"/>
        <v>174.14</v>
      </c>
      <c r="I213" s="66">
        <f t="shared" si="33"/>
        <v>62440.01</v>
      </c>
      <c r="J213" s="66">
        <f t="shared" si="34"/>
        <v>80062.61</v>
      </c>
    </row>
    <row r="214" spans="1:10" s="67" customFormat="1" ht="24.9" customHeight="1" x14ac:dyDescent="0.3">
      <c r="A214" s="103" t="s">
        <v>264</v>
      </c>
      <c r="B214" s="61"/>
      <c r="C214" s="61"/>
      <c r="D214" s="62" t="s">
        <v>196</v>
      </c>
      <c r="E214" s="86"/>
      <c r="F214" s="87"/>
      <c r="G214" s="87"/>
      <c r="H214" s="87"/>
      <c r="I214" s="87"/>
      <c r="J214" s="133"/>
    </row>
    <row r="215" spans="1:10" s="67" customFormat="1" ht="47.25" customHeight="1" x14ac:dyDescent="0.3">
      <c r="A215" s="130" t="s">
        <v>1048</v>
      </c>
      <c r="B215" s="70" t="s">
        <v>295</v>
      </c>
      <c r="C215" s="409" t="s">
        <v>376</v>
      </c>
      <c r="D215" s="68" t="s">
        <v>197</v>
      </c>
      <c r="E215" s="409" t="s">
        <v>283</v>
      </c>
      <c r="F215" s="69">
        <v>471.58</v>
      </c>
      <c r="G215" s="69">
        <v>10.95</v>
      </c>
      <c r="H215" s="69">
        <f t="shared" si="32"/>
        <v>14.04</v>
      </c>
      <c r="I215" s="66">
        <f t="shared" si="33"/>
        <v>5163.8</v>
      </c>
      <c r="J215" s="66">
        <f t="shared" si="34"/>
        <v>6620.98</v>
      </c>
    </row>
    <row r="216" spans="1:10" s="67" customFormat="1" ht="24.9" customHeight="1" x14ac:dyDescent="0.3">
      <c r="A216" s="103" t="s">
        <v>265</v>
      </c>
      <c r="B216" s="61"/>
      <c r="C216" s="61"/>
      <c r="D216" s="62" t="s">
        <v>198</v>
      </c>
      <c r="E216" s="86"/>
      <c r="F216" s="87"/>
      <c r="G216" s="87"/>
      <c r="H216" s="80"/>
      <c r="I216" s="80"/>
      <c r="J216" s="104"/>
    </row>
    <row r="217" spans="1:10" s="67" customFormat="1" ht="24.9" customHeight="1" x14ac:dyDescent="0.3">
      <c r="A217" s="130" t="s">
        <v>1049</v>
      </c>
      <c r="B217" s="70" t="s">
        <v>295</v>
      </c>
      <c r="C217" s="409" t="s">
        <v>377</v>
      </c>
      <c r="D217" s="68" t="s">
        <v>199</v>
      </c>
      <c r="E217" s="409" t="s">
        <v>283</v>
      </c>
      <c r="F217" s="69">
        <f>46.4*0.15</f>
        <v>6.96</v>
      </c>
      <c r="G217" s="69">
        <v>264.83</v>
      </c>
      <c r="H217" s="69">
        <f t="shared" si="32"/>
        <v>339.57</v>
      </c>
      <c r="I217" s="66">
        <f t="shared" ref="I217:I222" si="35">ROUND((F217*G217),2)</f>
        <v>1843.22</v>
      </c>
      <c r="J217" s="66">
        <f t="shared" ref="J217:J222" si="36">ROUND((F217*H217),2)</f>
        <v>2363.41</v>
      </c>
    </row>
    <row r="218" spans="1:10" s="67" customFormat="1" ht="30.75" customHeight="1" x14ac:dyDescent="0.3">
      <c r="A218" s="130" t="s">
        <v>1050</v>
      </c>
      <c r="B218" s="70" t="s">
        <v>295</v>
      </c>
      <c r="C218" s="409" t="s">
        <v>378</v>
      </c>
      <c r="D218" s="68" t="s">
        <v>200</v>
      </c>
      <c r="E218" s="409" t="s">
        <v>283</v>
      </c>
      <c r="F218" s="69">
        <v>3</v>
      </c>
      <c r="G218" s="69">
        <v>216.9</v>
      </c>
      <c r="H218" s="69">
        <f t="shared" si="32"/>
        <v>278.11</v>
      </c>
      <c r="I218" s="66">
        <f t="shared" si="35"/>
        <v>650.70000000000005</v>
      </c>
      <c r="J218" s="66">
        <f t="shared" si="36"/>
        <v>834.33</v>
      </c>
    </row>
    <row r="219" spans="1:10" s="67" customFormat="1" ht="24.9" customHeight="1" x14ac:dyDescent="0.3">
      <c r="A219" s="130" t="s">
        <v>1051</v>
      </c>
      <c r="B219" s="409" t="s">
        <v>295</v>
      </c>
      <c r="C219" s="409" t="s">
        <v>377</v>
      </c>
      <c r="D219" s="68" t="s">
        <v>201</v>
      </c>
      <c r="E219" s="409" t="s">
        <v>283</v>
      </c>
      <c r="F219" s="69">
        <f>1.8*0.15</f>
        <v>0.27</v>
      </c>
      <c r="G219" s="69">
        <v>264.83</v>
      </c>
      <c r="H219" s="69">
        <f t="shared" si="32"/>
        <v>339.57</v>
      </c>
      <c r="I219" s="66">
        <f t="shared" si="35"/>
        <v>71.5</v>
      </c>
      <c r="J219" s="66">
        <f t="shared" si="36"/>
        <v>91.68</v>
      </c>
    </row>
    <row r="220" spans="1:10" s="67" customFormat="1" ht="24.9" customHeight="1" x14ac:dyDescent="0.3">
      <c r="A220" s="103" t="s">
        <v>266</v>
      </c>
      <c r="B220" s="61"/>
      <c r="C220" s="61"/>
      <c r="D220" s="62" t="s">
        <v>202</v>
      </c>
      <c r="E220" s="61"/>
      <c r="F220" s="80"/>
      <c r="G220" s="80"/>
      <c r="H220" s="80"/>
      <c r="I220" s="80"/>
      <c r="J220" s="104">
        <f>SUM(J221:J222)</f>
        <v>3016.8599999999997</v>
      </c>
    </row>
    <row r="221" spans="1:10" s="67" customFormat="1" ht="33.75" customHeight="1" x14ac:dyDescent="0.3">
      <c r="A221" s="130" t="s">
        <v>1052</v>
      </c>
      <c r="B221" s="70" t="s">
        <v>295</v>
      </c>
      <c r="C221" s="409" t="s">
        <v>379</v>
      </c>
      <c r="D221" s="68" t="s">
        <v>203</v>
      </c>
      <c r="E221" s="409" t="s">
        <v>281</v>
      </c>
      <c r="F221" s="69">
        <v>8</v>
      </c>
      <c r="G221" s="69">
        <v>213.9</v>
      </c>
      <c r="H221" s="69">
        <f t="shared" si="32"/>
        <v>274.26</v>
      </c>
      <c r="I221" s="66">
        <f t="shared" si="35"/>
        <v>1711.2</v>
      </c>
      <c r="J221" s="66">
        <f t="shared" si="36"/>
        <v>2194.08</v>
      </c>
    </row>
    <row r="222" spans="1:10" s="67" customFormat="1" ht="47.25" customHeight="1" x14ac:dyDescent="0.3">
      <c r="A222" s="130" t="s">
        <v>1053</v>
      </c>
      <c r="B222" s="70" t="s">
        <v>295</v>
      </c>
      <c r="C222" s="409" t="s">
        <v>379</v>
      </c>
      <c r="D222" s="68" t="s">
        <v>204</v>
      </c>
      <c r="E222" s="409" t="s">
        <v>281</v>
      </c>
      <c r="F222" s="69">
        <v>3</v>
      </c>
      <c r="G222" s="69">
        <v>213.9</v>
      </c>
      <c r="H222" s="69">
        <f t="shared" si="32"/>
        <v>274.26</v>
      </c>
      <c r="I222" s="66">
        <f t="shared" si="35"/>
        <v>641.70000000000005</v>
      </c>
      <c r="J222" s="66">
        <f t="shared" si="36"/>
        <v>822.78</v>
      </c>
    </row>
    <row r="223" spans="1:10" s="67" customFormat="1" ht="24.9" customHeight="1" x14ac:dyDescent="0.3">
      <c r="A223" s="103" t="s">
        <v>1054</v>
      </c>
      <c r="B223" s="61"/>
      <c r="C223" s="61"/>
      <c r="D223" s="62" t="s">
        <v>205</v>
      </c>
      <c r="E223" s="61"/>
      <c r="F223" s="80"/>
      <c r="G223" s="80"/>
      <c r="H223" s="80"/>
      <c r="I223" s="80"/>
      <c r="J223" s="104">
        <f>SUM(J225:J229,J231:J234)</f>
        <v>102591.52160000002</v>
      </c>
    </row>
    <row r="224" spans="1:10" s="67" customFormat="1" ht="30" customHeight="1" x14ac:dyDescent="0.3">
      <c r="A224" s="103" t="s">
        <v>1056</v>
      </c>
      <c r="B224" s="61"/>
      <c r="C224" s="61"/>
      <c r="D224" s="62" t="s">
        <v>206</v>
      </c>
      <c r="E224" s="61"/>
      <c r="F224" s="80"/>
      <c r="G224" s="80"/>
      <c r="H224" s="80"/>
      <c r="I224" s="80"/>
      <c r="J224" s="104"/>
    </row>
    <row r="225" spans="1:10" s="67" customFormat="1" ht="32.25" customHeight="1" x14ac:dyDescent="0.3">
      <c r="A225" s="128" t="s">
        <v>267</v>
      </c>
      <c r="B225" s="70" t="s">
        <v>295</v>
      </c>
      <c r="C225" s="409" t="s">
        <v>384</v>
      </c>
      <c r="D225" s="68" t="s">
        <v>207</v>
      </c>
      <c r="E225" s="409" t="s">
        <v>282</v>
      </c>
      <c r="F225" s="69">
        <v>1545.93</v>
      </c>
      <c r="G225" s="69">
        <v>4.71</v>
      </c>
      <c r="H225" s="69">
        <f t="shared" ref="H225:H255" si="37">ROUND(G225+(G225*0.2822),2)</f>
        <v>6.04</v>
      </c>
      <c r="I225" s="66">
        <f>F225*G225</f>
        <v>7281.3303000000005</v>
      </c>
      <c r="J225" s="129">
        <f t="shared" ref="J225:J226" si="38">F225*H225</f>
        <v>9337.4171999999999</v>
      </c>
    </row>
    <row r="226" spans="1:10" s="67" customFormat="1" ht="34.5" customHeight="1" x14ac:dyDescent="0.3">
      <c r="A226" s="128" t="s">
        <v>268</v>
      </c>
      <c r="B226" s="70" t="s">
        <v>295</v>
      </c>
      <c r="C226" s="409" t="s">
        <v>380</v>
      </c>
      <c r="D226" s="68" t="s">
        <v>208</v>
      </c>
      <c r="E226" s="409" t="s">
        <v>282</v>
      </c>
      <c r="F226" s="69">
        <v>1545.93</v>
      </c>
      <c r="G226" s="69">
        <v>11.76</v>
      </c>
      <c r="H226" s="69">
        <f t="shared" si="37"/>
        <v>15.08</v>
      </c>
      <c r="I226" s="66">
        <f>F226*G226</f>
        <v>18180.1368</v>
      </c>
      <c r="J226" s="129">
        <f t="shared" si="38"/>
        <v>23312.624400000001</v>
      </c>
    </row>
    <row r="227" spans="1:10" s="67" customFormat="1" ht="33" customHeight="1" x14ac:dyDescent="0.3">
      <c r="A227" s="128" t="s">
        <v>269</v>
      </c>
      <c r="B227" s="70" t="s">
        <v>295</v>
      </c>
      <c r="C227" s="409" t="s">
        <v>381</v>
      </c>
      <c r="D227" s="68" t="s">
        <v>209</v>
      </c>
      <c r="E227" s="409" t="s">
        <v>282</v>
      </c>
      <c r="F227" s="69">
        <v>175.41</v>
      </c>
      <c r="G227" s="69">
        <v>27.87</v>
      </c>
      <c r="H227" s="69">
        <f t="shared" si="37"/>
        <v>35.729999999999997</v>
      </c>
      <c r="I227" s="66">
        <f t="shared" ref="I227:I229" si="39">ROUND((F227*G227),2)</f>
        <v>4888.68</v>
      </c>
      <c r="J227" s="66">
        <f t="shared" ref="J227:J229" si="40">ROUND((F227*H227),2)</f>
        <v>6267.4</v>
      </c>
    </row>
    <row r="228" spans="1:10" s="67" customFormat="1" ht="30.6" customHeight="1" x14ac:dyDescent="0.3">
      <c r="A228" s="128" t="s">
        <v>270</v>
      </c>
      <c r="B228" s="70" t="s">
        <v>295</v>
      </c>
      <c r="C228" s="409" t="s">
        <v>382</v>
      </c>
      <c r="D228" s="68" t="s">
        <v>210</v>
      </c>
      <c r="E228" s="409" t="s">
        <v>282</v>
      </c>
      <c r="F228" s="69">
        <v>1545.93</v>
      </c>
      <c r="G228" s="69">
        <v>14.12</v>
      </c>
      <c r="H228" s="69">
        <f t="shared" si="37"/>
        <v>18.100000000000001</v>
      </c>
      <c r="I228" s="66">
        <f t="shared" si="39"/>
        <v>21828.53</v>
      </c>
      <c r="J228" s="66">
        <f t="shared" si="40"/>
        <v>27981.33</v>
      </c>
    </row>
    <row r="229" spans="1:10" s="67" customFormat="1" ht="48.75" customHeight="1" x14ac:dyDescent="0.3">
      <c r="A229" s="128" t="s">
        <v>1055</v>
      </c>
      <c r="B229" s="70" t="s">
        <v>295</v>
      </c>
      <c r="C229" s="409" t="s">
        <v>383</v>
      </c>
      <c r="D229" s="68" t="s">
        <v>211</v>
      </c>
      <c r="E229" s="409" t="s">
        <v>282</v>
      </c>
      <c r="F229" s="69">
        <v>175.41</v>
      </c>
      <c r="G229" s="69">
        <v>20.36</v>
      </c>
      <c r="H229" s="69">
        <f t="shared" si="37"/>
        <v>26.11</v>
      </c>
      <c r="I229" s="66">
        <f t="shared" si="39"/>
        <v>3571.35</v>
      </c>
      <c r="J229" s="66">
        <f t="shared" si="40"/>
        <v>4579.96</v>
      </c>
    </row>
    <row r="230" spans="1:10" s="67" customFormat="1" ht="27" customHeight="1" x14ac:dyDescent="0.3">
      <c r="A230" s="103" t="s">
        <v>271</v>
      </c>
      <c r="B230" s="61"/>
      <c r="C230" s="61"/>
      <c r="D230" s="62" t="s">
        <v>212</v>
      </c>
      <c r="E230" s="86"/>
      <c r="F230" s="87"/>
      <c r="G230" s="87"/>
      <c r="H230" s="87"/>
      <c r="I230" s="87"/>
      <c r="J230" s="133"/>
    </row>
    <row r="231" spans="1:10" s="67" customFormat="1" ht="34.5" customHeight="1" x14ac:dyDescent="0.3">
      <c r="A231" s="128" t="s">
        <v>272</v>
      </c>
      <c r="B231" s="70" t="s">
        <v>295</v>
      </c>
      <c r="C231" s="409" t="s">
        <v>384</v>
      </c>
      <c r="D231" s="68" t="s">
        <v>207</v>
      </c>
      <c r="E231" s="409" t="s">
        <v>282</v>
      </c>
      <c r="F231" s="69">
        <v>619.16</v>
      </c>
      <c r="G231" s="69">
        <v>4.71</v>
      </c>
      <c r="H231" s="69">
        <f t="shared" si="37"/>
        <v>6.04</v>
      </c>
      <c r="I231" s="66">
        <f>F231*G231</f>
        <v>2916.2435999999998</v>
      </c>
      <c r="J231" s="129">
        <f t="shared" ref="J231:J255" si="41">F231*H231</f>
        <v>3739.7264</v>
      </c>
    </row>
    <row r="232" spans="1:10" s="67" customFormat="1" ht="32.25" customHeight="1" x14ac:dyDescent="0.3">
      <c r="A232" s="128" t="s">
        <v>273</v>
      </c>
      <c r="B232" s="70" t="s">
        <v>295</v>
      </c>
      <c r="C232" s="409" t="s">
        <v>400</v>
      </c>
      <c r="D232" s="68" t="s">
        <v>213</v>
      </c>
      <c r="E232" s="409" t="s">
        <v>282</v>
      </c>
      <c r="F232" s="69">
        <v>619.16</v>
      </c>
      <c r="G232" s="69">
        <v>17.73</v>
      </c>
      <c r="H232" s="69">
        <f t="shared" si="37"/>
        <v>22.73</v>
      </c>
      <c r="I232" s="66">
        <f>F232*G232</f>
        <v>10977.7068</v>
      </c>
      <c r="J232" s="129">
        <f t="shared" si="41"/>
        <v>14073.506799999999</v>
      </c>
    </row>
    <row r="233" spans="1:10" s="67" customFormat="1" ht="33.75" customHeight="1" x14ac:dyDescent="0.3">
      <c r="A233" s="128" t="s">
        <v>1057</v>
      </c>
      <c r="B233" s="70" t="s">
        <v>295</v>
      </c>
      <c r="C233" s="409" t="s">
        <v>344</v>
      </c>
      <c r="D233" s="68" t="s">
        <v>214</v>
      </c>
      <c r="E233" s="409" t="s">
        <v>282</v>
      </c>
      <c r="F233" s="69">
        <v>369.04</v>
      </c>
      <c r="G233" s="69">
        <v>16.75</v>
      </c>
      <c r="H233" s="69">
        <f t="shared" si="37"/>
        <v>21.48</v>
      </c>
      <c r="I233" s="66">
        <f t="shared" ref="I233:I250" si="42">ROUND((F233*G233),2)</f>
        <v>6181.42</v>
      </c>
      <c r="J233" s="129">
        <f t="shared" si="41"/>
        <v>7926.9792000000007</v>
      </c>
    </row>
    <row r="234" spans="1:10" s="67" customFormat="1" ht="32.25" customHeight="1" x14ac:dyDescent="0.3">
      <c r="A234" s="128" t="s">
        <v>1058</v>
      </c>
      <c r="B234" s="70" t="s">
        <v>295</v>
      </c>
      <c r="C234" s="409" t="s">
        <v>344</v>
      </c>
      <c r="D234" s="68" t="s">
        <v>215</v>
      </c>
      <c r="E234" s="409" t="s">
        <v>282</v>
      </c>
      <c r="F234" s="69">
        <v>250.12</v>
      </c>
      <c r="G234" s="69">
        <v>16.75</v>
      </c>
      <c r="H234" s="69">
        <f t="shared" si="37"/>
        <v>21.48</v>
      </c>
      <c r="I234" s="66">
        <f t="shared" si="42"/>
        <v>4189.51</v>
      </c>
      <c r="J234" s="129">
        <f t="shared" si="41"/>
        <v>5372.5776000000005</v>
      </c>
    </row>
    <row r="235" spans="1:10" s="67" customFormat="1" ht="24.9" customHeight="1" x14ac:dyDescent="0.3">
      <c r="A235" s="103" t="s">
        <v>274</v>
      </c>
      <c r="B235" s="61"/>
      <c r="C235" s="61"/>
      <c r="D235" s="62" t="s">
        <v>216</v>
      </c>
      <c r="E235" s="61"/>
      <c r="F235" s="80"/>
      <c r="G235" s="80"/>
      <c r="H235" s="80"/>
      <c r="I235" s="80"/>
      <c r="J235" s="104">
        <f>SUM(J236:J240)</f>
        <v>18202.45</v>
      </c>
    </row>
    <row r="236" spans="1:10" s="67" customFormat="1" ht="50.25" customHeight="1" x14ac:dyDescent="0.3">
      <c r="A236" s="130" t="s">
        <v>275</v>
      </c>
      <c r="B236" s="70" t="s">
        <v>295</v>
      </c>
      <c r="C236" s="409" t="s">
        <v>385</v>
      </c>
      <c r="D236" s="68" t="s">
        <v>217</v>
      </c>
      <c r="E236" s="409" t="s">
        <v>282</v>
      </c>
      <c r="F236" s="69">
        <v>12.47</v>
      </c>
      <c r="G236" s="69">
        <v>337.4</v>
      </c>
      <c r="H236" s="69">
        <f t="shared" si="37"/>
        <v>432.61</v>
      </c>
      <c r="I236" s="66">
        <f t="shared" si="42"/>
        <v>4207.38</v>
      </c>
      <c r="J236" s="129">
        <f t="shared" si="41"/>
        <v>5394.6467000000002</v>
      </c>
    </row>
    <row r="237" spans="1:10" s="67" customFormat="1" ht="39.75" customHeight="1" x14ac:dyDescent="0.3">
      <c r="A237" s="130" t="s">
        <v>276</v>
      </c>
      <c r="B237" s="70" t="s">
        <v>295</v>
      </c>
      <c r="C237" s="409" t="s">
        <v>385</v>
      </c>
      <c r="D237" s="68" t="s">
        <v>218</v>
      </c>
      <c r="E237" s="409" t="s">
        <v>282</v>
      </c>
      <c r="F237" s="69">
        <v>3.93</v>
      </c>
      <c r="G237" s="69">
        <v>337.4</v>
      </c>
      <c r="H237" s="69">
        <f t="shared" si="37"/>
        <v>432.61</v>
      </c>
      <c r="I237" s="66">
        <f t="shared" si="42"/>
        <v>1325.98</v>
      </c>
      <c r="J237" s="129">
        <f t="shared" si="41"/>
        <v>1700.1573000000001</v>
      </c>
    </row>
    <row r="238" spans="1:10" s="67" customFormat="1" ht="30" customHeight="1" x14ac:dyDescent="0.3">
      <c r="A238" s="130" t="s">
        <v>1059</v>
      </c>
      <c r="B238" s="70" t="s">
        <v>295</v>
      </c>
      <c r="C238" s="409" t="s">
        <v>385</v>
      </c>
      <c r="D238" s="68" t="s">
        <v>219</v>
      </c>
      <c r="E238" s="409" t="s">
        <v>282</v>
      </c>
      <c r="F238" s="69">
        <v>6.94</v>
      </c>
      <c r="G238" s="69">
        <v>337.4</v>
      </c>
      <c r="H238" s="69">
        <f t="shared" si="37"/>
        <v>432.61</v>
      </c>
      <c r="I238" s="66">
        <f t="shared" si="42"/>
        <v>2341.56</v>
      </c>
      <c r="J238" s="129">
        <f t="shared" si="41"/>
        <v>3002.3134000000005</v>
      </c>
    </row>
    <row r="239" spans="1:10" s="67" customFormat="1" ht="24.9" customHeight="1" x14ac:dyDescent="0.3">
      <c r="A239" s="130" t="s">
        <v>1060</v>
      </c>
      <c r="B239" s="70" t="s">
        <v>295</v>
      </c>
      <c r="C239" s="409" t="s">
        <v>386</v>
      </c>
      <c r="D239" s="68" t="s">
        <v>220</v>
      </c>
      <c r="E239" s="409" t="s">
        <v>283</v>
      </c>
      <c r="F239" s="69">
        <v>35.4</v>
      </c>
      <c r="G239" s="69">
        <v>43.59</v>
      </c>
      <c r="H239" s="69">
        <f t="shared" si="37"/>
        <v>55.89</v>
      </c>
      <c r="I239" s="66">
        <f t="shared" si="42"/>
        <v>1543.09</v>
      </c>
      <c r="J239" s="129">
        <f t="shared" si="41"/>
        <v>1978.5059999999999</v>
      </c>
    </row>
    <row r="240" spans="1:10" s="67" customFormat="1" ht="24.9" customHeight="1" x14ac:dyDescent="0.3">
      <c r="A240" s="130" t="s">
        <v>1061</v>
      </c>
      <c r="B240" s="70" t="s">
        <v>295</v>
      </c>
      <c r="C240" s="409" t="s">
        <v>387</v>
      </c>
      <c r="D240" s="68" t="s">
        <v>221</v>
      </c>
      <c r="E240" s="409" t="s">
        <v>282</v>
      </c>
      <c r="F240" s="69">
        <v>20.260000000000002</v>
      </c>
      <c r="G240" s="69">
        <v>235.85</v>
      </c>
      <c r="H240" s="69">
        <f t="shared" si="37"/>
        <v>302.41000000000003</v>
      </c>
      <c r="I240" s="66">
        <f t="shared" si="42"/>
        <v>4778.32</v>
      </c>
      <c r="J240" s="129">
        <f t="shared" si="41"/>
        <v>6126.8266000000012</v>
      </c>
    </row>
    <row r="241" spans="1:12" s="67" customFormat="1" ht="24.9" customHeight="1" x14ac:dyDescent="0.3">
      <c r="A241" s="103" t="s">
        <v>1062</v>
      </c>
      <c r="B241" s="61"/>
      <c r="C241" s="61"/>
      <c r="D241" s="62" t="s">
        <v>222</v>
      </c>
      <c r="E241" s="61"/>
      <c r="F241" s="80"/>
      <c r="G241" s="80"/>
      <c r="H241" s="80"/>
      <c r="I241" s="80"/>
      <c r="J241" s="104">
        <f>SUM(J242:J246)</f>
        <v>1846.96</v>
      </c>
    </row>
    <row r="242" spans="1:12" s="67" customFormat="1" ht="86.25" customHeight="1" x14ac:dyDescent="0.3">
      <c r="A242" s="130" t="s">
        <v>1063</v>
      </c>
      <c r="B242" s="409" t="s">
        <v>295</v>
      </c>
      <c r="C242" s="409" t="s">
        <v>401</v>
      </c>
      <c r="D242" s="68" t="s">
        <v>223</v>
      </c>
      <c r="E242" s="409" t="s">
        <v>281</v>
      </c>
      <c r="F242" s="69">
        <v>1</v>
      </c>
      <c r="G242" s="69">
        <v>68.52</v>
      </c>
      <c r="H242" s="69">
        <f t="shared" si="37"/>
        <v>87.86</v>
      </c>
      <c r="I242" s="66">
        <f t="shared" si="42"/>
        <v>68.52</v>
      </c>
      <c r="J242" s="129">
        <f t="shared" si="41"/>
        <v>87.86</v>
      </c>
    </row>
    <row r="243" spans="1:12" s="67" customFormat="1" ht="87" customHeight="1" x14ac:dyDescent="0.3">
      <c r="A243" s="130" t="s">
        <v>1064</v>
      </c>
      <c r="B243" s="409" t="s">
        <v>295</v>
      </c>
      <c r="C243" s="409" t="s">
        <v>401</v>
      </c>
      <c r="D243" s="68" t="s">
        <v>224</v>
      </c>
      <c r="E243" s="409" t="s">
        <v>281</v>
      </c>
      <c r="F243" s="69">
        <v>1</v>
      </c>
      <c r="G243" s="69">
        <v>68.52</v>
      </c>
      <c r="H243" s="69">
        <f t="shared" si="37"/>
        <v>87.86</v>
      </c>
      <c r="I243" s="66">
        <f t="shared" si="42"/>
        <v>68.52</v>
      </c>
      <c r="J243" s="129">
        <f t="shared" si="41"/>
        <v>87.86</v>
      </c>
    </row>
    <row r="244" spans="1:12" s="67" customFormat="1" ht="58.5" customHeight="1" x14ac:dyDescent="0.3">
      <c r="A244" s="130" t="s">
        <v>1065</v>
      </c>
      <c r="B244" s="423" t="s">
        <v>393</v>
      </c>
      <c r="C244" s="423"/>
      <c r="D244" s="82" t="s">
        <v>225</v>
      </c>
      <c r="E244" s="410" t="s">
        <v>281</v>
      </c>
      <c r="F244" s="74">
        <v>4</v>
      </c>
      <c r="G244" s="74">
        <v>17.5</v>
      </c>
      <c r="H244" s="69">
        <f t="shared" si="37"/>
        <v>22.44</v>
      </c>
      <c r="I244" s="66">
        <f t="shared" si="42"/>
        <v>70</v>
      </c>
      <c r="J244" s="129">
        <f t="shared" si="41"/>
        <v>89.76</v>
      </c>
    </row>
    <row r="245" spans="1:12" s="67" customFormat="1" ht="56.25" customHeight="1" x14ac:dyDescent="0.3">
      <c r="A245" s="130" t="s">
        <v>1066</v>
      </c>
      <c r="B245" s="409" t="s">
        <v>295</v>
      </c>
      <c r="C245" s="409" t="s">
        <v>401</v>
      </c>
      <c r="D245" s="68" t="s">
        <v>226</v>
      </c>
      <c r="E245" s="409" t="s">
        <v>281</v>
      </c>
      <c r="F245" s="69">
        <v>16</v>
      </c>
      <c r="G245" s="69">
        <v>68.52</v>
      </c>
      <c r="H245" s="69">
        <f t="shared" si="37"/>
        <v>87.86</v>
      </c>
      <c r="I245" s="66">
        <f t="shared" si="42"/>
        <v>1096.32</v>
      </c>
      <c r="J245" s="129">
        <f t="shared" si="41"/>
        <v>1405.76</v>
      </c>
    </row>
    <row r="246" spans="1:12" s="67" customFormat="1" ht="64.5" customHeight="1" x14ac:dyDescent="0.3">
      <c r="A246" s="130" t="s">
        <v>1067</v>
      </c>
      <c r="B246" s="409" t="s">
        <v>295</v>
      </c>
      <c r="C246" s="409" t="s">
        <v>401</v>
      </c>
      <c r="D246" s="68" t="s">
        <v>227</v>
      </c>
      <c r="E246" s="409" t="s">
        <v>281</v>
      </c>
      <c r="F246" s="69">
        <v>2</v>
      </c>
      <c r="G246" s="69">
        <v>68.52</v>
      </c>
      <c r="H246" s="69">
        <f t="shared" si="37"/>
        <v>87.86</v>
      </c>
      <c r="I246" s="66">
        <f t="shared" si="42"/>
        <v>137.04</v>
      </c>
      <c r="J246" s="129">
        <f t="shared" si="41"/>
        <v>175.72</v>
      </c>
    </row>
    <row r="247" spans="1:12" s="67" customFormat="1" ht="24.9" customHeight="1" x14ac:dyDescent="0.3">
      <c r="A247" s="103" t="s">
        <v>1068</v>
      </c>
      <c r="B247" s="61"/>
      <c r="C247" s="61"/>
      <c r="D247" s="62" t="s">
        <v>228</v>
      </c>
      <c r="E247" s="61"/>
      <c r="F247" s="80"/>
      <c r="G247" s="80"/>
      <c r="H247" s="80"/>
      <c r="I247" s="80"/>
      <c r="J247" s="104">
        <f>SUM(J248:J250)</f>
        <v>28254.407799999997</v>
      </c>
      <c r="L247" s="292"/>
    </row>
    <row r="248" spans="1:12" s="67" customFormat="1" ht="41.25" customHeight="1" x14ac:dyDescent="0.3">
      <c r="A248" s="130" t="s">
        <v>1069</v>
      </c>
      <c r="B248" s="407" t="s">
        <v>293</v>
      </c>
      <c r="C248" s="409">
        <v>94995</v>
      </c>
      <c r="D248" s="68" t="s">
        <v>229</v>
      </c>
      <c r="E248" s="409" t="s">
        <v>282</v>
      </c>
      <c r="F248" s="69">
        <v>182.75</v>
      </c>
      <c r="G248" s="69">
        <v>104.29</v>
      </c>
      <c r="H248" s="69">
        <f t="shared" si="37"/>
        <v>133.72</v>
      </c>
      <c r="I248" s="66">
        <f t="shared" si="42"/>
        <v>19059</v>
      </c>
      <c r="J248" s="129">
        <f t="shared" si="41"/>
        <v>24437.329999999998</v>
      </c>
    </row>
    <row r="249" spans="1:12" s="67" customFormat="1" ht="47.25" customHeight="1" x14ac:dyDescent="0.3">
      <c r="A249" s="130" t="s">
        <v>1070</v>
      </c>
      <c r="B249" s="409" t="s">
        <v>295</v>
      </c>
      <c r="C249" s="409" t="s">
        <v>388</v>
      </c>
      <c r="D249" s="68" t="s">
        <v>230</v>
      </c>
      <c r="E249" s="409" t="s">
        <v>282</v>
      </c>
      <c r="F249" s="69">
        <v>7.88</v>
      </c>
      <c r="G249" s="69">
        <v>82.94</v>
      </c>
      <c r="H249" s="69">
        <f t="shared" si="37"/>
        <v>106.35</v>
      </c>
      <c r="I249" s="66">
        <f t="shared" si="42"/>
        <v>653.57000000000005</v>
      </c>
      <c r="J249" s="129">
        <f t="shared" si="41"/>
        <v>838.0379999999999</v>
      </c>
    </row>
    <row r="250" spans="1:12" s="67" customFormat="1" ht="28.5" customHeight="1" x14ac:dyDescent="0.3">
      <c r="A250" s="130" t="s">
        <v>1071</v>
      </c>
      <c r="B250" s="409" t="s">
        <v>295</v>
      </c>
      <c r="C250" s="409" t="s">
        <v>389</v>
      </c>
      <c r="D250" s="68" t="s">
        <v>231</v>
      </c>
      <c r="E250" s="409" t="s">
        <v>282</v>
      </c>
      <c r="F250" s="69">
        <v>85.58</v>
      </c>
      <c r="G250" s="69">
        <v>27.15</v>
      </c>
      <c r="H250" s="69">
        <f t="shared" si="37"/>
        <v>34.81</v>
      </c>
      <c r="I250" s="66">
        <f t="shared" si="42"/>
        <v>2323.5</v>
      </c>
      <c r="J250" s="129">
        <f t="shared" si="41"/>
        <v>2979.0398</v>
      </c>
    </row>
    <row r="251" spans="1:12" s="67" customFormat="1" ht="24.9" customHeight="1" x14ac:dyDescent="0.3">
      <c r="A251" s="134" t="s">
        <v>277</v>
      </c>
      <c r="B251" s="88"/>
      <c r="C251" s="88"/>
      <c r="D251" s="62" t="s">
        <v>232</v>
      </c>
      <c r="E251" s="62"/>
      <c r="F251" s="89"/>
      <c r="G251" s="89"/>
      <c r="H251" s="89"/>
      <c r="I251" s="89"/>
      <c r="J251" s="135">
        <f>SUM(J252:J253)</f>
        <v>5979.9250000000002</v>
      </c>
    </row>
    <row r="252" spans="1:12" s="67" customFormat="1" ht="24.9" customHeight="1" x14ac:dyDescent="0.3">
      <c r="A252" s="417" t="s">
        <v>278</v>
      </c>
      <c r="B252" s="70" t="s">
        <v>295</v>
      </c>
      <c r="C252" s="414" t="s">
        <v>395</v>
      </c>
      <c r="D252" s="78" t="s">
        <v>233</v>
      </c>
      <c r="E252" s="414" t="s">
        <v>285</v>
      </c>
      <c r="F252" s="418">
        <v>50</v>
      </c>
      <c r="G252" s="418">
        <v>32.56</v>
      </c>
      <c r="H252" s="69">
        <f t="shared" si="37"/>
        <v>41.75</v>
      </c>
      <c r="I252" s="66">
        <f t="shared" ref="I252:I253" si="43">ROUND((F252*G252),2)</f>
        <v>1628</v>
      </c>
      <c r="J252" s="129">
        <f t="shared" si="41"/>
        <v>2087.5</v>
      </c>
    </row>
    <row r="253" spans="1:12" s="67" customFormat="1" ht="24.9" customHeight="1" x14ac:dyDescent="0.3">
      <c r="A253" s="417" t="s">
        <v>279</v>
      </c>
      <c r="B253" s="70" t="s">
        <v>295</v>
      </c>
      <c r="C253" s="70" t="s">
        <v>396</v>
      </c>
      <c r="D253" s="78" t="s">
        <v>234</v>
      </c>
      <c r="E253" s="70" t="s">
        <v>282</v>
      </c>
      <c r="F253" s="71">
        <v>518.99</v>
      </c>
      <c r="G253" s="71">
        <v>5.85</v>
      </c>
      <c r="H253" s="69">
        <f t="shared" si="37"/>
        <v>7.5</v>
      </c>
      <c r="I253" s="66">
        <f t="shared" si="43"/>
        <v>3036.09</v>
      </c>
      <c r="J253" s="129">
        <f t="shared" si="41"/>
        <v>3892.4250000000002</v>
      </c>
    </row>
    <row r="254" spans="1:12" s="67" customFormat="1" ht="24.9" customHeight="1" x14ac:dyDescent="0.3">
      <c r="A254" s="103" t="s">
        <v>1072</v>
      </c>
      <c r="B254" s="61"/>
      <c r="C254" s="61"/>
      <c r="D254" s="62" t="s">
        <v>564</v>
      </c>
      <c r="E254" s="86"/>
      <c r="F254" s="87"/>
      <c r="G254" s="87"/>
      <c r="H254" s="87"/>
      <c r="I254" s="100"/>
      <c r="J254" s="107">
        <f>SUM(J255)</f>
        <v>23208.722399999999</v>
      </c>
    </row>
    <row r="255" spans="1:12" s="67" customFormat="1" ht="24.9" customHeight="1" x14ac:dyDescent="0.3">
      <c r="A255" s="128" t="s">
        <v>1073</v>
      </c>
      <c r="B255" s="70"/>
      <c r="C255" s="410"/>
      <c r="D255" s="82" t="s">
        <v>564</v>
      </c>
      <c r="E255" s="410" t="s">
        <v>742</v>
      </c>
      <c r="F255" s="74">
        <v>386812.04</v>
      </c>
      <c r="G255" s="74">
        <v>0.05</v>
      </c>
      <c r="H255" s="69">
        <f t="shared" si="37"/>
        <v>0.06</v>
      </c>
      <c r="I255" s="66">
        <f t="shared" ref="I255" si="44">ROUND((F255*G255),2)</f>
        <v>19340.599999999999</v>
      </c>
      <c r="J255" s="129">
        <f t="shared" si="41"/>
        <v>23208.722399999999</v>
      </c>
    </row>
    <row r="256" spans="1:12" s="67" customFormat="1" ht="24.9" customHeight="1" thickBot="1" x14ac:dyDescent="0.35">
      <c r="A256" s="448"/>
      <c r="B256" s="449"/>
      <c r="C256" s="449"/>
      <c r="D256" s="449"/>
      <c r="E256" s="449"/>
      <c r="F256" s="449"/>
      <c r="G256" s="449"/>
      <c r="H256" s="449"/>
      <c r="I256" s="449"/>
      <c r="J256" s="450"/>
    </row>
    <row r="257" spans="1:12" s="67" customFormat="1" ht="24.9" customHeight="1" thickBot="1" x14ac:dyDescent="0.35">
      <c r="A257" s="445" t="s">
        <v>625</v>
      </c>
      <c r="B257" s="446"/>
      <c r="C257" s="446"/>
      <c r="D257" s="446"/>
      <c r="E257" s="446"/>
      <c r="F257" s="446"/>
      <c r="G257" s="446"/>
      <c r="H257" s="446"/>
      <c r="I257" s="447"/>
      <c r="J257" s="136">
        <f>SUM(J8,J17,J19,J22,J62,J71,J73,J105,J120,J129,J152,J156,J170,J202,J208,J210,J220,J223,J235,J241,J247,J251,J254)</f>
        <v>795139.00410000002</v>
      </c>
      <c r="L257" s="292"/>
    </row>
    <row r="258" spans="1:12" ht="15.6" thickBot="1" x14ac:dyDescent="0.3">
      <c r="A258" s="184"/>
      <c r="B258" s="185"/>
      <c r="C258" s="186"/>
      <c r="D258" s="186"/>
      <c r="E258" s="186"/>
      <c r="F258" s="187"/>
      <c r="G258" s="187"/>
      <c r="H258" s="187"/>
      <c r="I258" s="188"/>
      <c r="J258" s="189"/>
    </row>
    <row r="259" spans="1:12" ht="24.75" customHeight="1" x14ac:dyDescent="0.3">
      <c r="A259" s="158"/>
      <c r="B259" s="159"/>
      <c r="C259" s="159"/>
      <c r="D259" s="159"/>
      <c r="E259" s="159"/>
      <c r="F259" s="159"/>
      <c r="G259" s="160" t="s">
        <v>659</v>
      </c>
      <c r="H259" s="161"/>
      <c r="I259" s="161"/>
      <c r="J259" s="162"/>
    </row>
    <row r="260" spans="1:12" ht="23.25" customHeight="1" x14ac:dyDescent="0.3">
      <c r="A260" s="438"/>
      <c r="B260" s="439"/>
      <c r="C260" s="439"/>
      <c r="D260" s="168"/>
      <c r="E260" s="181"/>
      <c r="F260" s="168"/>
      <c r="G260" s="164"/>
      <c r="H260" s="165"/>
      <c r="I260" s="165"/>
      <c r="J260" s="166"/>
    </row>
    <row r="261" spans="1:12" ht="15.6" x14ac:dyDescent="0.3">
      <c r="A261" s="167"/>
      <c r="B261" s="182" t="s">
        <v>691</v>
      </c>
      <c r="C261" s="168"/>
      <c r="D261" s="182"/>
      <c r="E261" s="183" t="s">
        <v>692</v>
      </c>
      <c r="F261" s="169"/>
      <c r="G261" s="164"/>
      <c r="H261" s="165"/>
      <c r="I261" s="165"/>
      <c r="J261" s="166"/>
    </row>
    <row r="262" spans="1:12" ht="15.6" x14ac:dyDescent="0.3">
      <c r="A262" s="170"/>
      <c r="B262" s="171"/>
      <c r="C262" s="168"/>
      <c r="D262" s="168"/>
      <c r="E262" s="172"/>
      <c r="F262" s="172"/>
      <c r="G262" s="164"/>
      <c r="H262" s="165"/>
      <c r="I262" s="165"/>
      <c r="J262" s="166"/>
    </row>
    <row r="263" spans="1:12" ht="15.6" x14ac:dyDescent="0.3">
      <c r="A263" s="438"/>
      <c r="B263" s="439"/>
      <c r="C263" s="439"/>
      <c r="D263" s="163"/>
      <c r="E263" s="173"/>
      <c r="F263" s="172"/>
      <c r="G263" s="164"/>
      <c r="H263" s="165"/>
      <c r="I263" s="165"/>
      <c r="J263" s="166"/>
    </row>
    <row r="264" spans="1:12" ht="15.6" x14ac:dyDescent="0.3">
      <c r="A264" s="440" t="s">
        <v>662</v>
      </c>
      <c r="B264" s="441"/>
      <c r="C264" s="441"/>
      <c r="D264" s="174"/>
      <c r="E264" s="172"/>
      <c r="F264" s="172"/>
      <c r="G264" s="164"/>
      <c r="H264" s="165"/>
      <c r="I264" s="165"/>
      <c r="J264" s="166"/>
    </row>
    <row r="265" spans="1:12" ht="15.6" x14ac:dyDescent="0.3">
      <c r="A265" s="175"/>
      <c r="B265" s="172"/>
      <c r="C265" s="168"/>
      <c r="D265" s="168"/>
      <c r="E265" s="172"/>
      <c r="F265" s="172"/>
      <c r="G265" s="164"/>
      <c r="H265" s="165"/>
      <c r="I265" s="165"/>
      <c r="J265" s="166"/>
    </row>
    <row r="266" spans="1:12" ht="16.2" thickBot="1" x14ac:dyDescent="0.35">
      <c r="A266" s="176"/>
      <c r="B266" s="177"/>
      <c r="C266" s="177"/>
      <c r="D266" s="177"/>
      <c r="E266" s="177"/>
      <c r="F266" s="177"/>
      <c r="G266" s="178"/>
      <c r="H266" s="179"/>
      <c r="I266" s="179"/>
      <c r="J266" s="180"/>
    </row>
    <row r="267" spans="1:12" ht="15.6" x14ac:dyDescent="0.3">
      <c r="A267" s="93"/>
      <c r="B267" s="94"/>
      <c r="C267" s="93"/>
      <c r="D267" s="93"/>
      <c r="E267" s="93"/>
      <c r="F267" s="95"/>
      <c r="G267" s="95"/>
      <c r="H267" s="95"/>
    </row>
    <row r="268" spans="1:12" ht="15.6" x14ac:dyDescent="0.3">
      <c r="A268" s="93"/>
      <c r="B268" s="94"/>
      <c r="C268" s="93"/>
      <c r="D268" s="93"/>
      <c r="E268" s="93"/>
      <c r="F268" s="95"/>
      <c r="G268" s="95"/>
      <c r="H268" s="95"/>
    </row>
    <row r="269" spans="1:12" ht="15.6" x14ac:dyDescent="0.3">
      <c r="A269" s="93"/>
      <c r="B269" s="94"/>
      <c r="C269" s="93"/>
      <c r="D269" s="93"/>
      <c r="E269" s="93"/>
      <c r="F269" s="95"/>
      <c r="G269" s="95"/>
      <c r="H269" s="95"/>
    </row>
    <row r="270" spans="1:12" ht="15.6" x14ac:dyDescent="0.3">
      <c r="A270" s="93"/>
      <c r="B270" s="94"/>
      <c r="C270" s="93"/>
      <c r="D270" s="93"/>
      <c r="E270" s="93"/>
      <c r="F270" s="95"/>
      <c r="G270" s="95"/>
      <c r="H270" s="95"/>
    </row>
    <row r="271" spans="1:12" ht="15.6" x14ac:dyDescent="0.3">
      <c r="A271" s="93"/>
      <c r="B271" s="94"/>
      <c r="C271" s="93"/>
      <c r="D271" s="93"/>
      <c r="E271" s="93"/>
      <c r="F271" s="95"/>
      <c r="G271" s="95"/>
      <c r="H271" s="95"/>
    </row>
    <row r="272" spans="1:12" ht="15.6" x14ac:dyDescent="0.3">
      <c r="A272" s="93"/>
      <c r="B272" s="94"/>
      <c r="C272" s="93"/>
      <c r="D272" s="93"/>
      <c r="E272" s="93"/>
      <c r="F272" s="95"/>
      <c r="G272" s="95"/>
      <c r="H272" s="95"/>
    </row>
    <row r="273" spans="1:8" ht="15.6" x14ac:dyDescent="0.3">
      <c r="A273" s="93"/>
      <c r="B273" s="94"/>
      <c r="C273" s="93"/>
      <c r="D273" s="93"/>
      <c r="E273" s="93"/>
      <c r="F273" s="95"/>
      <c r="G273" s="95"/>
      <c r="H273" s="95"/>
    </row>
    <row r="274" spans="1:8" ht="15.6" x14ac:dyDescent="0.3">
      <c r="A274" s="93"/>
      <c r="B274" s="94"/>
      <c r="C274" s="93"/>
      <c r="D274" s="93"/>
      <c r="E274" s="93"/>
      <c r="F274" s="95"/>
      <c r="G274" s="95"/>
      <c r="H274" s="95"/>
    </row>
    <row r="275" spans="1:8" ht="15.6" x14ac:dyDescent="0.3">
      <c r="A275" s="93"/>
      <c r="B275" s="94"/>
      <c r="C275" s="93"/>
      <c r="D275" s="93"/>
      <c r="E275" s="93"/>
      <c r="F275" s="95"/>
      <c r="G275" s="95"/>
      <c r="H275" s="95"/>
    </row>
    <row r="276" spans="1:8" x14ac:dyDescent="0.25">
      <c r="D276" s="96"/>
    </row>
    <row r="277" spans="1:8" x14ac:dyDescent="0.25">
      <c r="D277" s="96"/>
    </row>
    <row r="278" spans="1:8" x14ac:dyDescent="0.25">
      <c r="D278" s="96"/>
    </row>
    <row r="279" spans="1:8" x14ac:dyDescent="0.25">
      <c r="D279" s="96"/>
    </row>
    <row r="280" spans="1:8" x14ac:dyDescent="0.25">
      <c r="D280" s="96"/>
    </row>
    <row r="281" spans="1:8" x14ac:dyDescent="0.25">
      <c r="D281" s="96"/>
    </row>
    <row r="282" spans="1:8" x14ac:dyDescent="0.25">
      <c r="D282" s="96"/>
    </row>
    <row r="283" spans="1:8" x14ac:dyDescent="0.25">
      <c r="D283" s="96"/>
    </row>
    <row r="284" spans="1:8" x14ac:dyDescent="0.25">
      <c r="D284" s="96"/>
    </row>
    <row r="285" spans="1:8" x14ac:dyDescent="0.25">
      <c r="D285" s="96"/>
    </row>
    <row r="286" spans="1:8" x14ac:dyDescent="0.25">
      <c r="D286" s="96"/>
    </row>
    <row r="287" spans="1:8" x14ac:dyDescent="0.25">
      <c r="D287" s="96"/>
    </row>
    <row r="288" spans="1:8" x14ac:dyDescent="0.25">
      <c r="D288" s="96"/>
    </row>
    <row r="289" spans="4:4" x14ac:dyDescent="0.25">
      <c r="D289" s="96"/>
    </row>
    <row r="290" spans="4:4" x14ac:dyDescent="0.25">
      <c r="D290" s="96"/>
    </row>
    <row r="291" spans="4:4" x14ac:dyDescent="0.25">
      <c r="D291" s="96"/>
    </row>
    <row r="292" spans="4:4" x14ac:dyDescent="0.25">
      <c r="D292" s="96"/>
    </row>
    <row r="293" spans="4:4" x14ac:dyDescent="0.25">
      <c r="D293" s="96"/>
    </row>
    <row r="294" spans="4:4" x14ac:dyDescent="0.25">
      <c r="D294" s="96"/>
    </row>
    <row r="295" spans="4:4" x14ac:dyDescent="0.25">
      <c r="D295" s="96"/>
    </row>
    <row r="296" spans="4:4" x14ac:dyDescent="0.25">
      <c r="D296" s="96"/>
    </row>
    <row r="297" spans="4:4" x14ac:dyDescent="0.25">
      <c r="D297" s="96"/>
    </row>
    <row r="298" spans="4:4" x14ac:dyDescent="0.25">
      <c r="D298" s="96"/>
    </row>
    <row r="299" spans="4:4" x14ac:dyDescent="0.25">
      <c r="D299" s="96"/>
    </row>
    <row r="300" spans="4:4" x14ac:dyDescent="0.25">
      <c r="D300" s="96"/>
    </row>
    <row r="301" spans="4:4" x14ac:dyDescent="0.25">
      <c r="D301" s="96"/>
    </row>
    <row r="302" spans="4:4" x14ac:dyDescent="0.25">
      <c r="D302" s="96"/>
    </row>
    <row r="303" spans="4:4" x14ac:dyDescent="0.25">
      <c r="D303" s="96"/>
    </row>
    <row r="304" spans="4:4" x14ac:dyDescent="0.25">
      <c r="D304" s="96"/>
    </row>
    <row r="305" spans="4:4" x14ac:dyDescent="0.25">
      <c r="D305" s="96"/>
    </row>
    <row r="306" spans="4:4" x14ac:dyDescent="0.25">
      <c r="D306" s="96"/>
    </row>
    <row r="307" spans="4:4" x14ac:dyDescent="0.25">
      <c r="D307" s="96"/>
    </row>
    <row r="308" spans="4:4" x14ac:dyDescent="0.25">
      <c r="D308" s="96"/>
    </row>
    <row r="309" spans="4:4" x14ac:dyDescent="0.25">
      <c r="D309" s="96"/>
    </row>
    <row r="310" spans="4:4" x14ac:dyDescent="0.25">
      <c r="D310" s="96"/>
    </row>
    <row r="311" spans="4:4" x14ac:dyDescent="0.25">
      <c r="D311" s="96"/>
    </row>
    <row r="312" spans="4:4" x14ac:dyDescent="0.25">
      <c r="D312" s="96"/>
    </row>
    <row r="313" spans="4:4" x14ac:dyDescent="0.25">
      <c r="D313" s="96"/>
    </row>
    <row r="314" spans="4:4" x14ac:dyDescent="0.25">
      <c r="D314" s="96"/>
    </row>
    <row r="315" spans="4:4" x14ac:dyDescent="0.25">
      <c r="D315" s="96"/>
    </row>
    <row r="316" spans="4:4" x14ac:dyDescent="0.25">
      <c r="D316" s="96"/>
    </row>
    <row r="317" spans="4:4" x14ac:dyDescent="0.25">
      <c r="D317" s="96"/>
    </row>
    <row r="318" spans="4:4" x14ac:dyDescent="0.25">
      <c r="D318" s="96"/>
    </row>
    <row r="319" spans="4:4" x14ac:dyDescent="0.25">
      <c r="D319" s="96"/>
    </row>
    <row r="320" spans="4:4" x14ac:dyDescent="0.25">
      <c r="D320" s="96"/>
    </row>
    <row r="321" spans="4:4" x14ac:dyDescent="0.25">
      <c r="D321" s="96"/>
    </row>
    <row r="322" spans="4:4" x14ac:dyDescent="0.25">
      <c r="D322" s="96"/>
    </row>
    <row r="323" spans="4:4" x14ac:dyDescent="0.25">
      <c r="D323" s="96"/>
    </row>
    <row r="324" spans="4:4" x14ac:dyDescent="0.25">
      <c r="D324" s="96"/>
    </row>
    <row r="325" spans="4:4" x14ac:dyDescent="0.25">
      <c r="D325" s="96"/>
    </row>
    <row r="326" spans="4:4" x14ac:dyDescent="0.25">
      <c r="D326" s="96"/>
    </row>
    <row r="327" spans="4:4" x14ac:dyDescent="0.25">
      <c r="D327" s="96"/>
    </row>
    <row r="328" spans="4:4" x14ac:dyDescent="0.25">
      <c r="D328" s="96"/>
    </row>
    <row r="329" spans="4:4" x14ac:dyDescent="0.25">
      <c r="D329" s="96"/>
    </row>
    <row r="330" spans="4:4" x14ac:dyDescent="0.25">
      <c r="D330" s="96"/>
    </row>
    <row r="331" spans="4:4" x14ac:dyDescent="0.25">
      <c r="D331" s="96"/>
    </row>
    <row r="332" spans="4:4" x14ac:dyDescent="0.25">
      <c r="D332" s="96"/>
    </row>
    <row r="333" spans="4:4" x14ac:dyDescent="0.25">
      <c r="D333" s="96"/>
    </row>
    <row r="334" spans="4:4" x14ac:dyDescent="0.25">
      <c r="D334" s="96"/>
    </row>
    <row r="335" spans="4:4" x14ac:dyDescent="0.25">
      <c r="D335" s="96"/>
    </row>
    <row r="336" spans="4:4" x14ac:dyDescent="0.25">
      <c r="D336" s="96"/>
    </row>
    <row r="337" spans="4:4" x14ac:dyDescent="0.25">
      <c r="D337" s="96"/>
    </row>
    <row r="338" spans="4:4" x14ac:dyDescent="0.25">
      <c r="D338" s="96"/>
    </row>
    <row r="339" spans="4:4" x14ac:dyDescent="0.25">
      <c r="D339" s="96"/>
    </row>
    <row r="340" spans="4:4" x14ac:dyDescent="0.25">
      <c r="D340" s="96"/>
    </row>
    <row r="341" spans="4:4" x14ac:dyDescent="0.25">
      <c r="D341" s="96"/>
    </row>
    <row r="342" spans="4:4" x14ac:dyDescent="0.25">
      <c r="D342" s="96"/>
    </row>
    <row r="343" spans="4:4" x14ac:dyDescent="0.25">
      <c r="D343" s="96"/>
    </row>
    <row r="344" spans="4:4" x14ac:dyDescent="0.25">
      <c r="D344" s="96"/>
    </row>
    <row r="345" spans="4:4" x14ac:dyDescent="0.25">
      <c r="D345" s="96"/>
    </row>
    <row r="346" spans="4:4" x14ac:dyDescent="0.25">
      <c r="D346" s="96"/>
    </row>
    <row r="347" spans="4:4" x14ac:dyDescent="0.25">
      <c r="D347" s="96"/>
    </row>
    <row r="348" spans="4:4" x14ac:dyDescent="0.25">
      <c r="D348" s="96"/>
    </row>
    <row r="349" spans="4:4" x14ac:dyDescent="0.25">
      <c r="D349" s="96"/>
    </row>
    <row r="350" spans="4:4" x14ac:dyDescent="0.25">
      <c r="D350" s="96"/>
    </row>
    <row r="351" spans="4:4" x14ac:dyDescent="0.25">
      <c r="D351" s="96"/>
    </row>
    <row r="352" spans="4:4" x14ac:dyDescent="0.25">
      <c r="D352" s="96"/>
    </row>
    <row r="353" spans="4:4" x14ac:dyDescent="0.25">
      <c r="D353" s="96"/>
    </row>
    <row r="354" spans="4:4" x14ac:dyDescent="0.25">
      <c r="D354" s="96"/>
    </row>
    <row r="355" spans="4:4" x14ac:dyDescent="0.25">
      <c r="D355" s="96"/>
    </row>
    <row r="356" spans="4:4" x14ac:dyDescent="0.25">
      <c r="D356" s="96"/>
    </row>
    <row r="357" spans="4:4" x14ac:dyDescent="0.25">
      <c r="D357" s="96"/>
    </row>
    <row r="358" spans="4:4" x14ac:dyDescent="0.25">
      <c r="D358" s="96"/>
    </row>
    <row r="359" spans="4:4" x14ac:dyDescent="0.25">
      <c r="D359" s="96"/>
    </row>
    <row r="360" spans="4:4" x14ac:dyDescent="0.25">
      <c r="D360" s="96"/>
    </row>
    <row r="361" spans="4:4" x14ac:dyDescent="0.25">
      <c r="D361" s="96"/>
    </row>
    <row r="362" spans="4:4" x14ac:dyDescent="0.25">
      <c r="D362" s="96"/>
    </row>
    <row r="363" spans="4:4" x14ac:dyDescent="0.25">
      <c r="D363" s="96"/>
    </row>
    <row r="364" spans="4:4" x14ac:dyDescent="0.25">
      <c r="D364" s="96"/>
    </row>
    <row r="365" spans="4:4" x14ac:dyDescent="0.25">
      <c r="D365" s="96"/>
    </row>
    <row r="366" spans="4:4" x14ac:dyDescent="0.25">
      <c r="D366" s="96"/>
    </row>
    <row r="367" spans="4:4" x14ac:dyDescent="0.25">
      <c r="D367" s="96"/>
    </row>
    <row r="368" spans="4:4" x14ac:dyDescent="0.25">
      <c r="D368" s="96"/>
    </row>
    <row r="369" spans="4:4" x14ac:dyDescent="0.25">
      <c r="D369" s="96"/>
    </row>
    <row r="370" spans="4:4" x14ac:dyDescent="0.25">
      <c r="D370" s="96"/>
    </row>
    <row r="371" spans="4:4" x14ac:dyDescent="0.25">
      <c r="D371" s="96"/>
    </row>
    <row r="372" spans="4:4" x14ac:dyDescent="0.25">
      <c r="D372" s="96"/>
    </row>
    <row r="373" spans="4:4" x14ac:dyDescent="0.25">
      <c r="D373" s="96"/>
    </row>
    <row r="374" spans="4:4" x14ac:dyDescent="0.25">
      <c r="D374" s="96"/>
    </row>
    <row r="375" spans="4:4" x14ac:dyDescent="0.25">
      <c r="D375" s="96"/>
    </row>
    <row r="376" spans="4:4" x14ac:dyDescent="0.25">
      <c r="D376" s="96"/>
    </row>
    <row r="377" spans="4:4" x14ac:dyDescent="0.25">
      <c r="D377" s="96"/>
    </row>
    <row r="378" spans="4:4" x14ac:dyDescent="0.25">
      <c r="D378" s="96"/>
    </row>
    <row r="379" spans="4:4" x14ac:dyDescent="0.25">
      <c r="D379" s="96"/>
    </row>
    <row r="380" spans="4:4" x14ac:dyDescent="0.25">
      <c r="D380" s="96"/>
    </row>
    <row r="381" spans="4:4" x14ac:dyDescent="0.25">
      <c r="D381" s="96"/>
    </row>
    <row r="382" spans="4:4" x14ac:dyDescent="0.25">
      <c r="D382" s="96"/>
    </row>
    <row r="383" spans="4:4" x14ac:dyDescent="0.25">
      <c r="D383" s="96"/>
    </row>
    <row r="384" spans="4:4" x14ac:dyDescent="0.25">
      <c r="D384" s="96"/>
    </row>
    <row r="385" spans="4:4" x14ac:dyDescent="0.25">
      <c r="D385" s="96"/>
    </row>
    <row r="386" spans="4:4" x14ac:dyDescent="0.25">
      <c r="D386" s="96"/>
    </row>
    <row r="387" spans="4:4" x14ac:dyDescent="0.25">
      <c r="D387" s="96"/>
    </row>
    <row r="388" spans="4:4" x14ac:dyDescent="0.25">
      <c r="D388" s="96"/>
    </row>
    <row r="389" spans="4:4" x14ac:dyDescent="0.25">
      <c r="D389" s="96"/>
    </row>
    <row r="390" spans="4:4" x14ac:dyDescent="0.25">
      <c r="D390" s="96"/>
    </row>
    <row r="391" spans="4:4" x14ac:dyDescent="0.25">
      <c r="D391" s="96"/>
    </row>
    <row r="392" spans="4:4" x14ac:dyDescent="0.25">
      <c r="D392" s="96"/>
    </row>
    <row r="393" spans="4:4" x14ac:dyDescent="0.25">
      <c r="D393" s="96"/>
    </row>
    <row r="394" spans="4:4" x14ac:dyDescent="0.25">
      <c r="D394" s="96"/>
    </row>
    <row r="395" spans="4:4" x14ac:dyDescent="0.25">
      <c r="D395" s="96"/>
    </row>
    <row r="396" spans="4:4" x14ac:dyDescent="0.25">
      <c r="D396" s="96"/>
    </row>
    <row r="397" spans="4:4" x14ac:dyDescent="0.25">
      <c r="D397" s="96"/>
    </row>
    <row r="398" spans="4:4" x14ac:dyDescent="0.25">
      <c r="D398" s="96"/>
    </row>
    <row r="399" spans="4:4" x14ac:dyDescent="0.25">
      <c r="D399" s="96"/>
    </row>
    <row r="400" spans="4:4" x14ac:dyDescent="0.25">
      <c r="D400" s="96"/>
    </row>
    <row r="401" spans="4:4" x14ac:dyDescent="0.25">
      <c r="D401" s="96"/>
    </row>
    <row r="402" spans="4:4" x14ac:dyDescent="0.25">
      <c r="D402" s="96"/>
    </row>
    <row r="403" spans="4:4" x14ac:dyDescent="0.25">
      <c r="D403" s="96"/>
    </row>
    <row r="404" spans="4:4" x14ac:dyDescent="0.25">
      <c r="D404" s="96"/>
    </row>
    <row r="405" spans="4:4" x14ac:dyDescent="0.25">
      <c r="D405" s="96"/>
    </row>
    <row r="406" spans="4:4" x14ac:dyDescent="0.25">
      <c r="D406" s="96"/>
    </row>
    <row r="407" spans="4:4" x14ac:dyDescent="0.25">
      <c r="D407" s="96"/>
    </row>
    <row r="408" spans="4:4" x14ac:dyDescent="0.25">
      <c r="D408" s="96"/>
    </row>
    <row r="409" spans="4:4" x14ac:dyDescent="0.25">
      <c r="D409" s="96"/>
    </row>
    <row r="410" spans="4:4" x14ac:dyDescent="0.25">
      <c r="D410" s="96"/>
    </row>
    <row r="411" spans="4:4" x14ac:dyDescent="0.25">
      <c r="D411" s="96"/>
    </row>
    <row r="412" spans="4:4" x14ac:dyDescent="0.25">
      <c r="D412" s="96"/>
    </row>
    <row r="413" spans="4:4" x14ac:dyDescent="0.25">
      <c r="D413" s="96"/>
    </row>
    <row r="414" spans="4:4" x14ac:dyDescent="0.25">
      <c r="D414" s="96"/>
    </row>
    <row r="415" spans="4:4" x14ac:dyDescent="0.25">
      <c r="D415" s="96"/>
    </row>
    <row r="416" spans="4:4" x14ac:dyDescent="0.25">
      <c r="D416" s="96"/>
    </row>
    <row r="417" spans="4:4" x14ac:dyDescent="0.25">
      <c r="D417" s="96"/>
    </row>
    <row r="418" spans="4:4" x14ac:dyDescent="0.25">
      <c r="D418" s="96"/>
    </row>
    <row r="419" spans="4:4" x14ac:dyDescent="0.25">
      <c r="D419" s="96"/>
    </row>
    <row r="420" spans="4:4" x14ac:dyDescent="0.25">
      <c r="D420" s="96"/>
    </row>
    <row r="421" spans="4:4" x14ac:dyDescent="0.25">
      <c r="D421" s="96"/>
    </row>
    <row r="422" spans="4:4" x14ac:dyDescent="0.25">
      <c r="D422" s="96"/>
    </row>
    <row r="423" spans="4:4" x14ac:dyDescent="0.25">
      <c r="D423" s="96"/>
    </row>
    <row r="424" spans="4:4" x14ac:dyDescent="0.25">
      <c r="D424" s="96"/>
    </row>
    <row r="425" spans="4:4" x14ac:dyDescent="0.25">
      <c r="D425" s="96"/>
    </row>
    <row r="426" spans="4:4" x14ac:dyDescent="0.25">
      <c r="D426" s="96"/>
    </row>
    <row r="427" spans="4:4" x14ac:dyDescent="0.25">
      <c r="D427" s="96"/>
    </row>
    <row r="428" spans="4:4" x14ac:dyDescent="0.25">
      <c r="D428" s="96"/>
    </row>
    <row r="429" spans="4:4" x14ac:dyDescent="0.25">
      <c r="D429" s="96"/>
    </row>
    <row r="430" spans="4:4" x14ac:dyDescent="0.25">
      <c r="D430" s="96"/>
    </row>
    <row r="431" spans="4:4" x14ac:dyDescent="0.25">
      <c r="D431" s="96"/>
    </row>
    <row r="432" spans="4:4" x14ac:dyDescent="0.25">
      <c r="D432" s="96"/>
    </row>
    <row r="433" spans="4:4" x14ac:dyDescent="0.25">
      <c r="D433" s="96"/>
    </row>
    <row r="434" spans="4:4" x14ac:dyDescent="0.25">
      <c r="D434" s="96"/>
    </row>
    <row r="435" spans="4:4" x14ac:dyDescent="0.25">
      <c r="D435" s="96"/>
    </row>
    <row r="436" spans="4:4" x14ac:dyDescent="0.25">
      <c r="D436" s="96"/>
    </row>
    <row r="437" spans="4:4" x14ac:dyDescent="0.25">
      <c r="D437" s="96"/>
    </row>
    <row r="438" spans="4:4" x14ac:dyDescent="0.25">
      <c r="D438" s="96"/>
    </row>
    <row r="439" spans="4:4" x14ac:dyDescent="0.25">
      <c r="D439" s="96"/>
    </row>
    <row r="440" spans="4:4" x14ac:dyDescent="0.25">
      <c r="D440" s="96"/>
    </row>
    <row r="441" spans="4:4" x14ac:dyDescent="0.25">
      <c r="D441" s="96"/>
    </row>
    <row r="442" spans="4:4" x14ac:dyDescent="0.25">
      <c r="D442" s="96"/>
    </row>
    <row r="443" spans="4:4" x14ac:dyDescent="0.25">
      <c r="D443" s="96"/>
    </row>
    <row r="444" spans="4:4" x14ac:dyDescent="0.25">
      <c r="D444" s="96"/>
    </row>
    <row r="445" spans="4:4" x14ac:dyDescent="0.25">
      <c r="D445" s="96"/>
    </row>
    <row r="446" spans="4:4" x14ac:dyDescent="0.25">
      <c r="D446" s="96"/>
    </row>
    <row r="447" spans="4:4" x14ac:dyDescent="0.25">
      <c r="D447" s="96"/>
    </row>
    <row r="448" spans="4:4" x14ac:dyDescent="0.25">
      <c r="D448" s="96"/>
    </row>
    <row r="449" spans="4:4" x14ac:dyDescent="0.25">
      <c r="D449" s="96"/>
    </row>
    <row r="450" spans="4:4" x14ac:dyDescent="0.25">
      <c r="D450" s="96"/>
    </row>
    <row r="451" spans="4:4" x14ac:dyDescent="0.25">
      <c r="D451" s="96"/>
    </row>
    <row r="452" spans="4:4" x14ac:dyDescent="0.25">
      <c r="D452" s="96"/>
    </row>
    <row r="453" spans="4:4" x14ac:dyDescent="0.25">
      <c r="D453" s="96"/>
    </row>
    <row r="454" spans="4:4" x14ac:dyDescent="0.25">
      <c r="D454" s="96"/>
    </row>
    <row r="455" spans="4:4" x14ac:dyDescent="0.25">
      <c r="D455" s="96"/>
    </row>
    <row r="456" spans="4:4" x14ac:dyDescent="0.25">
      <c r="D456" s="96"/>
    </row>
    <row r="457" spans="4:4" x14ac:dyDescent="0.25">
      <c r="D457" s="96"/>
    </row>
    <row r="458" spans="4:4" x14ac:dyDescent="0.25">
      <c r="D458" s="96"/>
    </row>
    <row r="459" spans="4:4" x14ac:dyDescent="0.25">
      <c r="D459" s="96"/>
    </row>
    <row r="460" spans="4:4" x14ac:dyDescent="0.25">
      <c r="D460" s="96"/>
    </row>
    <row r="461" spans="4:4" x14ac:dyDescent="0.25">
      <c r="D461" s="96"/>
    </row>
    <row r="462" spans="4:4" x14ac:dyDescent="0.25">
      <c r="D462" s="96"/>
    </row>
    <row r="463" spans="4:4" x14ac:dyDescent="0.25">
      <c r="D463" s="96"/>
    </row>
    <row r="464" spans="4:4" x14ac:dyDescent="0.25">
      <c r="D464" s="96"/>
    </row>
  </sheetData>
  <mergeCells count="29">
    <mergeCell ref="A263:C263"/>
    <mergeCell ref="A264:C264"/>
    <mergeCell ref="B153:C153"/>
    <mergeCell ref="A260:C260"/>
    <mergeCell ref="B244:C244"/>
    <mergeCell ref="B201:C201"/>
    <mergeCell ref="B198:C198"/>
    <mergeCell ref="B199:C199"/>
    <mergeCell ref="B200:C200"/>
    <mergeCell ref="A257:I257"/>
    <mergeCell ref="A256:J256"/>
    <mergeCell ref="B159:C159"/>
    <mergeCell ref="B162:C162"/>
    <mergeCell ref="B163:C163"/>
    <mergeCell ref="B206:C206"/>
    <mergeCell ref="B104:C104"/>
    <mergeCell ref="B43:C43"/>
    <mergeCell ref="B102:C102"/>
    <mergeCell ref="A1:J1"/>
    <mergeCell ref="B18:C18"/>
    <mergeCell ref="A2:J2"/>
    <mergeCell ref="A4:E4"/>
    <mergeCell ref="A5:E5"/>
    <mergeCell ref="A6:E6"/>
    <mergeCell ref="A3:J3"/>
    <mergeCell ref="F4:G4"/>
    <mergeCell ref="J4:J5"/>
    <mergeCell ref="H4:I4"/>
    <mergeCell ref="H5:I5"/>
  </mergeCells>
  <phoneticPr fontId="44" type="noConversion"/>
  <printOptions horizontalCentered="1"/>
  <pageMargins left="0.7" right="0.7" top="0.75" bottom="0.75" header="0.3" footer="0.3"/>
  <pageSetup paperSize="9" scale="47" fitToHeight="0" orientation="landscape" r:id="rId1"/>
  <rowBreaks count="14" manualBreakCount="14">
    <brk id="26" max="9" man="1"/>
    <brk id="41" max="9" man="1"/>
    <brk id="58" max="9" man="1"/>
    <brk id="76" max="9" man="1"/>
    <brk id="92" max="9" man="1"/>
    <brk id="102" max="9" man="1"/>
    <brk id="118" max="9" man="1"/>
    <brk id="136" max="9" man="1"/>
    <brk id="155" max="9" man="1"/>
    <brk id="175" max="9" man="1"/>
    <brk id="192" max="9" man="1"/>
    <brk id="209" max="9" man="1"/>
    <brk id="229" max="9" man="1"/>
    <brk id="24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62"/>
  <sheetViews>
    <sheetView view="pageBreakPreview" topLeftCell="A7" zoomScale="91" zoomScaleNormal="102" zoomScaleSheetLayoutView="91" workbookViewId="0">
      <selection activeCell="P55" sqref="P55"/>
    </sheetView>
  </sheetViews>
  <sheetFormatPr defaultRowHeight="14.4" x14ac:dyDescent="0.3"/>
  <cols>
    <col min="1" max="1" width="5.5546875" bestFit="1" customWidth="1"/>
    <col min="2" max="2" width="36.21875" bestFit="1" customWidth="1"/>
    <col min="3" max="3" width="13" bestFit="1" customWidth="1"/>
    <col min="4" max="4" width="16.21875" bestFit="1" customWidth="1"/>
    <col min="5" max="5" width="15.33203125" bestFit="1" customWidth="1"/>
    <col min="6" max="6" width="15.6640625" bestFit="1" customWidth="1"/>
    <col min="7" max="7" width="16.21875" bestFit="1" customWidth="1"/>
    <col min="8" max="8" width="15.88671875" bestFit="1" customWidth="1"/>
    <col min="9" max="9" width="17" bestFit="1" customWidth="1"/>
    <col min="10" max="10" width="15.88671875" bestFit="1" customWidth="1"/>
    <col min="11" max="11" width="12.109375" customWidth="1"/>
    <col min="251" max="251" width="37.109375" customWidth="1"/>
    <col min="252" max="252" width="16.88671875" customWidth="1"/>
    <col min="253" max="253" width="14" customWidth="1"/>
    <col min="254" max="254" width="13.44140625" customWidth="1"/>
    <col min="255" max="255" width="12.109375" customWidth="1"/>
    <col min="256" max="257" width="13.44140625" customWidth="1"/>
    <col min="507" max="507" width="37.109375" customWidth="1"/>
    <col min="508" max="508" width="16.88671875" customWidth="1"/>
    <col min="509" max="509" width="14" customWidth="1"/>
    <col min="510" max="510" width="13.44140625" customWidth="1"/>
    <col min="511" max="511" width="12.109375" customWidth="1"/>
    <col min="512" max="513" width="13.44140625" customWidth="1"/>
    <col min="763" max="763" width="37.109375" customWidth="1"/>
    <col min="764" max="764" width="16.88671875" customWidth="1"/>
    <col min="765" max="765" width="14" customWidth="1"/>
    <col min="766" max="766" width="13.44140625" customWidth="1"/>
    <col min="767" max="767" width="12.109375" customWidth="1"/>
    <col min="768" max="769" width="13.44140625" customWidth="1"/>
    <col min="1019" max="1019" width="37.109375" customWidth="1"/>
    <col min="1020" max="1020" width="16.88671875" customWidth="1"/>
    <col min="1021" max="1021" width="14" customWidth="1"/>
    <col min="1022" max="1022" width="13.44140625" customWidth="1"/>
    <col min="1023" max="1023" width="12.109375" customWidth="1"/>
    <col min="1024" max="1025" width="13.44140625" customWidth="1"/>
    <col min="1275" max="1275" width="37.109375" customWidth="1"/>
    <col min="1276" max="1276" width="16.88671875" customWidth="1"/>
    <col min="1277" max="1277" width="14" customWidth="1"/>
    <col min="1278" max="1278" width="13.44140625" customWidth="1"/>
    <col min="1279" max="1279" width="12.109375" customWidth="1"/>
    <col min="1280" max="1281" width="13.44140625" customWidth="1"/>
    <col min="1531" max="1531" width="37.109375" customWidth="1"/>
    <col min="1532" max="1532" width="16.88671875" customWidth="1"/>
    <col min="1533" max="1533" width="14" customWidth="1"/>
    <col min="1534" max="1534" width="13.44140625" customWidth="1"/>
    <col min="1535" max="1535" width="12.109375" customWidth="1"/>
    <col min="1536" max="1537" width="13.44140625" customWidth="1"/>
    <col min="1787" max="1787" width="37.109375" customWidth="1"/>
    <col min="1788" max="1788" width="16.88671875" customWidth="1"/>
    <col min="1789" max="1789" width="14" customWidth="1"/>
    <col min="1790" max="1790" width="13.44140625" customWidth="1"/>
    <col min="1791" max="1791" width="12.109375" customWidth="1"/>
    <col min="1792" max="1793" width="13.44140625" customWidth="1"/>
    <col min="2043" max="2043" width="37.109375" customWidth="1"/>
    <col min="2044" max="2044" width="16.88671875" customWidth="1"/>
    <col min="2045" max="2045" width="14" customWidth="1"/>
    <col min="2046" max="2046" width="13.44140625" customWidth="1"/>
    <col min="2047" max="2047" width="12.109375" customWidth="1"/>
    <col min="2048" max="2049" width="13.44140625" customWidth="1"/>
    <col min="2299" max="2299" width="37.109375" customWidth="1"/>
    <col min="2300" max="2300" width="16.88671875" customWidth="1"/>
    <col min="2301" max="2301" width="14" customWidth="1"/>
    <col min="2302" max="2302" width="13.44140625" customWidth="1"/>
    <col min="2303" max="2303" width="12.109375" customWidth="1"/>
    <col min="2304" max="2305" width="13.44140625" customWidth="1"/>
    <col min="2555" max="2555" width="37.109375" customWidth="1"/>
    <col min="2556" max="2556" width="16.88671875" customWidth="1"/>
    <col min="2557" max="2557" width="14" customWidth="1"/>
    <col min="2558" max="2558" width="13.44140625" customWidth="1"/>
    <col min="2559" max="2559" width="12.109375" customWidth="1"/>
    <col min="2560" max="2561" width="13.44140625" customWidth="1"/>
    <col min="2811" max="2811" width="37.109375" customWidth="1"/>
    <col min="2812" max="2812" width="16.88671875" customWidth="1"/>
    <col min="2813" max="2813" width="14" customWidth="1"/>
    <col min="2814" max="2814" width="13.44140625" customWidth="1"/>
    <col min="2815" max="2815" width="12.109375" customWidth="1"/>
    <col min="2816" max="2817" width="13.44140625" customWidth="1"/>
    <col min="3067" max="3067" width="37.109375" customWidth="1"/>
    <col min="3068" max="3068" width="16.88671875" customWidth="1"/>
    <col min="3069" max="3069" width="14" customWidth="1"/>
    <col min="3070" max="3070" width="13.44140625" customWidth="1"/>
    <col min="3071" max="3071" width="12.109375" customWidth="1"/>
    <col min="3072" max="3073" width="13.44140625" customWidth="1"/>
    <col min="3323" max="3323" width="37.109375" customWidth="1"/>
    <col min="3324" max="3324" width="16.88671875" customWidth="1"/>
    <col min="3325" max="3325" width="14" customWidth="1"/>
    <col min="3326" max="3326" width="13.44140625" customWidth="1"/>
    <col min="3327" max="3327" width="12.109375" customWidth="1"/>
    <col min="3328" max="3329" width="13.44140625" customWidth="1"/>
    <col min="3579" max="3579" width="37.109375" customWidth="1"/>
    <col min="3580" max="3580" width="16.88671875" customWidth="1"/>
    <col min="3581" max="3581" width="14" customWidth="1"/>
    <col min="3582" max="3582" width="13.44140625" customWidth="1"/>
    <col min="3583" max="3583" width="12.109375" customWidth="1"/>
    <col min="3584" max="3585" width="13.44140625" customWidth="1"/>
    <col min="3835" max="3835" width="37.109375" customWidth="1"/>
    <col min="3836" max="3836" width="16.88671875" customWidth="1"/>
    <col min="3837" max="3837" width="14" customWidth="1"/>
    <col min="3838" max="3838" width="13.44140625" customWidth="1"/>
    <col min="3839" max="3839" width="12.109375" customWidth="1"/>
    <col min="3840" max="3841" width="13.44140625" customWidth="1"/>
    <col min="4091" max="4091" width="37.109375" customWidth="1"/>
    <col min="4092" max="4092" width="16.88671875" customWidth="1"/>
    <col min="4093" max="4093" width="14" customWidth="1"/>
    <col min="4094" max="4094" width="13.44140625" customWidth="1"/>
    <col min="4095" max="4095" width="12.109375" customWidth="1"/>
    <col min="4096" max="4097" width="13.44140625" customWidth="1"/>
    <col min="4347" max="4347" width="37.109375" customWidth="1"/>
    <col min="4348" max="4348" width="16.88671875" customWidth="1"/>
    <col min="4349" max="4349" width="14" customWidth="1"/>
    <col min="4350" max="4350" width="13.44140625" customWidth="1"/>
    <col min="4351" max="4351" width="12.109375" customWidth="1"/>
    <col min="4352" max="4353" width="13.44140625" customWidth="1"/>
    <col min="4603" max="4603" width="37.109375" customWidth="1"/>
    <col min="4604" max="4604" width="16.88671875" customWidth="1"/>
    <col min="4605" max="4605" width="14" customWidth="1"/>
    <col min="4606" max="4606" width="13.44140625" customWidth="1"/>
    <col min="4607" max="4607" width="12.109375" customWidth="1"/>
    <col min="4608" max="4609" width="13.44140625" customWidth="1"/>
    <col min="4859" max="4859" width="37.109375" customWidth="1"/>
    <col min="4860" max="4860" width="16.88671875" customWidth="1"/>
    <col min="4861" max="4861" width="14" customWidth="1"/>
    <col min="4862" max="4862" width="13.44140625" customWidth="1"/>
    <col min="4863" max="4863" width="12.109375" customWidth="1"/>
    <col min="4864" max="4865" width="13.44140625" customWidth="1"/>
    <col min="5115" max="5115" width="37.109375" customWidth="1"/>
    <col min="5116" max="5116" width="16.88671875" customWidth="1"/>
    <col min="5117" max="5117" width="14" customWidth="1"/>
    <col min="5118" max="5118" width="13.44140625" customWidth="1"/>
    <col min="5119" max="5119" width="12.109375" customWidth="1"/>
    <col min="5120" max="5121" width="13.44140625" customWidth="1"/>
    <col min="5371" max="5371" width="37.109375" customWidth="1"/>
    <col min="5372" max="5372" width="16.88671875" customWidth="1"/>
    <col min="5373" max="5373" width="14" customWidth="1"/>
    <col min="5374" max="5374" width="13.44140625" customWidth="1"/>
    <col min="5375" max="5375" width="12.109375" customWidth="1"/>
    <col min="5376" max="5377" width="13.44140625" customWidth="1"/>
    <col min="5627" max="5627" width="37.109375" customWidth="1"/>
    <col min="5628" max="5628" width="16.88671875" customWidth="1"/>
    <col min="5629" max="5629" width="14" customWidth="1"/>
    <col min="5630" max="5630" width="13.44140625" customWidth="1"/>
    <col min="5631" max="5631" width="12.109375" customWidth="1"/>
    <col min="5632" max="5633" width="13.44140625" customWidth="1"/>
    <col min="5883" max="5883" width="37.109375" customWidth="1"/>
    <col min="5884" max="5884" width="16.88671875" customWidth="1"/>
    <col min="5885" max="5885" width="14" customWidth="1"/>
    <col min="5886" max="5886" width="13.44140625" customWidth="1"/>
    <col min="5887" max="5887" width="12.109375" customWidth="1"/>
    <col min="5888" max="5889" width="13.44140625" customWidth="1"/>
    <col min="6139" max="6139" width="37.109375" customWidth="1"/>
    <col min="6140" max="6140" width="16.88671875" customWidth="1"/>
    <col min="6141" max="6141" width="14" customWidth="1"/>
    <col min="6142" max="6142" width="13.44140625" customWidth="1"/>
    <col min="6143" max="6143" width="12.109375" customWidth="1"/>
    <col min="6144" max="6145" width="13.44140625" customWidth="1"/>
    <col min="6395" max="6395" width="37.109375" customWidth="1"/>
    <col min="6396" max="6396" width="16.88671875" customWidth="1"/>
    <col min="6397" max="6397" width="14" customWidth="1"/>
    <col min="6398" max="6398" width="13.44140625" customWidth="1"/>
    <col min="6399" max="6399" width="12.109375" customWidth="1"/>
    <col min="6400" max="6401" width="13.44140625" customWidth="1"/>
    <col min="6651" max="6651" width="37.109375" customWidth="1"/>
    <col min="6652" max="6652" width="16.88671875" customWidth="1"/>
    <col min="6653" max="6653" width="14" customWidth="1"/>
    <col min="6654" max="6654" width="13.44140625" customWidth="1"/>
    <col min="6655" max="6655" width="12.109375" customWidth="1"/>
    <col min="6656" max="6657" width="13.44140625" customWidth="1"/>
    <col min="6907" max="6907" width="37.109375" customWidth="1"/>
    <col min="6908" max="6908" width="16.88671875" customWidth="1"/>
    <col min="6909" max="6909" width="14" customWidth="1"/>
    <col min="6910" max="6910" width="13.44140625" customWidth="1"/>
    <col min="6911" max="6911" width="12.109375" customWidth="1"/>
    <col min="6912" max="6913" width="13.44140625" customWidth="1"/>
    <col min="7163" max="7163" width="37.109375" customWidth="1"/>
    <col min="7164" max="7164" width="16.88671875" customWidth="1"/>
    <col min="7165" max="7165" width="14" customWidth="1"/>
    <col min="7166" max="7166" width="13.44140625" customWidth="1"/>
    <col min="7167" max="7167" width="12.109375" customWidth="1"/>
    <col min="7168" max="7169" width="13.44140625" customWidth="1"/>
    <col min="7419" max="7419" width="37.109375" customWidth="1"/>
    <col min="7420" max="7420" width="16.88671875" customWidth="1"/>
    <col min="7421" max="7421" width="14" customWidth="1"/>
    <col min="7422" max="7422" width="13.44140625" customWidth="1"/>
    <col min="7423" max="7423" width="12.109375" customWidth="1"/>
    <col min="7424" max="7425" width="13.44140625" customWidth="1"/>
    <col min="7675" max="7675" width="37.109375" customWidth="1"/>
    <col min="7676" max="7676" width="16.88671875" customWidth="1"/>
    <col min="7677" max="7677" width="14" customWidth="1"/>
    <col min="7678" max="7678" width="13.44140625" customWidth="1"/>
    <col min="7679" max="7679" width="12.109375" customWidth="1"/>
    <col min="7680" max="7681" width="13.44140625" customWidth="1"/>
    <col min="7931" max="7931" width="37.109375" customWidth="1"/>
    <col min="7932" max="7932" width="16.88671875" customWidth="1"/>
    <col min="7933" max="7933" width="14" customWidth="1"/>
    <col min="7934" max="7934" width="13.44140625" customWidth="1"/>
    <col min="7935" max="7935" width="12.109375" customWidth="1"/>
    <col min="7936" max="7937" width="13.44140625" customWidth="1"/>
    <col min="8187" max="8187" width="37.109375" customWidth="1"/>
    <col min="8188" max="8188" width="16.88671875" customWidth="1"/>
    <col min="8189" max="8189" width="14" customWidth="1"/>
    <col min="8190" max="8190" width="13.44140625" customWidth="1"/>
    <col min="8191" max="8191" width="12.109375" customWidth="1"/>
    <col min="8192" max="8193" width="13.44140625" customWidth="1"/>
    <col min="8443" max="8443" width="37.109375" customWidth="1"/>
    <col min="8444" max="8444" width="16.88671875" customWidth="1"/>
    <col min="8445" max="8445" width="14" customWidth="1"/>
    <col min="8446" max="8446" width="13.44140625" customWidth="1"/>
    <col min="8447" max="8447" width="12.109375" customWidth="1"/>
    <col min="8448" max="8449" width="13.44140625" customWidth="1"/>
    <col min="8699" max="8699" width="37.109375" customWidth="1"/>
    <col min="8700" max="8700" width="16.88671875" customWidth="1"/>
    <col min="8701" max="8701" width="14" customWidth="1"/>
    <col min="8702" max="8702" width="13.44140625" customWidth="1"/>
    <col min="8703" max="8703" width="12.109375" customWidth="1"/>
    <col min="8704" max="8705" width="13.44140625" customWidth="1"/>
    <col min="8955" max="8955" width="37.109375" customWidth="1"/>
    <col min="8956" max="8956" width="16.88671875" customWidth="1"/>
    <col min="8957" max="8957" width="14" customWidth="1"/>
    <col min="8958" max="8958" width="13.44140625" customWidth="1"/>
    <col min="8959" max="8959" width="12.109375" customWidth="1"/>
    <col min="8960" max="8961" width="13.44140625" customWidth="1"/>
    <col min="9211" max="9211" width="37.109375" customWidth="1"/>
    <col min="9212" max="9212" width="16.88671875" customWidth="1"/>
    <col min="9213" max="9213" width="14" customWidth="1"/>
    <col min="9214" max="9214" width="13.44140625" customWidth="1"/>
    <col min="9215" max="9215" width="12.109375" customWidth="1"/>
    <col min="9216" max="9217" width="13.44140625" customWidth="1"/>
    <col min="9467" max="9467" width="37.109375" customWidth="1"/>
    <col min="9468" max="9468" width="16.88671875" customWidth="1"/>
    <col min="9469" max="9469" width="14" customWidth="1"/>
    <col min="9470" max="9470" width="13.44140625" customWidth="1"/>
    <col min="9471" max="9471" width="12.109375" customWidth="1"/>
    <col min="9472" max="9473" width="13.44140625" customWidth="1"/>
    <col min="9723" max="9723" width="37.109375" customWidth="1"/>
    <col min="9724" max="9724" width="16.88671875" customWidth="1"/>
    <col min="9725" max="9725" width="14" customWidth="1"/>
    <col min="9726" max="9726" width="13.44140625" customWidth="1"/>
    <col min="9727" max="9727" width="12.109375" customWidth="1"/>
    <col min="9728" max="9729" width="13.44140625" customWidth="1"/>
    <col min="9979" max="9979" width="37.109375" customWidth="1"/>
    <col min="9980" max="9980" width="16.88671875" customWidth="1"/>
    <col min="9981" max="9981" width="14" customWidth="1"/>
    <col min="9982" max="9982" width="13.44140625" customWidth="1"/>
    <col min="9983" max="9983" width="12.109375" customWidth="1"/>
    <col min="9984" max="9985" width="13.44140625" customWidth="1"/>
    <col min="10235" max="10235" width="37.109375" customWidth="1"/>
    <col min="10236" max="10236" width="16.88671875" customWidth="1"/>
    <col min="10237" max="10237" width="14" customWidth="1"/>
    <col min="10238" max="10238" width="13.44140625" customWidth="1"/>
    <col min="10239" max="10239" width="12.109375" customWidth="1"/>
    <col min="10240" max="10241" width="13.44140625" customWidth="1"/>
    <col min="10491" max="10491" width="37.109375" customWidth="1"/>
    <col min="10492" max="10492" width="16.88671875" customWidth="1"/>
    <col min="10493" max="10493" width="14" customWidth="1"/>
    <col min="10494" max="10494" width="13.44140625" customWidth="1"/>
    <col min="10495" max="10495" width="12.109375" customWidth="1"/>
    <col min="10496" max="10497" width="13.44140625" customWidth="1"/>
    <col min="10747" max="10747" width="37.109375" customWidth="1"/>
    <col min="10748" max="10748" width="16.88671875" customWidth="1"/>
    <col min="10749" max="10749" width="14" customWidth="1"/>
    <col min="10750" max="10750" width="13.44140625" customWidth="1"/>
    <col min="10751" max="10751" width="12.109375" customWidth="1"/>
    <col min="10752" max="10753" width="13.44140625" customWidth="1"/>
    <col min="11003" max="11003" width="37.109375" customWidth="1"/>
    <col min="11004" max="11004" width="16.88671875" customWidth="1"/>
    <col min="11005" max="11005" width="14" customWidth="1"/>
    <col min="11006" max="11006" width="13.44140625" customWidth="1"/>
    <col min="11007" max="11007" width="12.109375" customWidth="1"/>
    <col min="11008" max="11009" width="13.44140625" customWidth="1"/>
    <col min="11259" max="11259" width="37.109375" customWidth="1"/>
    <col min="11260" max="11260" width="16.88671875" customWidth="1"/>
    <col min="11261" max="11261" width="14" customWidth="1"/>
    <col min="11262" max="11262" width="13.44140625" customWidth="1"/>
    <col min="11263" max="11263" width="12.109375" customWidth="1"/>
    <col min="11264" max="11265" width="13.44140625" customWidth="1"/>
    <col min="11515" max="11515" width="37.109375" customWidth="1"/>
    <col min="11516" max="11516" width="16.88671875" customWidth="1"/>
    <col min="11517" max="11517" width="14" customWidth="1"/>
    <col min="11518" max="11518" width="13.44140625" customWidth="1"/>
    <col min="11519" max="11519" width="12.109375" customWidth="1"/>
    <col min="11520" max="11521" width="13.44140625" customWidth="1"/>
    <col min="11771" max="11771" width="37.109375" customWidth="1"/>
    <col min="11772" max="11772" width="16.88671875" customWidth="1"/>
    <col min="11773" max="11773" width="14" customWidth="1"/>
    <col min="11774" max="11774" width="13.44140625" customWidth="1"/>
    <col min="11775" max="11775" width="12.109375" customWidth="1"/>
    <col min="11776" max="11777" width="13.44140625" customWidth="1"/>
    <col min="12027" max="12027" width="37.109375" customWidth="1"/>
    <col min="12028" max="12028" width="16.88671875" customWidth="1"/>
    <col min="12029" max="12029" width="14" customWidth="1"/>
    <col min="12030" max="12030" width="13.44140625" customWidth="1"/>
    <col min="12031" max="12031" width="12.109375" customWidth="1"/>
    <col min="12032" max="12033" width="13.44140625" customWidth="1"/>
    <col min="12283" max="12283" width="37.109375" customWidth="1"/>
    <col min="12284" max="12284" width="16.88671875" customWidth="1"/>
    <col min="12285" max="12285" width="14" customWidth="1"/>
    <col min="12286" max="12286" width="13.44140625" customWidth="1"/>
    <col min="12287" max="12287" width="12.109375" customWidth="1"/>
    <col min="12288" max="12289" width="13.44140625" customWidth="1"/>
    <col min="12539" max="12539" width="37.109375" customWidth="1"/>
    <col min="12540" max="12540" width="16.88671875" customWidth="1"/>
    <col min="12541" max="12541" width="14" customWidth="1"/>
    <col min="12542" max="12542" width="13.44140625" customWidth="1"/>
    <col min="12543" max="12543" width="12.109375" customWidth="1"/>
    <col min="12544" max="12545" width="13.44140625" customWidth="1"/>
    <col min="12795" max="12795" width="37.109375" customWidth="1"/>
    <col min="12796" max="12796" width="16.88671875" customWidth="1"/>
    <col min="12797" max="12797" width="14" customWidth="1"/>
    <col min="12798" max="12798" width="13.44140625" customWidth="1"/>
    <col min="12799" max="12799" width="12.109375" customWidth="1"/>
    <col min="12800" max="12801" width="13.44140625" customWidth="1"/>
    <col min="13051" max="13051" width="37.109375" customWidth="1"/>
    <col min="13052" max="13052" width="16.88671875" customWidth="1"/>
    <col min="13053" max="13053" width="14" customWidth="1"/>
    <col min="13054" max="13054" width="13.44140625" customWidth="1"/>
    <col min="13055" max="13055" width="12.109375" customWidth="1"/>
    <col min="13056" max="13057" width="13.44140625" customWidth="1"/>
    <col min="13307" max="13307" width="37.109375" customWidth="1"/>
    <col min="13308" max="13308" width="16.88671875" customWidth="1"/>
    <col min="13309" max="13309" width="14" customWidth="1"/>
    <col min="13310" max="13310" width="13.44140625" customWidth="1"/>
    <col min="13311" max="13311" width="12.109375" customWidth="1"/>
    <col min="13312" max="13313" width="13.44140625" customWidth="1"/>
    <col min="13563" max="13563" width="37.109375" customWidth="1"/>
    <col min="13564" max="13564" width="16.88671875" customWidth="1"/>
    <col min="13565" max="13565" width="14" customWidth="1"/>
    <col min="13566" max="13566" width="13.44140625" customWidth="1"/>
    <col min="13567" max="13567" width="12.109375" customWidth="1"/>
    <col min="13568" max="13569" width="13.44140625" customWidth="1"/>
    <col min="13819" max="13819" width="37.109375" customWidth="1"/>
    <col min="13820" max="13820" width="16.88671875" customWidth="1"/>
    <col min="13821" max="13821" width="14" customWidth="1"/>
    <col min="13822" max="13822" width="13.44140625" customWidth="1"/>
    <col min="13823" max="13823" width="12.109375" customWidth="1"/>
    <col min="13824" max="13825" width="13.44140625" customWidth="1"/>
    <col min="14075" max="14075" width="37.109375" customWidth="1"/>
    <col min="14076" max="14076" width="16.88671875" customWidth="1"/>
    <col min="14077" max="14077" width="14" customWidth="1"/>
    <col min="14078" max="14078" width="13.44140625" customWidth="1"/>
    <col min="14079" max="14079" width="12.109375" customWidth="1"/>
    <col min="14080" max="14081" width="13.44140625" customWidth="1"/>
    <col min="14331" max="14331" width="37.109375" customWidth="1"/>
    <col min="14332" max="14332" width="16.88671875" customWidth="1"/>
    <col min="14333" max="14333" width="14" customWidth="1"/>
    <col min="14334" max="14334" width="13.44140625" customWidth="1"/>
    <col min="14335" max="14335" width="12.109375" customWidth="1"/>
    <col min="14336" max="14337" width="13.44140625" customWidth="1"/>
    <col min="14587" max="14587" width="37.109375" customWidth="1"/>
    <col min="14588" max="14588" width="16.88671875" customWidth="1"/>
    <col min="14589" max="14589" width="14" customWidth="1"/>
    <col min="14590" max="14590" width="13.44140625" customWidth="1"/>
    <col min="14591" max="14591" width="12.109375" customWidth="1"/>
    <col min="14592" max="14593" width="13.44140625" customWidth="1"/>
    <col min="14843" max="14843" width="37.109375" customWidth="1"/>
    <col min="14844" max="14844" width="16.88671875" customWidth="1"/>
    <col min="14845" max="14845" width="14" customWidth="1"/>
    <col min="14846" max="14846" width="13.44140625" customWidth="1"/>
    <col min="14847" max="14847" width="12.109375" customWidth="1"/>
    <col min="14848" max="14849" width="13.44140625" customWidth="1"/>
    <col min="15099" max="15099" width="37.109375" customWidth="1"/>
    <col min="15100" max="15100" width="16.88671875" customWidth="1"/>
    <col min="15101" max="15101" width="14" customWidth="1"/>
    <col min="15102" max="15102" width="13.44140625" customWidth="1"/>
    <col min="15103" max="15103" width="12.109375" customWidth="1"/>
    <col min="15104" max="15105" width="13.44140625" customWidth="1"/>
    <col min="15355" max="15355" width="37.109375" customWidth="1"/>
    <col min="15356" max="15356" width="16.88671875" customWidth="1"/>
    <col min="15357" max="15357" width="14" customWidth="1"/>
    <col min="15358" max="15358" width="13.44140625" customWidth="1"/>
    <col min="15359" max="15359" width="12.109375" customWidth="1"/>
    <col min="15360" max="15361" width="13.44140625" customWidth="1"/>
    <col min="15611" max="15611" width="37.109375" customWidth="1"/>
    <col min="15612" max="15612" width="16.88671875" customWidth="1"/>
    <col min="15613" max="15613" width="14" customWidth="1"/>
    <col min="15614" max="15614" width="13.44140625" customWidth="1"/>
    <col min="15615" max="15615" width="12.109375" customWidth="1"/>
    <col min="15616" max="15617" width="13.44140625" customWidth="1"/>
    <col min="15867" max="15867" width="37.109375" customWidth="1"/>
    <col min="15868" max="15868" width="16.88671875" customWidth="1"/>
    <col min="15869" max="15869" width="14" customWidth="1"/>
    <col min="15870" max="15870" width="13.44140625" customWidth="1"/>
    <col min="15871" max="15871" width="12.109375" customWidth="1"/>
    <col min="15872" max="15873" width="13.44140625" customWidth="1"/>
    <col min="16123" max="16123" width="37.109375" customWidth="1"/>
    <col min="16124" max="16124" width="16.88671875" customWidth="1"/>
    <col min="16125" max="16125" width="14" customWidth="1"/>
    <col min="16126" max="16126" width="13.44140625" customWidth="1"/>
    <col min="16127" max="16127" width="12.109375" customWidth="1"/>
    <col min="16128" max="16129" width="13.44140625" customWidth="1"/>
  </cols>
  <sheetData>
    <row r="1" spans="1:11" ht="92.4" customHeight="1" x14ac:dyDescent="0.3">
      <c r="A1" s="463"/>
      <c r="B1" s="464"/>
      <c r="C1" s="464"/>
      <c r="D1" s="464"/>
      <c r="E1" s="464"/>
      <c r="F1" s="464"/>
      <c r="G1" s="464"/>
      <c r="H1" s="464"/>
      <c r="I1" s="464"/>
      <c r="J1" s="465"/>
    </row>
    <row r="2" spans="1:11" x14ac:dyDescent="0.3">
      <c r="A2" s="460" t="s">
        <v>857</v>
      </c>
      <c r="B2" s="461"/>
      <c r="C2" s="461"/>
      <c r="D2" s="461"/>
      <c r="E2" s="461"/>
      <c r="F2" s="461"/>
      <c r="G2" s="461"/>
      <c r="H2" s="461"/>
      <c r="I2" s="461"/>
      <c r="J2" s="462"/>
    </row>
    <row r="3" spans="1:11" ht="26.4" x14ac:dyDescent="0.3">
      <c r="A3" s="453" t="str">
        <f>'PLANILHA DE REPROGRAMAÇÃO'!A3:J3</f>
        <v>INSTITUIÇÃO: PREFEITURA MUNICIPAL DE ARAÇUAÍ</v>
      </c>
      <c r="B3" s="453"/>
      <c r="C3" s="190" t="s">
        <v>648</v>
      </c>
      <c r="D3" s="473">
        <f>'PLANILHA DE REPROGRAMAÇÃO'!J257</f>
        <v>795139.00410000002</v>
      </c>
      <c r="E3" s="473"/>
      <c r="F3" s="473"/>
      <c r="G3" s="473"/>
      <c r="H3" s="454" t="s">
        <v>861</v>
      </c>
      <c r="I3" s="454"/>
      <c r="J3" s="454"/>
    </row>
    <row r="4" spans="1:11" ht="25.8" customHeight="1" x14ac:dyDescent="0.3">
      <c r="A4" s="454" t="str">
        <f>'PLANILHA DE REPROGRAMAÇÃO'!A4:E4</f>
        <v>OBRA: CONSTRUÇÃO UBS TIPO: T2T</v>
      </c>
      <c r="B4" s="454"/>
      <c r="C4" s="474" t="s">
        <v>593</v>
      </c>
      <c r="D4" s="474"/>
      <c r="E4" s="474"/>
      <c r="F4" s="474"/>
      <c r="G4" s="474"/>
      <c r="H4" s="454" t="s">
        <v>663</v>
      </c>
      <c r="I4" s="454"/>
      <c r="J4" s="454"/>
    </row>
    <row r="5" spans="1:11" ht="26.4" x14ac:dyDescent="0.3">
      <c r="A5" s="335" t="s">
        <v>391</v>
      </c>
      <c r="B5" s="335" t="s">
        <v>649</v>
      </c>
      <c r="C5" s="146" t="s">
        <v>650</v>
      </c>
      <c r="D5" s="146" t="s">
        <v>651</v>
      </c>
      <c r="E5" s="335" t="s">
        <v>652</v>
      </c>
      <c r="F5" s="335" t="s">
        <v>653</v>
      </c>
      <c r="G5" s="335" t="s">
        <v>654</v>
      </c>
      <c r="H5" s="335" t="s">
        <v>655</v>
      </c>
      <c r="I5" s="335" t="s">
        <v>660</v>
      </c>
      <c r="J5" s="335" t="s">
        <v>661</v>
      </c>
    </row>
    <row r="6" spans="1:11" x14ac:dyDescent="0.3">
      <c r="A6" s="455">
        <v>1</v>
      </c>
      <c r="B6" s="456" t="str">
        <f>'PLANILHA DE REPROGRAMAÇÃO'!D8</f>
        <v>SERVIÇOS PRELIMINARES</v>
      </c>
      <c r="C6" s="348" t="s">
        <v>656</v>
      </c>
      <c r="D6" s="349">
        <f>D7/D53</f>
        <v>0.11677160964464883</v>
      </c>
      <c r="E6" s="349">
        <v>0.25</v>
      </c>
      <c r="F6" s="349">
        <v>0.15</v>
      </c>
      <c r="G6" s="349">
        <v>0.15</v>
      </c>
      <c r="H6" s="349">
        <v>0.15</v>
      </c>
      <c r="I6" s="349">
        <v>0.15</v>
      </c>
      <c r="J6" s="349">
        <v>0.15</v>
      </c>
      <c r="K6" s="106"/>
    </row>
    <row r="7" spans="1:11" x14ac:dyDescent="0.3">
      <c r="A7" s="455"/>
      <c r="B7" s="456"/>
      <c r="C7" s="348" t="s">
        <v>657</v>
      </c>
      <c r="D7" s="350">
        <f>'PLANILHA DE REPROGRAMAÇÃO'!J8</f>
        <v>92849.661400000012</v>
      </c>
      <c r="E7" s="350">
        <f>E6*$D$7</f>
        <v>23212.415350000003</v>
      </c>
      <c r="F7" s="350">
        <f>F6*$D$7</f>
        <v>13927.449210000001</v>
      </c>
      <c r="G7" s="350">
        <f>G6*$D$7</f>
        <v>13927.449210000001</v>
      </c>
      <c r="H7" s="350">
        <f t="shared" ref="H7:J7" si="0">H6*$D$7</f>
        <v>13927.449210000001</v>
      </c>
      <c r="I7" s="350">
        <f t="shared" si="0"/>
        <v>13927.449210000001</v>
      </c>
      <c r="J7" s="350">
        <f t="shared" si="0"/>
        <v>13927.449210000001</v>
      </c>
      <c r="K7" s="147"/>
    </row>
    <row r="8" spans="1:11" x14ac:dyDescent="0.3">
      <c r="A8" s="455">
        <v>2</v>
      </c>
      <c r="B8" s="457" t="str">
        <f>'PLANILHA DE REPROGRAMAÇÃO'!D17</f>
        <v>ESTRUTURAS METÁLICAS E FECHAMENTOS LIGTH STEEL FRAMING</v>
      </c>
      <c r="C8" s="348" t="s">
        <v>656</v>
      </c>
      <c r="D8" s="419">
        <f>D9/D53</f>
        <v>2.615729550777297E-2</v>
      </c>
      <c r="E8" s="419">
        <v>1</v>
      </c>
      <c r="F8" s="350"/>
      <c r="G8" s="350"/>
      <c r="H8" s="350"/>
      <c r="I8" s="350"/>
      <c r="J8" s="350"/>
      <c r="K8" s="106"/>
    </row>
    <row r="9" spans="1:11" x14ac:dyDescent="0.3">
      <c r="A9" s="455"/>
      <c r="B9" s="458"/>
      <c r="C9" s="348" t="s">
        <v>657</v>
      </c>
      <c r="D9" s="350">
        <f>'PLANILHA DE REPROGRAMAÇÃO'!J17</f>
        <v>20798.6859</v>
      </c>
      <c r="E9" s="350">
        <f>E8*D9</f>
        <v>20798.6859</v>
      </c>
      <c r="F9" s="350">
        <f>F8/D9</f>
        <v>0</v>
      </c>
      <c r="G9" s="350">
        <f>G8/D9</f>
        <v>0</v>
      </c>
      <c r="H9" s="350">
        <f>H8/D9</f>
        <v>0</v>
      </c>
      <c r="I9" s="350">
        <f>I8/D9</f>
        <v>0</v>
      </c>
      <c r="J9" s="350">
        <f>J8/D9</f>
        <v>0</v>
      </c>
      <c r="K9" s="147"/>
    </row>
    <row r="10" spans="1:11" x14ac:dyDescent="0.3">
      <c r="A10" s="455">
        <v>3</v>
      </c>
      <c r="B10" s="456" t="str">
        <f>'PLANILHA DE REPROGRAMAÇÃO'!D19</f>
        <v>ALVENARIAS E DIVISÕES</v>
      </c>
      <c r="C10" s="348" t="s">
        <v>656</v>
      </c>
      <c r="D10" s="349">
        <f>D11/D53</f>
        <v>1.1156439256857732E-2</v>
      </c>
      <c r="E10" s="349">
        <v>1</v>
      </c>
      <c r="F10" s="349"/>
      <c r="G10" s="349"/>
      <c r="H10" s="349"/>
      <c r="I10" s="349"/>
      <c r="J10" s="349"/>
      <c r="K10" s="106"/>
    </row>
    <row r="11" spans="1:11" x14ac:dyDescent="0.3">
      <c r="A11" s="455"/>
      <c r="B11" s="456"/>
      <c r="C11" s="348" t="s">
        <v>657</v>
      </c>
      <c r="D11" s="350">
        <f>'PLANILHA DE REPROGRAMAÇÃO'!J19</f>
        <v>8870.92</v>
      </c>
      <c r="E11" s="350">
        <f t="shared" ref="E11:J11" si="1">E10*$D$11</f>
        <v>8870.92</v>
      </c>
      <c r="F11" s="350">
        <f t="shared" si="1"/>
        <v>0</v>
      </c>
      <c r="G11" s="350">
        <f t="shared" si="1"/>
        <v>0</v>
      </c>
      <c r="H11" s="350">
        <f t="shared" si="1"/>
        <v>0</v>
      </c>
      <c r="I11" s="350">
        <f t="shared" si="1"/>
        <v>0</v>
      </c>
      <c r="J11" s="350">
        <f t="shared" si="1"/>
        <v>0</v>
      </c>
      <c r="K11" s="147"/>
    </row>
    <row r="12" spans="1:11" x14ac:dyDescent="0.3">
      <c r="A12" s="455">
        <v>4</v>
      </c>
      <c r="B12" s="456" t="str">
        <f>'PLANILHA DE REPROGRAMAÇÃO'!D22</f>
        <v>INSTALAÇÃO HIDRO-SANITÁRIA</v>
      </c>
      <c r="C12" s="348" t="s">
        <v>656</v>
      </c>
      <c r="D12" s="349">
        <f>D13/D53</f>
        <v>7.6955928063496701E-2</v>
      </c>
      <c r="E12" s="349">
        <v>0.5</v>
      </c>
      <c r="F12" s="349">
        <v>0.5</v>
      </c>
      <c r="G12" s="349"/>
      <c r="H12" s="349"/>
      <c r="I12" s="349"/>
      <c r="J12" s="349"/>
      <c r="K12" s="106"/>
    </row>
    <row r="13" spans="1:11" x14ac:dyDescent="0.3">
      <c r="A13" s="455"/>
      <c r="B13" s="456"/>
      <c r="C13" s="348" t="s">
        <v>657</v>
      </c>
      <c r="D13" s="350">
        <f>'PLANILHA DE REPROGRAMAÇÃO'!J22</f>
        <v>61190.66</v>
      </c>
      <c r="E13" s="350">
        <f t="shared" ref="E13:J13" si="2">E12*$D$13</f>
        <v>30595.33</v>
      </c>
      <c r="F13" s="350">
        <f t="shared" si="2"/>
        <v>30595.33</v>
      </c>
      <c r="G13" s="350">
        <f t="shared" si="2"/>
        <v>0</v>
      </c>
      <c r="H13" s="350">
        <f t="shared" si="2"/>
        <v>0</v>
      </c>
      <c r="I13" s="350">
        <f t="shared" si="2"/>
        <v>0</v>
      </c>
      <c r="J13" s="350">
        <f t="shared" si="2"/>
        <v>0</v>
      </c>
      <c r="K13" s="147"/>
    </row>
    <row r="14" spans="1:11" x14ac:dyDescent="0.3">
      <c r="A14" s="455">
        <v>5</v>
      </c>
      <c r="B14" s="456" t="str">
        <f>'PLANILHA DE REPROGRAMAÇÃO'!D62</f>
        <v>PREVENÇÃO E COMBATE A INCÊNDIO</v>
      </c>
      <c r="C14" s="348" t="s">
        <v>656</v>
      </c>
      <c r="D14" s="349">
        <f>D15/D53</f>
        <v>3.5653766013011008E-3</v>
      </c>
      <c r="E14" s="349"/>
      <c r="F14" s="349"/>
      <c r="G14" s="349"/>
      <c r="H14" s="349"/>
      <c r="I14" s="349"/>
      <c r="J14" s="349">
        <v>1</v>
      </c>
      <c r="K14" s="106"/>
    </row>
    <row r="15" spans="1:11" x14ac:dyDescent="0.3">
      <c r="A15" s="455"/>
      <c r="B15" s="456"/>
      <c r="C15" s="348" t="s">
        <v>657</v>
      </c>
      <c r="D15" s="350">
        <f>'PLANILHA DE REPROGRAMAÇÃO'!J62</f>
        <v>2834.97</v>
      </c>
      <c r="E15" s="350">
        <f t="shared" ref="E15:J15" si="3">E14*$D$15</f>
        <v>0</v>
      </c>
      <c r="F15" s="350">
        <f t="shared" si="3"/>
        <v>0</v>
      </c>
      <c r="G15" s="350">
        <f t="shared" si="3"/>
        <v>0</v>
      </c>
      <c r="H15" s="350">
        <f t="shared" si="3"/>
        <v>0</v>
      </c>
      <c r="I15" s="350">
        <f t="shared" si="3"/>
        <v>0</v>
      </c>
      <c r="J15" s="350">
        <f t="shared" si="3"/>
        <v>2834.97</v>
      </c>
      <c r="K15" s="147"/>
    </row>
    <row r="16" spans="1:11" x14ac:dyDescent="0.3">
      <c r="A16" s="455">
        <v>6</v>
      </c>
      <c r="B16" s="456" t="str">
        <f>'PLANILHA DE REPROGRAMAÇÃO'!D71</f>
        <v>DRENAGEM</v>
      </c>
      <c r="C16" s="348" t="s">
        <v>656</v>
      </c>
      <c r="D16" s="349">
        <f>D17/D53</f>
        <v>1.1115037690804181E-4</v>
      </c>
      <c r="E16" s="349">
        <v>1</v>
      </c>
      <c r="F16" s="349"/>
      <c r="G16" s="349"/>
      <c r="H16" s="349"/>
      <c r="I16" s="349"/>
      <c r="J16" s="349"/>
      <c r="K16" s="106"/>
    </row>
    <row r="17" spans="1:11" x14ac:dyDescent="0.3">
      <c r="A17" s="455"/>
      <c r="B17" s="456"/>
      <c r="C17" s="348" t="s">
        <v>657</v>
      </c>
      <c r="D17" s="350">
        <f>'PLANILHA DE REPROGRAMAÇÃO'!J71</f>
        <v>88.38</v>
      </c>
      <c r="E17" s="350">
        <f t="shared" ref="E17:J17" si="4">E16*$D$17</f>
        <v>88.38</v>
      </c>
      <c r="F17" s="350">
        <f t="shared" si="4"/>
        <v>0</v>
      </c>
      <c r="G17" s="350">
        <f t="shared" si="4"/>
        <v>0</v>
      </c>
      <c r="H17" s="350">
        <f t="shared" si="4"/>
        <v>0</v>
      </c>
      <c r="I17" s="350">
        <f t="shared" si="4"/>
        <v>0</v>
      </c>
      <c r="J17" s="350">
        <f t="shared" si="4"/>
        <v>0</v>
      </c>
      <c r="K17" s="147"/>
    </row>
    <row r="18" spans="1:11" x14ac:dyDescent="0.3">
      <c r="A18" s="455">
        <v>7</v>
      </c>
      <c r="B18" s="456" t="str">
        <f>'PLANILHA DE REPROGRAMAÇÃO'!D73</f>
        <v>INSTALAÇÕES ELÉTRICAS</v>
      </c>
      <c r="C18" s="348" t="s">
        <v>656</v>
      </c>
      <c r="D18" s="349">
        <f>D19/D53</f>
        <v>0.15817153900323935</v>
      </c>
      <c r="E18" s="349"/>
      <c r="F18" s="349">
        <v>0.25</v>
      </c>
      <c r="G18" s="349">
        <v>0.25</v>
      </c>
      <c r="H18" s="349">
        <v>0.25</v>
      </c>
      <c r="I18" s="349">
        <v>0.25</v>
      </c>
      <c r="J18" s="349"/>
      <c r="K18" s="106"/>
    </row>
    <row r="19" spans="1:11" x14ac:dyDescent="0.3">
      <c r="A19" s="455"/>
      <c r="B19" s="456"/>
      <c r="C19" s="348" t="s">
        <v>657</v>
      </c>
      <c r="D19" s="350">
        <f>'PLANILHA DE REPROGRAMAÇÃO'!J73</f>
        <v>125768.36000000003</v>
      </c>
      <c r="E19" s="350">
        <f t="shared" ref="E19:J19" si="5">E18*$D$19</f>
        <v>0</v>
      </c>
      <c r="F19" s="350">
        <f t="shared" si="5"/>
        <v>31442.090000000007</v>
      </c>
      <c r="G19" s="350">
        <f t="shared" si="5"/>
        <v>31442.090000000007</v>
      </c>
      <c r="H19" s="350">
        <f t="shared" si="5"/>
        <v>31442.090000000007</v>
      </c>
      <c r="I19" s="350">
        <f t="shared" si="5"/>
        <v>31442.090000000007</v>
      </c>
      <c r="J19" s="350">
        <f t="shared" si="5"/>
        <v>0</v>
      </c>
      <c r="K19" s="147"/>
    </row>
    <row r="20" spans="1:11" x14ac:dyDescent="0.3">
      <c r="A20" s="455">
        <v>8</v>
      </c>
      <c r="B20" s="456" t="str">
        <f>'PLANILHA DE REPROGRAMAÇÃO'!D105</f>
        <v>CABEAMENTO ESTRUTURADO</v>
      </c>
      <c r="C20" s="348" t="s">
        <v>656</v>
      </c>
      <c r="D20" s="349">
        <f>D21/D53</f>
        <v>4.2568556976162568E-2</v>
      </c>
      <c r="E20" s="349"/>
      <c r="F20" s="349">
        <v>0.2</v>
      </c>
      <c r="G20" s="349">
        <v>0.2</v>
      </c>
      <c r="H20" s="349">
        <v>0.3</v>
      </c>
      <c r="I20" s="349">
        <v>0.3</v>
      </c>
      <c r="J20" s="349"/>
      <c r="K20" s="106"/>
    </row>
    <row r="21" spans="1:11" x14ac:dyDescent="0.3">
      <c r="A21" s="455"/>
      <c r="B21" s="456"/>
      <c r="C21" s="348" t="s">
        <v>657</v>
      </c>
      <c r="D21" s="350">
        <f>'PLANILHA DE REPROGRAMAÇÃO'!J105</f>
        <v>33847.920000000006</v>
      </c>
      <c r="E21" s="350">
        <f t="shared" ref="E21:J21" si="6">E20*$D$21</f>
        <v>0</v>
      </c>
      <c r="F21" s="350">
        <f t="shared" si="6"/>
        <v>6769.5840000000017</v>
      </c>
      <c r="G21" s="350">
        <f t="shared" si="6"/>
        <v>6769.5840000000017</v>
      </c>
      <c r="H21" s="350">
        <f t="shared" si="6"/>
        <v>10154.376000000002</v>
      </c>
      <c r="I21" s="350">
        <f t="shared" si="6"/>
        <v>10154.376000000002</v>
      </c>
      <c r="J21" s="350">
        <f t="shared" si="6"/>
        <v>0</v>
      </c>
      <c r="K21" s="147"/>
    </row>
    <row r="22" spans="1:11" x14ac:dyDescent="0.3">
      <c r="A22" s="455">
        <v>9</v>
      </c>
      <c r="B22" s="457" t="str">
        <f>'PLANILHA DE REPROGRAMAÇÃO'!D120</f>
        <v>CFTV E SONORIZAÇÃO</v>
      </c>
      <c r="C22" s="348" t="s">
        <v>656</v>
      </c>
      <c r="D22" s="419">
        <f>D23/D53</f>
        <v>4.4946103531232889E-3</v>
      </c>
      <c r="E22" s="349"/>
      <c r="F22" s="349"/>
      <c r="G22" s="349">
        <v>0.5</v>
      </c>
      <c r="H22" s="349">
        <v>0.5</v>
      </c>
      <c r="I22" s="349"/>
      <c r="J22" s="349"/>
      <c r="K22" s="106"/>
    </row>
    <row r="23" spans="1:11" x14ac:dyDescent="0.3">
      <c r="A23" s="455"/>
      <c r="B23" s="458"/>
      <c r="C23" s="348" t="s">
        <v>657</v>
      </c>
      <c r="D23" s="350">
        <f>'PLANILHA DE REPROGRAMAÇÃO'!J120</f>
        <v>3573.8400000000006</v>
      </c>
      <c r="E23" s="350">
        <f t="shared" ref="E23:J23" si="7">E22*$D$23</f>
        <v>0</v>
      </c>
      <c r="F23" s="350">
        <f t="shared" si="7"/>
        <v>0</v>
      </c>
      <c r="G23" s="350">
        <f t="shared" si="7"/>
        <v>1786.9200000000003</v>
      </c>
      <c r="H23" s="350">
        <f t="shared" si="7"/>
        <v>1786.9200000000003</v>
      </c>
      <c r="I23" s="350">
        <f t="shared" si="7"/>
        <v>0</v>
      </c>
      <c r="J23" s="350">
        <f t="shared" si="7"/>
        <v>0</v>
      </c>
      <c r="K23" s="147"/>
    </row>
    <row r="24" spans="1:11" x14ac:dyDescent="0.3">
      <c r="A24" s="455">
        <v>10</v>
      </c>
      <c r="B24" s="456" t="str">
        <f>'PLANILHA DE REPROGRAMAÇÃO'!D129</f>
        <v>SPDA</v>
      </c>
      <c r="C24" s="348" t="s">
        <v>656</v>
      </c>
      <c r="D24" s="349">
        <f>D25/D53</f>
        <v>4.076283496705907E-2</v>
      </c>
      <c r="E24" s="349"/>
      <c r="F24" s="349"/>
      <c r="G24" s="349"/>
      <c r="H24" s="349"/>
      <c r="I24" s="349">
        <v>0.5</v>
      </c>
      <c r="J24" s="349">
        <v>0.5</v>
      </c>
      <c r="K24" s="106"/>
    </row>
    <row r="25" spans="1:11" x14ac:dyDescent="0.3">
      <c r="A25" s="455"/>
      <c r="B25" s="456"/>
      <c r="C25" s="348" t="s">
        <v>657</v>
      </c>
      <c r="D25" s="350">
        <f>'PLANILHA DE REPROGRAMAÇÃO'!J129</f>
        <v>32412.120000000003</v>
      </c>
      <c r="E25" s="350">
        <f>E24*$D$25</f>
        <v>0</v>
      </c>
      <c r="F25" s="350">
        <f t="shared" ref="F25:J25" si="8">F24*$D$25</f>
        <v>0</v>
      </c>
      <c r="G25" s="350">
        <f t="shared" si="8"/>
        <v>0</v>
      </c>
      <c r="H25" s="350">
        <f t="shared" si="8"/>
        <v>0</v>
      </c>
      <c r="I25" s="350">
        <f t="shared" si="8"/>
        <v>16206.060000000001</v>
      </c>
      <c r="J25" s="350">
        <f t="shared" si="8"/>
        <v>16206.060000000001</v>
      </c>
      <c r="K25" s="147"/>
    </row>
    <row r="26" spans="1:11" x14ac:dyDescent="0.3">
      <c r="A26" s="455">
        <v>11</v>
      </c>
      <c r="B26" s="456" t="str">
        <f>'PLANILHA DE REPROGRAMAÇÃO'!D152</f>
        <v>CLIMATIZAÇÃO</v>
      </c>
      <c r="C26" s="348" t="s">
        <v>656</v>
      </c>
      <c r="D26" s="349">
        <f>D27/D53</f>
        <v>2.0689464251122378E-3</v>
      </c>
      <c r="E26" s="349"/>
      <c r="F26" s="349"/>
      <c r="G26" s="349"/>
      <c r="H26" s="349">
        <v>0.5</v>
      </c>
      <c r="I26" s="349">
        <v>0.5</v>
      </c>
      <c r="J26" s="349"/>
      <c r="K26" s="106"/>
    </row>
    <row r="27" spans="1:11" x14ac:dyDescent="0.3">
      <c r="A27" s="455"/>
      <c r="B27" s="456"/>
      <c r="C27" s="348" t="s">
        <v>657</v>
      </c>
      <c r="D27" s="350">
        <f>'PLANILHA DE REPROGRAMAÇÃO'!J152</f>
        <v>1645.1</v>
      </c>
      <c r="E27" s="350">
        <f t="shared" ref="E27:J27" si="9">E26*$D$27</f>
        <v>0</v>
      </c>
      <c r="F27" s="350">
        <f t="shared" si="9"/>
        <v>0</v>
      </c>
      <c r="G27" s="350">
        <f t="shared" si="9"/>
        <v>0</v>
      </c>
      <c r="H27" s="350">
        <f t="shared" si="9"/>
        <v>822.55</v>
      </c>
      <c r="I27" s="350">
        <f t="shared" si="9"/>
        <v>822.55</v>
      </c>
      <c r="J27" s="350">
        <f t="shared" si="9"/>
        <v>0</v>
      </c>
      <c r="K27" s="147"/>
    </row>
    <row r="28" spans="1:11" x14ac:dyDescent="0.3">
      <c r="A28" s="455">
        <v>12</v>
      </c>
      <c r="B28" s="459" t="str">
        <f>'PLANILHA DE REPROGRAMAÇÃO'!D156</f>
        <v>ESQUADRIA DE MADEIRA</v>
      </c>
      <c r="C28" s="348" t="s">
        <v>656</v>
      </c>
      <c r="D28" s="349">
        <f>D29/D53</f>
        <v>5.5248151296166573E-2</v>
      </c>
      <c r="E28" s="349"/>
      <c r="F28" s="349"/>
      <c r="G28" s="349"/>
      <c r="H28" s="349">
        <v>0.5</v>
      </c>
      <c r="I28" s="349">
        <v>0.5</v>
      </c>
      <c r="J28" s="349"/>
      <c r="K28" s="106"/>
    </row>
    <row r="29" spans="1:11" x14ac:dyDescent="0.3">
      <c r="A29" s="455"/>
      <c r="B29" s="459"/>
      <c r="C29" s="348" t="s">
        <v>657</v>
      </c>
      <c r="D29" s="350">
        <f>'PLANILHA DE REPROGRAMAÇÃO'!J156</f>
        <v>43929.960000000006</v>
      </c>
      <c r="E29" s="350">
        <f t="shared" ref="E29:J29" si="10">E28*$D$29</f>
        <v>0</v>
      </c>
      <c r="F29" s="350">
        <f t="shared" si="10"/>
        <v>0</v>
      </c>
      <c r="G29" s="350">
        <f t="shared" si="10"/>
        <v>0</v>
      </c>
      <c r="H29" s="350">
        <f t="shared" si="10"/>
        <v>21964.980000000003</v>
      </c>
      <c r="I29" s="350">
        <f t="shared" si="10"/>
        <v>21964.980000000003</v>
      </c>
      <c r="J29" s="350">
        <f t="shared" si="10"/>
        <v>0</v>
      </c>
      <c r="K29" s="147"/>
    </row>
    <row r="30" spans="1:11" x14ac:dyDescent="0.3">
      <c r="A30" s="455">
        <v>13</v>
      </c>
      <c r="B30" s="456" t="str">
        <f>'PLANILHA DE REPROGRAMAÇÃO'!D170</f>
        <v>ESQUADRIAS DE ALUMINIO VIDRO</v>
      </c>
      <c r="C30" s="348" t="s">
        <v>656</v>
      </c>
      <c r="D30" s="349">
        <f>D31/D53</f>
        <v>0.10621332819107775</v>
      </c>
      <c r="E30" s="349"/>
      <c r="F30" s="349"/>
      <c r="G30" s="349"/>
      <c r="H30" s="349">
        <v>0.5</v>
      </c>
      <c r="I30" s="349">
        <v>0.5</v>
      </c>
      <c r="J30" s="349"/>
      <c r="K30" s="106"/>
    </row>
    <row r="31" spans="1:11" x14ac:dyDescent="0.3">
      <c r="A31" s="455"/>
      <c r="B31" s="456"/>
      <c r="C31" s="348" t="s">
        <v>657</v>
      </c>
      <c r="D31" s="350">
        <f>'PLANILHA DE REPROGRAMAÇÃO'!J170</f>
        <v>84454.36</v>
      </c>
      <c r="E31" s="350">
        <f t="shared" ref="E31:J31" si="11">E30*$D$31</f>
        <v>0</v>
      </c>
      <c r="F31" s="350">
        <f t="shared" si="11"/>
        <v>0</v>
      </c>
      <c r="G31" s="350">
        <f t="shared" si="11"/>
        <v>0</v>
      </c>
      <c r="H31" s="350">
        <f t="shared" si="11"/>
        <v>42227.18</v>
      </c>
      <c r="I31" s="350">
        <f t="shared" si="11"/>
        <v>42227.18</v>
      </c>
      <c r="J31" s="350">
        <f t="shared" si="11"/>
        <v>0</v>
      </c>
      <c r="K31" s="147"/>
    </row>
    <row r="32" spans="1:11" x14ac:dyDescent="0.3">
      <c r="A32" s="455">
        <v>14</v>
      </c>
      <c r="B32" s="456" t="str">
        <f>'PLANILHA DE REPROGRAMAÇÃO'!D202</f>
        <v>ESQUADRIA METÁLICA</v>
      </c>
      <c r="C32" s="348" t="s">
        <v>656</v>
      </c>
      <c r="D32" s="349">
        <f>D33/D53</f>
        <v>9.7851821629686801E-3</v>
      </c>
      <c r="E32" s="349"/>
      <c r="F32" s="349"/>
      <c r="G32" s="349"/>
      <c r="H32" s="349"/>
      <c r="I32" s="349">
        <v>0.5</v>
      </c>
      <c r="J32" s="349">
        <v>0.5</v>
      </c>
      <c r="K32" s="106"/>
    </row>
    <row r="33" spans="1:11" x14ac:dyDescent="0.3">
      <c r="A33" s="455"/>
      <c r="B33" s="456"/>
      <c r="C33" s="348" t="s">
        <v>657</v>
      </c>
      <c r="D33" s="350">
        <f>'PLANILHA DE REPROGRAMAÇÃO'!J202</f>
        <v>7780.58</v>
      </c>
      <c r="E33" s="350">
        <f t="shared" ref="E33:J33" si="12">E32*$D$33</f>
        <v>0</v>
      </c>
      <c r="F33" s="350">
        <f t="shared" si="12"/>
        <v>0</v>
      </c>
      <c r="G33" s="350">
        <f t="shared" si="12"/>
        <v>0</v>
      </c>
      <c r="H33" s="350">
        <f t="shared" si="12"/>
        <v>0</v>
      </c>
      <c r="I33" s="350">
        <f t="shared" si="12"/>
        <v>3890.29</v>
      </c>
      <c r="J33" s="350">
        <f t="shared" si="12"/>
        <v>3890.29</v>
      </c>
      <c r="K33" s="147"/>
    </row>
    <row r="34" spans="1:11" x14ac:dyDescent="0.3">
      <c r="A34" s="455">
        <v>15</v>
      </c>
      <c r="B34" s="456" t="str">
        <f>'PLANILHA DE REPROGRAMAÇÃO'!D208</f>
        <v>REVESTIMENTOS DE PAREDES E TETOS</v>
      </c>
      <c r="C34" s="348" t="s">
        <v>656</v>
      </c>
      <c r="D34" s="349">
        <f>D35/D53</f>
        <v>1.6878809781430517E-3</v>
      </c>
      <c r="E34" s="349"/>
      <c r="F34" s="349"/>
      <c r="G34" s="349"/>
      <c r="H34" s="349">
        <v>0.5</v>
      </c>
      <c r="I34" s="349">
        <v>0.5</v>
      </c>
      <c r="J34" s="349"/>
      <c r="K34" s="106"/>
    </row>
    <row r="35" spans="1:11" x14ac:dyDescent="0.3">
      <c r="A35" s="455"/>
      <c r="B35" s="456"/>
      <c r="C35" s="348" t="s">
        <v>657</v>
      </c>
      <c r="D35" s="350">
        <f>'PLANILHA DE REPROGRAMAÇÃO'!J208</f>
        <v>1342.1</v>
      </c>
      <c r="E35" s="350">
        <f t="shared" ref="E35:J35" si="13">E34*$D$35</f>
        <v>0</v>
      </c>
      <c r="F35" s="350">
        <f t="shared" si="13"/>
        <v>0</v>
      </c>
      <c r="G35" s="350">
        <f t="shared" si="13"/>
        <v>0</v>
      </c>
      <c r="H35" s="350">
        <f t="shared" si="13"/>
        <v>671.05</v>
      </c>
      <c r="I35" s="350">
        <f t="shared" si="13"/>
        <v>671.05</v>
      </c>
      <c r="J35" s="350">
        <f t="shared" si="13"/>
        <v>0</v>
      </c>
      <c r="K35" s="147"/>
    </row>
    <row r="36" spans="1:11" x14ac:dyDescent="0.3">
      <c r="A36" s="455">
        <v>16</v>
      </c>
      <c r="B36" s="456" t="str">
        <f>'PLANILHA DE REPROGRAMAÇÃO'!D210</f>
        <v>PISOS</v>
      </c>
      <c r="C36" s="348" t="s">
        <v>656</v>
      </c>
      <c r="D36" s="349">
        <f>D37/D53</f>
        <v>0.11400590278250193</v>
      </c>
      <c r="E36" s="349">
        <v>0.25</v>
      </c>
      <c r="F36" s="349">
        <v>0.25</v>
      </c>
      <c r="G36" s="349">
        <v>0.25</v>
      </c>
      <c r="H36" s="349">
        <v>0.25</v>
      </c>
      <c r="I36" s="349"/>
      <c r="J36" s="349"/>
      <c r="K36" s="106"/>
    </row>
    <row r="37" spans="1:11" x14ac:dyDescent="0.3">
      <c r="A37" s="455"/>
      <c r="B37" s="456"/>
      <c r="C37" s="348" t="s">
        <v>657</v>
      </c>
      <c r="D37" s="350">
        <f>'PLANILHA DE REPROGRAMAÇÃO'!J210</f>
        <v>90650.54</v>
      </c>
      <c r="E37" s="350">
        <f t="shared" ref="E37:J37" si="14">E36*$D$37</f>
        <v>22662.634999999998</v>
      </c>
      <c r="F37" s="350">
        <f t="shared" si="14"/>
        <v>22662.634999999998</v>
      </c>
      <c r="G37" s="350">
        <f t="shared" si="14"/>
        <v>22662.634999999998</v>
      </c>
      <c r="H37" s="350">
        <f t="shared" si="14"/>
        <v>22662.634999999998</v>
      </c>
      <c r="I37" s="350">
        <f t="shared" si="14"/>
        <v>0</v>
      </c>
      <c r="J37" s="350">
        <f t="shared" si="14"/>
        <v>0</v>
      </c>
      <c r="K37" s="147"/>
    </row>
    <row r="38" spans="1:11" x14ac:dyDescent="0.3">
      <c r="A38" s="455">
        <v>17</v>
      </c>
      <c r="B38" s="456" t="str">
        <f>'PLANILHA DE REPROGRAMAÇÃO'!D220</f>
        <v>ESPELHOS</v>
      </c>
      <c r="C38" s="348" t="s">
        <v>656</v>
      </c>
      <c r="D38" s="349">
        <f>D39/D53</f>
        <v>3.7941290572391377E-3</v>
      </c>
      <c r="E38" s="349"/>
      <c r="F38" s="349"/>
      <c r="G38" s="349"/>
      <c r="H38" s="349"/>
      <c r="I38" s="349"/>
      <c r="J38" s="349">
        <v>1</v>
      </c>
      <c r="K38" s="106"/>
    </row>
    <row r="39" spans="1:11" x14ac:dyDescent="0.3">
      <c r="A39" s="455"/>
      <c r="B39" s="456"/>
      <c r="C39" s="348" t="s">
        <v>657</v>
      </c>
      <c r="D39" s="350">
        <f>'PLANILHA DE REPROGRAMAÇÃO'!J220</f>
        <v>3016.8599999999997</v>
      </c>
      <c r="E39" s="350">
        <f t="shared" ref="E39:J39" si="15">E38*$D$39</f>
        <v>0</v>
      </c>
      <c r="F39" s="350">
        <f t="shared" si="15"/>
        <v>0</v>
      </c>
      <c r="G39" s="350">
        <f t="shared" si="15"/>
        <v>0</v>
      </c>
      <c r="H39" s="350">
        <f t="shared" si="15"/>
        <v>0</v>
      </c>
      <c r="I39" s="350">
        <f t="shared" si="15"/>
        <v>0</v>
      </c>
      <c r="J39" s="350">
        <f t="shared" si="15"/>
        <v>3016.8599999999997</v>
      </c>
      <c r="K39" s="147"/>
    </row>
    <row r="40" spans="1:11" x14ac:dyDescent="0.3">
      <c r="A40" s="455">
        <v>18</v>
      </c>
      <c r="B40" s="468" t="str">
        <f>'PLANILHA DE REPROGRAMAÇÃO'!D223</f>
        <v>PINTURA INTERNA / EXTERNA</v>
      </c>
      <c r="C40" s="348" t="s">
        <v>656</v>
      </c>
      <c r="D40" s="349">
        <f>D41/D53</f>
        <v>0.1290233796493496</v>
      </c>
      <c r="E40" s="349"/>
      <c r="F40" s="349"/>
      <c r="G40" s="349"/>
      <c r="H40" s="349"/>
      <c r="I40" s="349">
        <v>0.5</v>
      </c>
      <c r="J40" s="349">
        <v>0.5</v>
      </c>
      <c r="K40" s="106"/>
    </row>
    <row r="41" spans="1:11" x14ac:dyDescent="0.3">
      <c r="A41" s="455"/>
      <c r="B41" s="468"/>
      <c r="C41" s="348" t="s">
        <v>657</v>
      </c>
      <c r="D41" s="350">
        <f>'PLANILHA DE REPROGRAMAÇÃO'!J223</f>
        <v>102591.52160000002</v>
      </c>
      <c r="E41" s="350">
        <f t="shared" ref="E41:J41" si="16">E40*$D$41</f>
        <v>0</v>
      </c>
      <c r="F41" s="350">
        <f t="shared" si="16"/>
        <v>0</v>
      </c>
      <c r="G41" s="350">
        <f t="shared" si="16"/>
        <v>0</v>
      </c>
      <c r="H41" s="350">
        <f t="shared" si="16"/>
        <v>0</v>
      </c>
      <c r="I41" s="350">
        <f t="shared" si="16"/>
        <v>51295.760800000011</v>
      </c>
      <c r="J41" s="350">
        <f t="shared" si="16"/>
        <v>51295.760800000011</v>
      </c>
      <c r="K41" s="147"/>
    </row>
    <row r="42" spans="1:11" x14ac:dyDescent="0.3">
      <c r="A42" s="455">
        <v>19</v>
      </c>
      <c r="B42" s="456" t="str">
        <f>'PLANILHA DE REPROGRAMAÇÃO'!D235</f>
        <v>BANCADA</v>
      </c>
      <c r="C42" s="348" t="s">
        <v>656</v>
      </c>
      <c r="D42" s="349">
        <f>D43/D53</f>
        <v>2.2892160875195588E-2</v>
      </c>
      <c r="E42" s="349"/>
      <c r="F42" s="349"/>
      <c r="G42" s="349">
        <v>1</v>
      </c>
      <c r="H42" s="349"/>
      <c r="I42" s="349"/>
      <c r="J42" s="349"/>
      <c r="K42" s="106"/>
    </row>
    <row r="43" spans="1:11" x14ac:dyDescent="0.3">
      <c r="A43" s="455"/>
      <c r="B43" s="456"/>
      <c r="C43" s="348" t="s">
        <v>657</v>
      </c>
      <c r="D43" s="350">
        <f>'PLANILHA DE REPROGRAMAÇÃO'!J235</f>
        <v>18202.45</v>
      </c>
      <c r="E43" s="350">
        <f t="shared" ref="E43:J43" si="17">E42*$D$43</f>
        <v>0</v>
      </c>
      <c r="F43" s="350">
        <f t="shared" si="17"/>
        <v>0</v>
      </c>
      <c r="G43" s="350">
        <f t="shared" si="17"/>
        <v>18202.45</v>
      </c>
      <c r="H43" s="350">
        <f t="shared" si="17"/>
        <v>0</v>
      </c>
      <c r="I43" s="350">
        <f t="shared" si="17"/>
        <v>0</v>
      </c>
      <c r="J43" s="350">
        <f t="shared" si="17"/>
        <v>0</v>
      </c>
      <c r="K43" s="147"/>
    </row>
    <row r="44" spans="1:11" x14ac:dyDescent="0.3">
      <c r="A44" s="455">
        <v>20</v>
      </c>
      <c r="B44" s="468" t="str">
        <f>'PLANILHA DE REPROGRAMAÇÃO'!D241</f>
        <v>SINALIZAÇÃO</v>
      </c>
      <c r="C44" s="348" t="s">
        <v>656</v>
      </c>
      <c r="D44" s="349">
        <f>D45/D53</f>
        <v>2.3228139865815447E-3</v>
      </c>
      <c r="E44" s="349"/>
      <c r="F44" s="349"/>
      <c r="G44" s="349"/>
      <c r="H44" s="349"/>
      <c r="I44" s="349"/>
      <c r="J44" s="349">
        <v>1</v>
      </c>
      <c r="K44" s="106"/>
    </row>
    <row r="45" spans="1:11" x14ac:dyDescent="0.3">
      <c r="A45" s="455"/>
      <c r="B45" s="468"/>
      <c r="C45" s="348" t="s">
        <v>657</v>
      </c>
      <c r="D45" s="350">
        <f>'PLANILHA DE REPROGRAMAÇÃO'!J241</f>
        <v>1846.96</v>
      </c>
      <c r="E45" s="350">
        <f t="shared" ref="E45:J45" si="18">E44*$D$45</f>
        <v>0</v>
      </c>
      <c r="F45" s="350">
        <f t="shared" si="18"/>
        <v>0</v>
      </c>
      <c r="G45" s="350">
        <f t="shared" si="18"/>
        <v>0</v>
      </c>
      <c r="H45" s="350">
        <f t="shared" si="18"/>
        <v>0</v>
      </c>
      <c r="I45" s="350">
        <f t="shared" si="18"/>
        <v>0</v>
      </c>
      <c r="J45" s="350">
        <f t="shared" si="18"/>
        <v>1846.96</v>
      </c>
      <c r="K45" s="147"/>
    </row>
    <row r="46" spans="1:11" x14ac:dyDescent="0.3">
      <c r="A46" s="455">
        <v>21</v>
      </c>
      <c r="B46" s="468" t="str">
        <f>'PLANILHA DE REPROGRAMAÇÃO'!D247</f>
        <v>URBANIZAÇÃO E OBRAS COMPLEMENTARES</v>
      </c>
      <c r="C46" s="348" t="s">
        <v>656</v>
      </c>
      <c r="D46" s="349">
        <f>D47/D53</f>
        <v>3.5533922564873463E-2</v>
      </c>
      <c r="E46" s="349"/>
      <c r="F46" s="349"/>
      <c r="G46" s="349"/>
      <c r="H46" s="349"/>
      <c r="I46" s="349">
        <v>0.4</v>
      </c>
      <c r="J46" s="349">
        <v>0.6</v>
      </c>
      <c r="K46" s="106"/>
    </row>
    <row r="47" spans="1:11" x14ac:dyDescent="0.3">
      <c r="A47" s="455"/>
      <c r="B47" s="468"/>
      <c r="C47" s="348" t="s">
        <v>657</v>
      </c>
      <c r="D47" s="350">
        <f>'PLANILHA DE REPROGRAMAÇÃO'!J247</f>
        <v>28254.407799999997</v>
      </c>
      <c r="E47" s="350">
        <f t="shared" ref="E47:J47" si="19">E46*$D$47</f>
        <v>0</v>
      </c>
      <c r="F47" s="350">
        <f t="shared" si="19"/>
        <v>0</v>
      </c>
      <c r="G47" s="350">
        <f t="shared" si="19"/>
        <v>0</v>
      </c>
      <c r="H47" s="350">
        <f t="shared" si="19"/>
        <v>0</v>
      </c>
      <c r="I47" s="350">
        <f t="shared" si="19"/>
        <v>11301.76312</v>
      </c>
      <c r="J47" s="350">
        <f t="shared" si="19"/>
        <v>16952.644679999998</v>
      </c>
      <c r="K47" s="147"/>
    </row>
    <row r="48" spans="1:11" x14ac:dyDescent="0.3">
      <c r="A48" s="455">
        <v>22</v>
      </c>
      <c r="B48" s="468" t="str">
        <f>'PLANILHA DE REPROGRAMAÇÃO'!D251</f>
        <v>LIMPEZA GERAL</v>
      </c>
      <c r="C48" s="348" t="s">
        <v>656</v>
      </c>
      <c r="D48" s="349">
        <f>D49/D53</f>
        <v>7.5206032771195069E-3</v>
      </c>
      <c r="E48" s="349"/>
      <c r="F48" s="349"/>
      <c r="G48" s="349"/>
      <c r="H48" s="349"/>
      <c r="I48" s="349">
        <v>0.2</v>
      </c>
      <c r="J48" s="349">
        <v>0.8</v>
      </c>
      <c r="K48" s="106"/>
    </row>
    <row r="49" spans="1:11" x14ac:dyDescent="0.3">
      <c r="A49" s="455"/>
      <c r="B49" s="468"/>
      <c r="C49" s="348" t="s">
        <v>657</v>
      </c>
      <c r="D49" s="350">
        <f>'PLANILHA DE REPROGRAMAÇÃO'!J251</f>
        <v>5979.9250000000002</v>
      </c>
      <c r="E49" s="350">
        <f t="shared" ref="E49:J49" si="20">E48*$D$49</f>
        <v>0</v>
      </c>
      <c r="F49" s="350">
        <f t="shared" si="20"/>
        <v>0</v>
      </c>
      <c r="G49" s="350">
        <f t="shared" si="20"/>
        <v>0</v>
      </c>
      <c r="H49" s="350">
        <f t="shared" si="20"/>
        <v>0</v>
      </c>
      <c r="I49" s="350">
        <f t="shared" si="20"/>
        <v>1195.9850000000001</v>
      </c>
      <c r="J49" s="350">
        <f t="shared" si="20"/>
        <v>4783.9400000000005</v>
      </c>
    </row>
    <row r="50" spans="1:11" x14ac:dyDescent="0.3">
      <c r="A50" s="455">
        <v>23</v>
      </c>
      <c r="B50" s="468" t="str">
        <f>'PLANILHA DE REPROGRAMAÇÃO'!D254</f>
        <v>ADMINISTRAÇÃO LOCAL 5%</v>
      </c>
      <c r="C50" s="348" t="s">
        <v>656</v>
      </c>
      <c r="D50" s="349">
        <f>D51/D53</f>
        <v>2.9188258003101524E-2</v>
      </c>
      <c r="E50" s="349">
        <v>0.25</v>
      </c>
      <c r="F50" s="349">
        <v>0.15</v>
      </c>
      <c r="G50" s="349">
        <v>0.15</v>
      </c>
      <c r="H50" s="349">
        <v>0.15</v>
      </c>
      <c r="I50" s="349">
        <v>0.15</v>
      </c>
      <c r="J50" s="349">
        <v>0.15</v>
      </c>
      <c r="K50" s="106"/>
    </row>
    <row r="51" spans="1:11" x14ac:dyDescent="0.3">
      <c r="A51" s="455"/>
      <c r="B51" s="468"/>
      <c r="C51" s="348" t="s">
        <v>657</v>
      </c>
      <c r="D51" s="350">
        <f>'PLANILHA DE REPROGRAMAÇÃO'!J254</f>
        <v>23208.722399999999</v>
      </c>
      <c r="E51" s="350">
        <f t="shared" ref="E51:J51" si="21">E50*$D$51</f>
        <v>5802.1805999999997</v>
      </c>
      <c r="F51" s="350">
        <f t="shared" si="21"/>
        <v>3481.3083599999995</v>
      </c>
      <c r="G51" s="350">
        <f t="shared" si="21"/>
        <v>3481.3083599999995</v>
      </c>
      <c r="H51" s="350">
        <f t="shared" si="21"/>
        <v>3481.3083599999995</v>
      </c>
      <c r="I51" s="350">
        <f t="shared" si="21"/>
        <v>3481.3083599999995</v>
      </c>
      <c r="J51" s="350">
        <f t="shared" si="21"/>
        <v>3481.3083599999995</v>
      </c>
    </row>
    <row r="52" spans="1:11" x14ac:dyDescent="0.3">
      <c r="A52" s="466" t="s">
        <v>658</v>
      </c>
      <c r="B52" s="466"/>
      <c r="C52" s="351" t="s">
        <v>656</v>
      </c>
      <c r="D52" s="352">
        <f>SUM(D6,D10,D12,D14,D16,D18,D20,D24,D26,D28,D30,D32,D34,D36,D38,D40,D42,D44,D46,D48,D50,D22,D8)</f>
        <v>1.0000000000000002</v>
      </c>
      <c r="E52" s="352">
        <f t="shared" ref="E52:J52" si="22">E53/$D$53</f>
        <v>0.14089429178085017</v>
      </c>
      <c r="F52" s="352">
        <f t="shared" si="22"/>
        <v>0.13693001602057872</v>
      </c>
      <c r="G52" s="352">
        <f t="shared" si="22"/>
        <v>0.12359151804058761</v>
      </c>
      <c r="H52" s="352">
        <f t="shared" si="22"/>
        <v>0.18756536630825807</v>
      </c>
      <c r="I52" s="352">
        <f t="shared" si="22"/>
        <v>0.26231997350713288</v>
      </c>
      <c r="J52" s="352">
        <f t="shared" si="22"/>
        <v>0.14869883434259271</v>
      </c>
      <c r="K52" s="106"/>
    </row>
    <row r="53" spans="1:11" x14ac:dyDescent="0.3">
      <c r="A53" s="466"/>
      <c r="B53" s="466"/>
      <c r="C53" s="351" t="s">
        <v>657</v>
      </c>
      <c r="D53" s="353">
        <f>SUM(D7,D11,D13,D15,D17,D19,D21,D25,D27,D29,D31,D33,D35,D37,D39,D41,D43,D45,D47,D49,D51,D23,D9)</f>
        <v>795139.0040999999</v>
      </c>
      <c r="E53" s="353">
        <f t="shared" ref="E53:J53" si="23">SUM(E7,E9,E11,E13,E15,E17,E19,E21,E23,E25,E27,E29,E31,E33,E35,E37,E39,E41,E43,E45,E47,E49,E51)</f>
        <v>112030.54685000001</v>
      </c>
      <c r="F53" s="353">
        <f t="shared" si="23"/>
        <v>108878.39657</v>
      </c>
      <c r="G53" s="353">
        <f t="shared" si="23"/>
        <v>98272.436570000005</v>
      </c>
      <c r="H53" s="353">
        <f t="shared" si="23"/>
        <v>149140.53857</v>
      </c>
      <c r="I53" s="353">
        <f t="shared" si="23"/>
        <v>208580.84249000001</v>
      </c>
      <c r="J53" s="353">
        <f t="shared" si="23"/>
        <v>118236.24305000002</v>
      </c>
    </row>
    <row r="54" spans="1:11" ht="15" thickBot="1" x14ac:dyDescent="0.35">
      <c r="A54" s="470"/>
      <c r="B54" s="471"/>
      <c r="C54" s="471"/>
      <c r="D54" s="471"/>
      <c r="E54" s="471"/>
      <c r="F54" s="471"/>
      <c r="G54" s="471"/>
      <c r="H54" s="471"/>
      <c r="I54" s="471"/>
      <c r="J54" s="472"/>
    </row>
    <row r="55" spans="1:11" x14ac:dyDescent="0.3">
      <c r="A55" s="137"/>
      <c r="B55" s="138"/>
      <c r="C55" s="138"/>
      <c r="D55" s="138"/>
      <c r="E55" s="138"/>
      <c r="F55" s="157"/>
      <c r="G55" s="148" t="s">
        <v>659</v>
      </c>
      <c r="H55" s="149"/>
      <c r="I55" s="149"/>
      <c r="J55" s="150"/>
    </row>
    <row r="56" spans="1:11" x14ac:dyDescent="0.3">
      <c r="A56" s="139"/>
      <c r="B56" s="140"/>
      <c r="C56" s="141"/>
      <c r="D56" s="469"/>
      <c r="E56" s="469"/>
      <c r="F56" s="354"/>
      <c r="G56" s="151"/>
      <c r="H56" s="152"/>
      <c r="I56" s="152"/>
      <c r="J56" s="153"/>
    </row>
    <row r="57" spans="1:11" x14ac:dyDescent="0.3">
      <c r="A57" s="142"/>
      <c r="B57" s="355" t="s">
        <v>743</v>
      </c>
      <c r="C57" s="356"/>
      <c r="D57" s="467" t="s">
        <v>692</v>
      </c>
      <c r="E57" s="467"/>
      <c r="F57" s="357"/>
      <c r="G57" s="151"/>
      <c r="H57" s="152"/>
      <c r="I57" s="152"/>
      <c r="J57" s="153"/>
    </row>
    <row r="58" spans="1:11" x14ac:dyDescent="0.3">
      <c r="A58" s="143"/>
      <c r="B58" s="144"/>
      <c r="C58" s="356"/>
      <c r="D58" s="356"/>
      <c r="E58" s="358"/>
      <c r="F58" s="359"/>
      <c r="G58" s="151"/>
      <c r="H58" s="152"/>
      <c r="I58" s="152"/>
      <c r="J58" s="153"/>
    </row>
    <row r="59" spans="1:11" x14ac:dyDescent="0.3">
      <c r="A59" s="142"/>
      <c r="B59" s="360"/>
      <c r="C59" s="141"/>
      <c r="D59" s="141"/>
      <c r="E59" s="145"/>
      <c r="F59" s="359"/>
      <c r="G59" s="151"/>
      <c r="H59" s="152"/>
      <c r="I59" s="152"/>
      <c r="J59" s="153"/>
    </row>
    <row r="60" spans="1:11" x14ac:dyDescent="0.3">
      <c r="A60" s="143"/>
      <c r="B60" s="355" t="s">
        <v>662</v>
      </c>
      <c r="C60" s="361"/>
      <c r="D60" s="361"/>
      <c r="E60" s="358"/>
      <c r="F60" s="359"/>
      <c r="G60" s="151"/>
      <c r="H60" s="152"/>
      <c r="I60" s="152"/>
      <c r="J60" s="153"/>
    </row>
    <row r="61" spans="1:11" x14ac:dyDescent="0.3">
      <c r="A61" s="362"/>
      <c r="B61" s="358"/>
      <c r="C61" s="356"/>
      <c r="D61" s="356"/>
      <c r="E61" s="358"/>
      <c r="F61" s="359"/>
      <c r="G61" s="151"/>
      <c r="H61" s="152"/>
      <c r="I61" s="152"/>
      <c r="J61" s="153"/>
    </row>
    <row r="62" spans="1:11" ht="15" thickBot="1" x14ac:dyDescent="0.35">
      <c r="A62" s="363"/>
      <c r="B62" s="364"/>
      <c r="C62" s="364"/>
      <c r="D62" s="364"/>
      <c r="E62" s="364"/>
      <c r="F62" s="365"/>
      <c r="G62" s="154"/>
      <c r="H62" s="155"/>
      <c r="I62" s="155"/>
      <c r="J62" s="156"/>
    </row>
  </sheetData>
  <mergeCells count="58">
    <mergeCell ref="D56:E56"/>
    <mergeCell ref="A54:J54"/>
    <mergeCell ref="H3:J3"/>
    <mergeCell ref="H4:J4"/>
    <mergeCell ref="D3:G3"/>
    <mergeCell ref="C4:G4"/>
    <mergeCell ref="A42:A43"/>
    <mergeCell ref="B42:B43"/>
    <mergeCell ref="A32:A33"/>
    <mergeCell ref="B32:B33"/>
    <mergeCell ref="A34:A35"/>
    <mergeCell ref="B34:B35"/>
    <mergeCell ref="A36:A37"/>
    <mergeCell ref="B36:B37"/>
    <mergeCell ref="A26:A27"/>
    <mergeCell ref="B26:B27"/>
    <mergeCell ref="A2:J2"/>
    <mergeCell ref="A1:J1"/>
    <mergeCell ref="A52:B53"/>
    <mergeCell ref="D57:E57"/>
    <mergeCell ref="A44:A45"/>
    <mergeCell ref="B44:B45"/>
    <mergeCell ref="A46:A47"/>
    <mergeCell ref="B46:B47"/>
    <mergeCell ref="A48:A49"/>
    <mergeCell ref="B48:B49"/>
    <mergeCell ref="A50:A51"/>
    <mergeCell ref="B50:B51"/>
    <mergeCell ref="A38:A39"/>
    <mergeCell ref="B38:B39"/>
    <mergeCell ref="A40:A41"/>
    <mergeCell ref="B40:B41"/>
    <mergeCell ref="A18:A19"/>
    <mergeCell ref="B18:B19"/>
    <mergeCell ref="A28:A29"/>
    <mergeCell ref="B28:B29"/>
    <mergeCell ref="A30:A31"/>
    <mergeCell ref="B30:B31"/>
    <mergeCell ref="A20:A21"/>
    <mergeCell ref="B20:B21"/>
    <mergeCell ref="A24:A25"/>
    <mergeCell ref="B24:B25"/>
    <mergeCell ref="B22:B23"/>
    <mergeCell ref="A22:A23"/>
    <mergeCell ref="A12:A13"/>
    <mergeCell ref="B12:B13"/>
    <mergeCell ref="A14:A15"/>
    <mergeCell ref="B14:B15"/>
    <mergeCell ref="A16:A17"/>
    <mergeCell ref="B16:B17"/>
    <mergeCell ref="A3:B3"/>
    <mergeCell ref="A4:B4"/>
    <mergeCell ref="A6:A7"/>
    <mergeCell ref="B6:B7"/>
    <mergeCell ref="A10:A11"/>
    <mergeCell ref="B10:B11"/>
    <mergeCell ref="B8:B9"/>
    <mergeCell ref="A8:A9"/>
  </mergeCells>
  <printOptions horizontalCentered="1"/>
  <pageMargins left="0.23622047244094491" right="0.23622047244094491" top="0.74803149606299213" bottom="0.74803149606299213" header="0.31496062992125984" footer="0.31496062992125984"/>
  <pageSetup paperSize="8" scale="85"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8"/>
  <sheetViews>
    <sheetView tabSelected="1" view="pageBreakPreview" topLeftCell="A7" zoomScale="60" zoomScaleNormal="66" workbookViewId="0">
      <selection activeCell="A6" sqref="A6:G6"/>
    </sheetView>
  </sheetViews>
  <sheetFormatPr defaultRowHeight="14.4" x14ac:dyDescent="0.3"/>
  <cols>
    <col min="1" max="1" width="29" customWidth="1"/>
    <col min="2" max="2" width="26.5546875" style="106" customWidth="1"/>
    <col min="3" max="3" width="55.5546875" customWidth="1"/>
    <col min="4" max="4" width="49.5546875" customWidth="1"/>
    <col min="7" max="7" width="12.77734375" customWidth="1"/>
    <col min="8" max="8" width="13.88671875" customWidth="1"/>
    <col min="9" max="9" width="10.77734375" customWidth="1"/>
  </cols>
  <sheetData>
    <row r="1" spans="1:7" ht="91.5" customHeight="1" thickBot="1" x14ac:dyDescent="0.35">
      <c r="A1" s="480" t="s">
        <v>627</v>
      </c>
      <c r="B1" s="481"/>
      <c r="C1" s="481"/>
      <c r="D1" s="481"/>
      <c r="E1" s="481"/>
      <c r="F1" s="481"/>
      <c r="G1" s="482"/>
    </row>
    <row r="2" spans="1:7" ht="15.6" customHeight="1" x14ac:dyDescent="0.3">
      <c r="A2" s="483" t="s">
        <v>824</v>
      </c>
      <c r="B2" s="484"/>
      <c r="C2" s="484"/>
      <c r="D2" s="484"/>
      <c r="E2" s="484"/>
      <c r="F2" s="484"/>
      <c r="G2" s="485"/>
    </row>
    <row r="3" spans="1:7" ht="15.6" customHeight="1" x14ac:dyDescent="0.3">
      <c r="A3" s="486" t="str">
        <f>'PLANILHA DE REPROGRAMAÇÃO'!A3:J3</f>
        <v>INSTITUIÇÃO: PREFEITURA MUNICIPAL DE ARAÇUAÍ</v>
      </c>
      <c r="B3" s="487"/>
      <c r="C3" s="487"/>
      <c r="D3" s="487"/>
      <c r="E3" s="487"/>
      <c r="F3" s="487"/>
      <c r="G3" s="488"/>
    </row>
    <row r="4" spans="1:7" ht="20.25" customHeight="1" x14ac:dyDescent="0.3">
      <c r="A4" s="486" t="str">
        <f>'PLANILHA DE REPROGRAMAÇÃO'!A4:E4</f>
        <v>OBRA: CONSTRUÇÃO UBS TIPO: T2T</v>
      </c>
      <c r="B4" s="487"/>
      <c r="C4" s="487"/>
      <c r="D4" s="487"/>
      <c r="E4" s="487"/>
      <c r="F4" s="487"/>
      <c r="G4" s="488"/>
    </row>
    <row r="5" spans="1:7" s="105" customFormat="1" ht="16.2" customHeight="1" x14ac:dyDescent="0.3">
      <c r="A5" s="489" t="str">
        <f>'PLANILHA DE REPROGRAMAÇÃO'!A5:E5</f>
        <v>ENDEREÇO: RUA PROFª MARIA GOMES CARDOSO, BAIRRO SÃO FRANCISCO, ARAÇUAÍ-MG</v>
      </c>
      <c r="B5" s="490"/>
      <c r="C5" s="490"/>
      <c r="D5" s="490"/>
      <c r="E5" s="490"/>
      <c r="F5" s="490"/>
      <c r="G5" s="491"/>
    </row>
    <row r="6" spans="1:7" s="105" customFormat="1" ht="20.25" customHeight="1" x14ac:dyDescent="0.3">
      <c r="A6" s="486" t="s">
        <v>1074</v>
      </c>
      <c r="B6" s="487"/>
      <c r="C6" s="487"/>
      <c r="D6" s="487"/>
      <c r="E6" s="487"/>
      <c r="F6" s="487"/>
      <c r="G6" s="488"/>
    </row>
    <row r="7" spans="1:7" ht="15.6" customHeight="1" x14ac:dyDescent="0.3">
      <c r="A7" s="477" t="s">
        <v>628</v>
      </c>
      <c r="B7" s="478"/>
      <c r="C7" s="478"/>
      <c r="D7" s="478"/>
      <c r="E7" s="478"/>
      <c r="F7" s="478"/>
      <c r="G7" s="479"/>
    </row>
    <row r="8" spans="1:7" ht="15.6" customHeight="1" x14ac:dyDescent="0.3">
      <c r="A8" s="477" t="s">
        <v>645</v>
      </c>
      <c r="B8" s="478"/>
      <c r="C8" s="478"/>
      <c r="D8" s="478"/>
      <c r="E8" s="478"/>
      <c r="F8" s="478"/>
      <c r="G8" s="479"/>
    </row>
    <row r="9" spans="1:7" ht="46.8" x14ac:dyDescent="0.3">
      <c r="A9" s="366" t="s">
        <v>629</v>
      </c>
      <c r="B9" s="367" t="s">
        <v>630</v>
      </c>
      <c r="C9" s="368" t="s">
        <v>631</v>
      </c>
      <c r="D9" s="475" t="s">
        <v>659</v>
      </c>
      <c r="E9" s="475"/>
      <c r="F9" s="475"/>
      <c r="G9" s="476"/>
    </row>
    <row r="10" spans="1:7" ht="46.8" customHeight="1" x14ac:dyDescent="0.3">
      <c r="A10" s="369" t="s">
        <v>632</v>
      </c>
      <c r="B10" s="370">
        <v>1</v>
      </c>
      <c r="C10" s="478" t="s">
        <v>822</v>
      </c>
      <c r="D10" s="498" t="s">
        <v>736</v>
      </c>
      <c r="E10" s="498"/>
      <c r="F10" s="498"/>
      <c r="G10" s="499"/>
    </row>
    <row r="11" spans="1:7" ht="30" customHeight="1" x14ac:dyDescent="0.3">
      <c r="A11" s="493" t="s">
        <v>633</v>
      </c>
      <c r="B11" s="492">
        <v>4.8899999999999999E-2</v>
      </c>
      <c r="C11" s="478"/>
      <c r="D11" s="498" t="s">
        <v>737</v>
      </c>
      <c r="E11" s="498"/>
      <c r="F11" s="498"/>
      <c r="G11" s="499"/>
    </row>
    <row r="12" spans="1:7" ht="15.75" customHeight="1" x14ac:dyDescent="0.3">
      <c r="A12" s="493"/>
      <c r="B12" s="492"/>
      <c r="C12" s="478"/>
      <c r="D12" s="500" t="s">
        <v>738</v>
      </c>
      <c r="E12" s="500"/>
      <c r="F12" s="500"/>
      <c r="G12" s="501"/>
    </row>
    <row r="13" spans="1:7" ht="15.6" x14ac:dyDescent="0.3">
      <c r="A13" s="369" t="s">
        <v>634</v>
      </c>
      <c r="B13" s="370">
        <v>7.3999999999999996E-2</v>
      </c>
      <c r="C13" s="478"/>
      <c r="D13" s="371" t="s">
        <v>729</v>
      </c>
      <c r="E13" s="372" t="s">
        <v>730</v>
      </c>
      <c r="F13" s="372" t="s">
        <v>731</v>
      </c>
      <c r="G13" s="373" t="s">
        <v>732</v>
      </c>
    </row>
    <row r="14" spans="1:7" ht="15.6" x14ac:dyDescent="0.3">
      <c r="A14" s="369" t="s">
        <v>635</v>
      </c>
      <c r="B14" s="370">
        <v>6.6E-3</v>
      </c>
      <c r="C14" s="478"/>
      <c r="D14" s="374" t="s">
        <v>633</v>
      </c>
      <c r="E14" s="375">
        <v>0.03</v>
      </c>
      <c r="F14" s="375">
        <v>0.04</v>
      </c>
      <c r="G14" s="376">
        <v>5.5E-2</v>
      </c>
    </row>
    <row r="15" spans="1:7" ht="15.6" x14ac:dyDescent="0.3">
      <c r="A15" s="369" t="s">
        <v>636</v>
      </c>
      <c r="B15" s="370">
        <f>B16+B17</f>
        <v>2.2699999999999998E-2</v>
      </c>
      <c r="C15" s="478"/>
      <c r="D15" s="374" t="s">
        <v>634</v>
      </c>
      <c r="E15" s="375">
        <v>6.1600000000000002E-2</v>
      </c>
      <c r="F15" s="375">
        <v>7.3999999999999996E-2</v>
      </c>
      <c r="G15" s="376">
        <v>8.9599999999999999E-2</v>
      </c>
    </row>
    <row r="16" spans="1:7" ht="25.2" customHeight="1" x14ac:dyDescent="0.3">
      <c r="A16" s="369" t="s">
        <v>637</v>
      </c>
      <c r="B16" s="370">
        <v>0.01</v>
      </c>
      <c r="C16" s="494">
        <f>((1+(B11+B15))*(1+B14)*(1+B13))/((1-(B18+B22)))-1</f>
        <v>0.28222947364692885</v>
      </c>
      <c r="D16" s="374" t="s">
        <v>635</v>
      </c>
      <c r="E16" s="375">
        <v>5.8999999999999999E-3</v>
      </c>
      <c r="F16" s="375">
        <v>1.23E-2</v>
      </c>
      <c r="G16" s="376">
        <v>1.3899999999999999E-2</v>
      </c>
    </row>
    <row r="17" spans="1:7" ht="30" customHeight="1" x14ac:dyDescent="0.3">
      <c r="A17" s="369" t="s">
        <v>638</v>
      </c>
      <c r="B17" s="370">
        <v>1.2699999999999999E-2</v>
      </c>
      <c r="C17" s="494"/>
      <c r="D17" s="374" t="s">
        <v>637</v>
      </c>
      <c r="E17" s="375">
        <v>8.0000000000000002E-3</v>
      </c>
      <c r="F17" s="375">
        <v>8.0000000000000002E-3</v>
      </c>
      <c r="G17" s="376">
        <v>0.01</v>
      </c>
    </row>
    <row r="18" spans="1:7" ht="40.799999999999997" customHeight="1" x14ac:dyDescent="0.3">
      <c r="A18" s="369" t="s">
        <v>639</v>
      </c>
      <c r="B18" s="370">
        <f>SUM(B19:B21)</f>
        <v>5.1499999999999997E-2</v>
      </c>
      <c r="C18" s="494"/>
      <c r="D18" s="374" t="s">
        <v>638</v>
      </c>
      <c r="E18" s="375">
        <v>9.7000000000000003E-3</v>
      </c>
      <c r="F18" s="375">
        <v>1.2699999999999999E-2</v>
      </c>
      <c r="G18" s="376">
        <v>1.2699999999999999E-2</v>
      </c>
    </row>
    <row r="19" spans="1:7" ht="37.799999999999997" customHeight="1" x14ac:dyDescent="0.3">
      <c r="A19" s="369" t="s">
        <v>640</v>
      </c>
      <c r="B19" s="370">
        <v>1.4999999999999999E-2</v>
      </c>
      <c r="C19" s="494"/>
      <c r="D19" s="371" t="s">
        <v>733</v>
      </c>
      <c r="E19" s="375">
        <v>3.6499999999999998E-2</v>
      </c>
      <c r="F19" s="375">
        <v>3.6499999999999998E-2</v>
      </c>
      <c r="G19" s="376">
        <v>3.6499999999999998E-2</v>
      </c>
    </row>
    <row r="20" spans="1:7" ht="39" customHeight="1" x14ac:dyDescent="0.3">
      <c r="A20" s="369" t="s">
        <v>641</v>
      </c>
      <c r="B20" s="370">
        <v>6.4999999999999997E-3</v>
      </c>
      <c r="C20" s="494"/>
      <c r="D20" s="371" t="s">
        <v>734</v>
      </c>
      <c r="E20" s="375">
        <v>0</v>
      </c>
      <c r="F20" s="375">
        <v>2.5000000000000001E-2</v>
      </c>
      <c r="G20" s="376">
        <v>0.05</v>
      </c>
    </row>
    <row r="21" spans="1:7" ht="46.2" customHeight="1" x14ac:dyDescent="0.3">
      <c r="A21" s="369" t="s">
        <v>642</v>
      </c>
      <c r="B21" s="370">
        <v>0.03</v>
      </c>
      <c r="C21" s="494"/>
      <c r="D21" s="371" t="s">
        <v>735</v>
      </c>
      <c r="E21" s="377">
        <v>0</v>
      </c>
      <c r="F21" s="377">
        <v>4.4999999999999998E-2</v>
      </c>
      <c r="G21" s="378">
        <v>4.4999999999999998E-2</v>
      </c>
    </row>
    <row r="22" spans="1:7" ht="16.2" thickBot="1" x14ac:dyDescent="0.35">
      <c r="A22" s="379" t="s">
        <v>643</v>
      </c>
      <c r="B22" s="380">
        <v>4.4999999999999998E-2</v>
      </c>
      <c r="C22" s="495"/>
      <c r="D22" s="496"/>
      <c r="E22" s="496"/>
      <c r="F22" s="496"/>
      <c r="G22" s="497"/>
    </row>
    <row r="23" spans="1:7" ht="15.6" x14ac:dyDescent="0.3">
      <c r="A23" s="381"/>
      <c r="B23" s="381"/>
      <c r="C23" s="381"/>
      <c r="D23" s="381"/>
      <c r="E23" s="382"/>
      <c r="F23" s="382"/>
      <c r="G23" s="382"/>
    </row>
    <row r="24" spans="1:7" ht="15.6" x14ac:dyDescent="0.3">
      <c r="A24" s="381"/>
      <c r="B24" s="381"/>
      <c r="C24" s="381"/>
      <c r="D24" s="381"/>
      <c r="E24" s="382"/>
      <c r="F24" s="382"/>
      <c r="G24" s="382"/>
    </row>
    <row r="25" spans="1:7" ht="17.399999999999999" customHeight="1" x14ac:dyDescent="0.3">
      <c r="A25" s="381"/>
      <c r="B25" s="381"/>
      <c r="C25" s="383" t="s">
        <v>644</v>
      </c>
      <c r="D25" s="381"/>
      <c r="E25" s="382"/>
      <c r="F25" s="382"/>
      <c r="G25" s="382"/>
    </row>
    <row r="26" spans="1:7" x14ac:dyDescent="0.3">
      <c r="A26" s="382"/>
      <c r="B26" s="384"/>
      <c r="C26" s="385" t="s">
        <v>745</v>
      </c>
      <c r="D26" s="384"/>
      <c r="E26" s="382"/>
      <c r="F26" s="382"/>
      <c r="G26" s="382"/>
    </row>
    <row r="27" spans="1:7" x14ac:dyDescent="0.3">
      <c r="A27" s="382"/>
      <c r="B27" s="384"/>
      <c r="C27" s="385" t="s">
        <v>744</v>
      </c>
      <c r="D27" s="384"/>
      <c r="E27" s="382"/>
      <c r="F27" s="382"/>
      <c r="G27" s="382"/>
    </row>
    <row r="28" spans="1:7" x14ac:dyDescent="0.3">
      <c r="D28" s="106"/>
    </row>
  </sheetData>
  <mergeCells count="17">
    <mergeCell ref="B11:B12"/>
    <mergeCell ref="A11:A12"/>
    <mergeCell ref="C10:C15"/>
    <mergeCell ref="C16:C22"/>
    <mergeCell ref="D22:G22"/>
    <mergeCell ref="D10:G10"/>
    <mergeCell ref="D11:G11"/>
    <mergeCell ref="D12:G12"/>
    <mergeCell ref="D9:G9"/>
    <mergeCell ref="A8:G8"/>
    <mergeCell ref="A1:G1"/>
    <mergeCell ref="A2:G2"/>
    <mergeCell ref="A3:G3"/>
    <mergeCell ref="A4:G4"/>
    <mergeCell ref="A5:G5"/>
    <mergeCell ref="A6:G6"/>
    <mergeCell ref="A7:G7"/>
  </mergeCells>
  <printOptions horizontalCentered="1"/>
  <pageMargins left="0.51181102362204722" right="0.51181102362204722" top="0.78740157480314965" bottom="0.78740157480314965" header="0.31496062992125984" footer="0.31496062992125984"/>
  <pageSetup paperSize="9"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9.21875" style="19" bestFit="1" customWidth="1"/>
    <col min="10" max="10" width="17.33203125" style="19" customWidth="1"/>
    <col min="11" max="11" width="43.5546875" style="19" bestFit="1" customWidth="1"/>
    <col min="12" max="14" width="17.33203125" style="19" customWidth="1"/>
    <col min="15" max="15" width="22.33203125" style="19" bestFit="1" customWidth="1"/>
    <col min="16" max="16384" width="8" style="19"/>
  </cols>
  <sheetData>
    <row r="1" spans="1:15" s="57" customFormat="1" ht="13.2" x14ac:dyDescent="0.3">
      <c r="A1" s="508" t="s">
        <v>473</v>
      </c>
      <c r="B1" s="509"/>
      <c r="C1" s="509"/>
      <c r="D1" s="509"/>
      <c r="E1" s="509"/>
      <c r="F1" s="509"/>
      <c r="G1" s="510"/>
      <c r="I1" s="511" t="s">
        <v>860</v>
      </c>
      <c r="J1" s="512"/>
      <c r="K1" s="512"/>
      <c r="L1" s="512"/>
      <c r="M1" s="512"/>
      <c r="N1" s="512"/>
      <c r="O1" s="2"/>
    </row>
    <row r="2" spans="1:15" s="57" customFormat="1" ht="13.8" thickBot="1" x14ac:dyDescent="0.35">
      <c r="A2" s="3"/>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97.2" customHeight="1" thickBot="1" x14ac:dyDescent="0.35">
      <c r="A4" s="11">
        <v>16.190000000000001</v>
      </c>
      <c r="B4" s="14" t="s">
        <v>565</v>
      </c>
      <c r="C4" s="17" t="s">
        <v>566</v>
      </c>
      <c r="D4" s="14"/>
      <c r="E4" s="14">
        <v>1</v>
      </c>
      <c r="F4" s="15">
        <f>G40</f>
        <v>495.59999999999997</v>
      </c>
      <c r="G4" s="16"/>
      <c r="I4" s="11" t="s">
        <v>567</v>
      </c>
      <c r="J4" s="14" t="s">
        <v>602</v>
      </c>
      <c r="K4" s="17" t="s">
        <v>568</v>
      </c>
      <c r="L4" s="14" t="s">
        <v>622</v>
      </c>
      <c r="M4" s="14">
        <v>1</v>
      </c>
      <c r="N4" s="15">
        <f>O40</f>
        <v>294.93180000000001</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52.8" x14ac:dyDescent="0.3">
      <c r="A19" s="34"/>
      <c r="B19" s="31"/>
      <c r="C19" s="42" t="s">
        <v>569</v>
      </c>
      <c r="D19" s="41" t="s">
        <v>282</v>
      </c>
      <c r="E19" s="35">
        <v>0.82599999999999996</v>
      </c>
      <c r="F19" s="36">
        <v>600</v>
      </c>
      <c r="G19" s="38">
        <f>E19*F19</f>
        <v>495.59999999999997</v>
      </c>
      <c r="I19" s="34"/>
      <c r="J19" s="39" t="s">
        <v>570</v>
      </c>
      <c r="K19" s="42" t="s">
        <v>571</v>
      </c>
      <c r="L19" s="41" t="s">
        <v>282</v>
      </c>
      <c r="M19" s="102">
        <v>0.42</v>
      </c>
      <c r="N19" s="36">
        <v>371.89</v>
      </c>
      <c r="O19" s="38">
        <f>ROUND(M19*N19,2)</f>
        <v>156.19</v>
      </c>
    </row>
    <row r="20" spans="1:15" ht="26.4"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66" x14ac:dyDescent="0.3">
      <c r="A21" s="34"/>
      <c r="B21" s="31"/>
      <c r="C21" s="41"/>
      <c r="D21" s="41"/>
      <c r="E21" s="35"/>
      <c r="F21" s="36"/>
      <c r="G21" s="38">
        <f t="shared" si="2"/>
        <v>0</v>
      </c>
      <c r="I21" s="34"/>
      <c r="J21" s="54"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-0.42</v>
      </c>
      <c r="N21" s="28">
        <v>108.16</v>
      </c>
      <c r="O21" s="29">
        <f>IF(J21="","",M21*N21)</f>
        <v>-45.427199999999999</v>
      </c>
    </row>
    <row r="22" spans="1:15" ht="66"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0.6*0.7</f>
        <v>0.42</v>
      </c>
      <c r="N22" s="28">
        <v>198.95</v>
      </c>
      <c r="O22" s="29">
        <f>IF(J22="","",M22*N22)</f>
        <v>83.558999999999997</v>
      </c>
    </row>
    <row r="23" spans="1:15" x14ac:dyDescent="0.3">
      <c r="A23" s="34"/>
      <c r="B23" s="35"/>
      <c r="C23" s="41"/>
      <c r="D23" s="41"/>
      <c r="E23" s="35"/>
      <c r="F23" s="36"/>
      <c r="G23" s="38"/>
      <c r="I23" s="34"/>
      <c r="J23" s="41"/>
      <c r="K23" s="33" t="s">
        <v>575</v>
      </c>
      <c r="L23" s="33" t="s">
        <v>282</v>
      </c>
      <c r="M23" s="27">
        <v>1</v>
      </c>
      <c r="N23" s="28">
        <v>20</v>
      </c>
      <c r="O23" s="29">
        <f>M23*N23</f>
        <v>20</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239.92179999999999</v>
      </c>
    </row>
    <row r="27" spans="1:15" ht="15" thickBot="1" x14ac:dyDescent="0.35">
      <c r="A27" s="18"/>
      <c r="G27" s="21"/>
      <c r="I27" s="18"/>
      <c r="N27" s="20"/>
      <c r="O27" s="21"/>
    </row>
    <row r="28" spans="1:15" s="57"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57"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294.93180000000001</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O40*0.2822</f>
        <v>83.229753960000011</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378.16155395999999</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6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40"/>
  <sheetViews>
    <sheetView view="pageBreakPreview" topLeftCell="I1" zoomScale="70" zoomScaleNormal="100" zoomScaleSheetLayoutView="7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0.109375" style="19" hidden="1" customWidth="1"/>
    <col min="6" max="6" width="5.109375" style="20" hidden="1" customWidth="1"/>
    <col min="7" max="7" width="5.88671875" style="20" hidden="1" customWidth="1"/>
    <col min="8" max="8" width="31.6640625" style="19" hidden="1" customWidth="1"/>
    <col min="9" max="9" width="17.33203125" style="19" customWidth="1"/>
    <col min="10" max="10" width="13.109375" style="19" bestFit="1" customWidth="1"/>
    <col min="11" max="11" width="83.5546875" style="19" customWidth="1"/>
    <col min="12" max="12" width="12.88671875" style="19" bestFit="1" customWidth="1"/>
    <col min="13" max="13" width="15.6640625" style="19" bestFit="1" customWidth="1"/>
    <col min="14" max="14" width="17" style="19" bestFit="1"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66"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27" thickBot="1" x14ac:dyDescent="0.35">
      <c r="A4" s="11" t="s">
        <v>576</v>
      </c>
      <c r="B4" s="14" t="s">
        <v>577</v>
      </c>
      <c r="C4" s="17" t="s">
        <v>578</v>
      </c>
      <c r="D4" s="14" t="s">
        <v>281</v>
      </c>
      <c r="E4" s="14">
        <v>1</v>
      </c>
      <c r="F4" s="15">
        <f>G38</f>
        <v>166</v>
      </c>
      <c r="G4" s="16"/>
      <c r="I4" s="11" t="s">
        <v>579</v>
      </c>
      <c r="J4" s="14" t="s">
        <v>603</v>
      </c>
      <c r="K4" s="17" t="s">
        <v>623</v>
      </c>
      <c r="L4" s="14" t="s">
        <v>591</v>
      </c>
      <c r="M4" s="14">
        <v>1</v>
      </c>
      <c r="N4" s="15">
        <f>O38</f>
        <v>1440.7138</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-2.87</v>
      </c>
      <c r="N20" s="28">
        <v>108.16</v>
      </c>
      <c r="O20" s="29">
        <f>IF(J20="","",M20*N20)</f>
        <v>-310.41919999999999</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2.87</v>
      </c>
      <c r="N21" s="191">
        <v>198.95</v>
      </c>
      <c r="O21" s="29">
        <f>IF(J21="","",M21*N21)</f>
        <v>570.98649999999998</v>
      </c>
    </row>
    <row r="22" spans="1:15" ht="26.4" x14ac:dyDescent="0.3">
      <c r="A22" s="34"/>
      <c r="B22" s="35"/>
      <c r="C22" s="41"/>
      <c r="D22" s="41"/>
      <c r="E22" s="35"/>
      <c r="F22" s="36"/>
      <c r="G22" s="38">
        <f t="shared" si="2"/>
        <v>0</v>
      </c>
      <c r="I22" s="34"/>
      <c r="J22" s="54" t="s">
        <v>581</v>
      </c>
      <c r="K22" s="55" t="s">
        <v>582</v>
      </c>
      <c r="L22" s="33" t="s">
        <v>282</v>
      </c>
      <c r="M22" s="27">
        <f>2.05*1.4</f>
        <v>2.8699999999999997</v>
      </c>
      <c r="N22" s="28">
        <v>385.95</v>
      </c>
      <c r="O22" s="29">
        <f>IF(J22="","",M22*N22)</f>
        <v>1107.6764999999998</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1393.8437999999999</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1440.7138</v>
      </c>
    </row>
    <row r="39" spans="1:15" x14ac:dyDescent="0.3">
      <c r="A39" s="502" t="s">
        <v>518</v>
      </c>
      <c r="B39" s="503"/>
      <c r="C39" s="503"/>
      <c r="D39" s="503"/>
      <c r="E39" s="503"/>
      <c r="F39" s="504"/>
      <c r="G39" s="38">
        <f>G38*$G$2</f>
        <v>47.226999999999997</v>
      </c>
      <c r="I39" s="502" t="s">
        <v>765</v>
      </c>
      <c r="J39" s="503"/>
      <c r="K39" s="503"/>
      <c r="L39" s="503"/>
      <c r="M39" s="503"/>
      <c r="N39" s="504"/>
      <c r="O39" s="38">
        <f>O38*0.2822</f>
        <v>406.56943436</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1847.2832343600001</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32.109375" style="19" customWidth="1"/>
    <col min="12" max="12" width="17.5546875" style="19" customWidth="1"/>
    <col min="13"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0.28210000000000002</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77.400000000000006" customHeight="1" thickBot="1" x14ac:dyDescent="0.35">
      <c r="A4" s="11" t="s">
        <v>576</v>
      </c>
      <c r="B4" s="14" t="s">
        <v>577</v>
      </c>
      <c r="C4" s="17" t="s">
        <v>578</v>
      </c>
      <c r="D4" s="14" t="s">
        <v>281</v>
      </c>
      <c r="E4" s="14">
        <v>1</v>
      </c>
      <c r="F4" s="15">
        <f>G38</f>
        <v>166</v>
      </c>
      <c r="G4" s="16"/>
      <c r="I4" s="11" t="s">
        <v>579</v>
      </c>
      <c r="J4" s="14" t="s">
        <v>604</v>
      </c>
      <c r="K4" s="17" t="s">
        <v>155</v>
      </c>
      <c r="L4" s="14" t="s">
        <v>624</v>
      </c>
      <c r="M4" s="14">
        <v>1</v>
      </c>
      <c r="N4" s="15">
        <f>O38</f>
        <v>1707.6882000000001</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92.4"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-3.43</v>
      </c>
      <c r="N20" s="28">
        <v>108.16</v>
      </c>
      <c r="O20" s="29">
        <f>IF(J20="","",M20*N20)</f>
        <v>-370.98880000000003</v>
      </c>
    </row>
    <row r="21" spans="1:15" ht="92.4"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3.43</v>
      </c>
      <c r="N21" s="28">
        <v>198.95</v>
      </c>
      <c r="O21" s="29">
        <f>IF(J21="","",M21*N21)</f>
        <v>682.39850000000001</v>
      </c>
    </row>
    <row r="22" spans="1:15" ht="79.2" x14ac:dyDescent="0.3">
      <c r="A22" s="34"/>
      <c r="B22" s="35"/>
      <c r="C22" s="41"/>
      <c r="D22" s="41"/>
      <c r="E22" s="35"/>
      <c r="F22" s="36"/>
      <c r="G22" s="38">
        <f t="shared" si="2"/>
        <v>0</v>
      </c>
      <c r="I22" s="34"/>
      <c r="J22" s="54" t="s">
        <v>581</v>
      </c>
      <c r="K22" s="55" t="s">
        <v>582</v>
      </c>
      <c r="L22" s="33" t="s">
        <v>282</v>
      </c>
      <c r="M22" s="27">
        <f>2.45*1.4</f>
        <v>3.43</v>
      </c>
      <c r="N22" s="28">
        <v>385.95</v>
      </c>
      <c r="O22" s="29">
        <f>IF(J22="","",M22*N22)</f>
        <v>1323.8085000000001</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1660.8182000000002</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1707.6882000000001</v>
      </c>
    </row>
    <row r="39" spans="1:15" x14ac:dyDescent="0.3">
      <c r="A39" s="502" t="s">
        <v>518</v>
      </c>
      <c r="B39" s="503"/>
      <c r="C39" s="503"/>
      <c r="D39" s="503"/>
      <c r="E39" s="503"/>
      <c r="F39" s="504"/>
      <c r="G39" s="38">
        <f>G38*$G$2</f>
        <v>47.226999999999997</v>
      </c>
      <c r="I39" s="502" t="s">
        <v>765</v>
      </c>
      <c r="J39" s="503"/>
      <c r="K39" s="503"/>
      <c r="L39" s="503"/>
      <c r="M39" s="503"/>
      <c r="N39" s="504"/>
      <c r="O39" s="38">
        <f>O38*$O$2</f>
        <v>481.73884122000004</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2189.4270412200003</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6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85.1093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27" thickBot="1" x14ac:dyDescent="0.35">
      <c r="A4" s="11" t="s">
        <v>576</v>
      </c>
      <c r="B4" s="14" t="s">
        <v>577</v>
      </c>
      <c r="C4" s="17" t="s">
        <v>578</v>
      </c>
      <c r="D4" s="14" t="s">
        <v>281</v>
      </c>
      <c r="E4" s="14">
        <v>1</v>
      </c>
      <c r="F4" s="15">
        <f>G38</f>
        <v>166</v>
      </c>
      <c r="G4" s="16"/>
      <c r="I4" s="11" t="s">
        <v>579</v>
      </c>
      <c r="J4" s="14" t="s">
        <v>605</v>
      </c>
      <c r="K4" s="17" t="s">
        <v>156</v>
      </c>
      <c r="L4" s="14" t="s">
        <v>624</v>
      </c>
      <c r="M4" s="14">
        <v>1</v>
      </c>
      <c r="N4" s="15">
        <f>O38</f>
        <v>3376.2781999999997</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-6.93</v>
      </c>
      <c r="N20" s="28">
        <v>108.16</v>
      </c>
      <c r="O20" s="29">
        <f>IF(J20="","",M20*N20)</f>
        <v>-749.54879999999991</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6.93</v>
      </c>
      <c r="N21" s="28">
        <v>198.95</v>
      </c>
      <c r="O21" s="29">
        <f>IF(J21="","",M21*N21)</f>
        <v>1378.7234999999998</v>
      </c>
    </row>
    <row r="22" spans="1:15" ht="26.4" x14ac:dyDescent="0.3">
      <c r="A22" s="34"/>
      <c r="B22" s="35"/>
      <c r="C22" s="41"/>
      <c r="D22" s="41"/>
      <c r="E22" s="35"/>
      <c r="F22" s="36"/>
      <c r="G22" s="38">
        <f t="shared" si="2"/>
        <v>0</v>
      </c>
      <c r="I22" s="34"/>
      <c r="J22" s="54" t="s">
        <v>581</v>
      </c>
      <c r="K22" s="55" t="s">
        <v>582</v>
      </c>
      <c r="L22" s="33" t="s">
        <v>282</v>
      </c>
      <c r="M22" s="27">
        <f>4.95*1.4</f>
        <v>6.93</v>
      </c>
      <c r="N22" s="28">
        <v>385.95</v>
      </c>
      <c r="O22" s="29">
        <f>IF(J22="","",M22*N22)</f>
        <v>2674.6334999999999</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3329.4081999999999</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3376.2781999999997</v>
      </c>
    </row>
    <row r="39" spans="1:15" x14ac:dyDescent="0.3">
      <c r="A39" s="502" t="s">
        <v>518</v>
      </c>
      <c r="B39" s="503"/>
      <c r="C39" s="503"/>
      <c r="D39" s="503"/>
      <c r="E39" s="503"/>
      <c r="F39" s="504"/>
      <c r="G39" s="38">
        <f>G38*$G$2</f>
        <v>47.226999999999997</v>
      </c>
      <c r="I39" s="502" t="s">
        <v>765</v>
      </c>
      <c r="J39" s="503"/>
      <c r="K39" s="503"/>
      <c r="L39" s="503"/>
      <c r="M39" s="503"/>
      <c r="N39" s="504"/>
      <c r="O39" s="38">
        <f>O38*$O$2</f>
        <v>952.78570803999992</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4329.0639080399997</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85.1093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27" thickBot="1" x14ac:dyDescent="0.35">
      <c r="A4" s="11" t="s">
        <v>576</v>
      </c>
      <c r="B4" s="14" t="s">
        <v>577</v>
      </c>
      <c r="C4" s="17" t="s">
        <v>578</v>
      </c>
      <c r="D4" s="14" t="s">
        <v>281</v>
      </c>
      <c r="E4" s="14">
        <v>1</v>
      </c>
      <c r="F4" s="15">
        <f>G38</f>
        <v>166</v>
      </c>
      <c r="G4" s="16"/>
      <c r="I4" s="11" t="s">
        <v>579</v>
      </c>
      <c r="J4" s="14" t="s">
        <v>606</v>
      </c>
      <c r="K4" s="17" t="s">
        <v>157</v>
      </c>
      <c r="L4" s="14" t="s">
        <v>591</v>
      </c>
      <c r="M4" s="14">
        <v>1</v>
      </c>
      <c r="N4" s="15">
        <f>O38</f>
        <v>757.78374999999994</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-1.4375</v>
      </c>
      <c r="N20" s="28">
        <v>108.16</v>
      </c>
      <c r="O20" s="29">
        <f>IF(J20="","",M20*N20)</f>
        <v>-155.47999999999999</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1.4375</v>
      </c>
      <c r="N21" s="28">
        <v>198.95</v>
      </c>
      <c r="O21" s="29">
        <f>IF(J21="","",M21*N21)</f>
        <v>285.99062499999997</v>
      </c>
    </row>
    <row r="22" spans="1:15" ht="26.4" x14ac:dyDescent="0.3">
      <c r="A22" s="34"/>
      <c r="B22" s="35"/>
      <c r="C22" s="41"/>
      <c r="D22" s="41"/>
      <c r="E22" s="35"/>
      <c r="F22" s="36"/>
      <c r="G22" s="38">
        <f t="shared" si="2"/>
        <v>0</v>
      </c>
      <c r="I22" s="34"/>
      <c r="J22" s="54" t="s">
        <v>581</v>
      </c>
      <c r="K22" s="55" t="s">
        <v>582</v>
      </c>
      <c r="L22" s="33" t="s">
        <v>282</v>
      </c>
      <c r="M22" s="27">
        <f>1.25*1.15</f>
        <v>1.4375</v>
      </c>
      <c r="N22" s="28">
        <v>385.95</v>
      </c>
      <c r="O22" s="29">
        <f>IF(J22="","",M22*N22)</f>
        <v>554.80312500000002</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710.91374999999994</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757.78374999999994</v>
      </c>
    </row>
    <row r="39" spans="1:15" x14ac:dyDescent="0.3">
      <c r="A39" s="502" t="s">
        <v>518</v>
      </c>
      <c r="B39" s="503"/>
      <c r="C39" s="503"/>
      <c r="D39" s="503"/>
      <c r="E39" s="503"/>
      <c r="F39" s="504"/>
      <c r="G39" s="38">
        <f>G38*$G$2</f>
        <v>47.226999999999997</v>
      </c>
      <c r="I39" s="502" t="s">
        <v>765</v>
      </c>
      <c r="J39" s="503"/>
      <c r="K39" s="503"/>
      <c r="L39" s="503"/>
      <c r="M39" s="503"/>
      <c r="N39" s="504"/>
      <c r="O39" s="38">
        <f>O38*$O$2</f>
        <v>213.84657424999997</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971.63032424999994</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85.1093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86.4" customHeight="1" thickBot="1" x14ac:dyDescent="0.35">
      <c r="A4" s="11" t="s">
        <v>576</v>
      </c>
      <c r="B4" s="14" t="s">
        <v>577</v>
      </c>
      <c r="C4" s="17" t="s">
        <v>578</v>
      </c>
      <c r="D4" s="14" t="s">
        <v>281</v>
      </c>
      <c r="E4" s="14">
        <v>1</v>
      </c>
      <c r="F4" s="15">
        <f>G38</f>
        <v>166</v>
      </c>
      <c r="G4" s="16"/>
      <c r="I4" s="11" t="s">
        <v>579</v>
      </c>
      <c r="J4" s="14" t="s">
        <v>607</v>
      </c>
      <c r="K4" s="17" t="s">
        <v>158</v>
      </c>
      <c r="L4" s="14" t="s">
        <v>624</v>
      </c>
      <c r="M4" s="14">
        <v>1</v>
      </c>
      <c r="N4" s="15">
        <f>O38</f>
        <v>1941.2907999999998</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-3.92</v>
      </c>
      <c r="N20" s="28">
        <v>108.16</v>
      </c>
      <c r="O20" s="29">
        <f>IF(J20="","",M20*N20)</f>
        <v>-423.98719999999997</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3.92</v>
      </c>
      <c r="N21" s="28">
        <v>198.95</v>
      </c>
      <c r="O21" s="29">
        <f>IF(J21="","",M21*N21)</f>
        <v>779.8839999999999</v>
      </c>
    </row>
    <row r="22" spans="1:15" ht="26.4" x14ac:dyDescent="0.3">
      <c r="A22" s="34"/>
      <c r="B22" s="35"/>
      <c r="C22" s="41"/>
      <c r="D22" s="41"/>
      <c r="E22" s="35"/>
      <c r="F22" s="36"/>
      <c r="G22" s="38">
        <f t="shared" si="2"/>
        <v>0</v>
      </c>
      <c r="I22" s="34"/>
      <c r="J22" s="54" t="s">
        <v>581</v>
      </c>
      <c r="K22" s="55" t="s">
        <v>582</v>
      </c>
      <c r="L22" s="33" t="s">
        <v>282</v>
      </c>
      <c r="M22" s="27">
        <f>2.8*1.4</f>
        <v>3.9199999999999995</v>
      </c>
      <c r="N22" s="28">
        <v>385.95</v>
      </c>
      <c r="O22" s="29">
        <f>IF(J22="","",M22*N22)</f>
        <v>1512.9239999999998</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1894.4207999999996</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1941.2907999999998</v>
      </c>
    </row>
    <row r="39" spans="1:15" x14ac:dyDescent="0.3">
      <c r="A39" s="502" t="s">
        <v>518</v>
      </c>
      <c r="B39" s="503"/>
      <c r="C39" s="503"/>
      <c r="D39" s="503"/>
      <c r="E39" s="503"/>
      <c r="F39" s="504"/>
      <c r="G39" s="38">
        <f>G38*$G$2</f>
        <v>47.226999999999997</v>
      </c>
      <c r="I39" s="502" t="s">
        <v>765</v>
      </c>
      <c r="J39" s="503"/>
      <c r="K39" s="503"/>
      <c r="L39" s="503"/>
      <c r="M39" s="503"/>
      <c r="N39" s="504"/>
      <c r="O39" s="38">
        <f>O38*$O$2</f>
        <v>547.83226375999993</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2489.1230637599997</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45.88671875" style="19" bestFit="1" customWidth="1"/>
    <col min="12" max="13" width="17.33203125" style="19" customWidth="1"/>
    <col min="14" max="14" width="21.21875" style="19" bestFit="1"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53.4" thickBot="1" x14ac:dyDescent="0.35">
      <c r="A4" s="11">
        <v>16.190000000000001</v>
      </c>
      <c r="B4" s="14" t="s">
        <v>565</v>
      </c>
      <c r="C4" s="17" t="s">
        <v>566</v>
      </c>
      <c r="D4" s="14"/>
      <c r="E4" s="14">
        <v>1</v>
      </c>
      <c r="F4" s="15">
        <f>G40</f>
        <v>495.59999999999997</v>
      </c>
      <c r="G4" s="16"/>
      <c r="I4" s="11" t="s">
        <v>567</v>
      </c>
      <c r="J4" s="14" t="s">
        <v>608</v>
      </c>
      <c r="K4" s="17" t="s">
        <v>159</v>
      </c>
      <c r="L4" s="14" t="s">
        <v>282</v>
      </c>
      <c r="M4" s="14">
        <v>1</v>
      </c>
      <c r="N4" s="15">
        <f>O40</f>
        <v>502.95124999999996</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52.8" x14ac:dyDescent="0.3">
      <c r="A19" s="34"/>
      <c r="B19" s="31"/>
      <c r="C19" s="42" t="s">
        <v>569</v>
      </c>
      <c r="D19" s="41" t="s">
        <v>282</v>
      </c>
      <c r="E19" s="35">
        <v>0.82599999999999996</v>
      </c>
      <c r="F19" s="36">
        <v>600</v>
      </c>
      <c r="G19" s="38">
        <f>E19*F19</f>
        <v>495.59999999999997</v>
      </c>
      <c r="I19" s="34"/>
      <c r="J19" s="39" t="s">
        <v>570</v>
      </c>
      <c r="K19" s="42" t="s">
        <v>571</v>
      </c>
      <c r="L19" s="41" t="s">
        <v>282</v>
      </c>
      <c r="M19" s="40">
        <v>0.875</v>
      </c>
      <c r="N19" s="36">
        <v>371.89</v>
      </c>
      <c r="O19" s="38">
        <f>ROUND(M19*N19,2)</f>
        <v>325.39999999999998</v>
      </c>
    </row>
    <row r="20" spans="1:15" ht="26.4"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66" x14ac:dyDescent="0.3">
      <c r="A21" s="34"/>
      <c r="B21" s="31"/>
      <c r="C21" s="41"/>
      <c r="D21" s="41"/>
      <c r="E21" s="35"/>
      <c r="F21" s="36"/>
      <c r="G21" s="38">
        <f t="shared" si="2"/>
        <v>0</v>
      </c>
      <c r="I21" s="34"/>
      <c r="J21" s="54"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-0.875</v>
      </c>
      <c r="N21" s="28">
        <v>108.16</v>
      </c>
      <c r="O21" s="29">
        <f>IF(J21="","",M21*N21)</f>
        <v>-94.64</v>
      </c>
    </row>
    <row r="22" spans="1:15" ht="66"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1.25*0.7</f>
        <v>0.875</v>
      </c>
      <c r="N22" s="28">
        <v>198.95</v>
      </c>
      <c r="O22" s="29">
        <f>IF(J22="","",M22*N22)</f>
        <v>174.08124999999998</v>
      </c>
    </row>
    <row r="23" spans="1:15" x14ac:dyDescent="0.3">
      <c r="A23" s="34"/>
      <c r="B23" s="35"/>
      <c r="C23" s="41"/>
      <c r="D23" s="41"/>
      <c r="E23" s="35"/>
      <c r="F23" s="36"/>
      <c r="G23" s="38"/>
      <c r="I23" s="34"/>
      <c r="J23" s="41"/>
      <c r="K23" s="33" t="s">
        <v>575</v>
      </c>
      <c r="L23" s="33" t="s">
        <v>282</v>
      </c>
      <c r="M23" s="27">
        <v>0.875</v>
      </c>
      <c r="N23" s="28">
        <v>20</v>
      </c>
      <c r="O23" s="29">
        <f>M23*N23</f>
        <v>17.5</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447.94124999999997</v>
      </c>
    </row>
    <row r="27" spans="1:15" ht="15" thickBot="1" x14ac:dyDescent="0.35">
      <c r="A27" s="18"/>
      <c r="G27" s="21"/>
      <c r="I27" s="18"/>
      <c r="N27" s="20"/>
      <c r="O27" s="21"/>
    </row>
    <row r="28" spans="1:15" s="57"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57"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502.95124999999996</v>
      </c>
    </row>
    <row r="41" spans="1:15" ht="23.25" customHeight="1" x14ac:dyDescent="0.3">
      <c r="A41" s="502" t="s">
        <v>518</v>
      </c>
      <c r="B41" s="503"/>
      <c r="C41" s="503"/>
      <c r="D41" s="503"/>
      <c r="E41" s="503"/>
      <c r="F41" s="504"/>
      <c r="G41" s="38">
        <f>G40*$G$2</f>
        <v>140.99819999999997</v>
      </c>
      <c r="I41" s="502" t="s">
        <v>766</v>
      </c>
      <c r="J41" s="503"/>
      <c r="K41" s="503"/>
      <c r="L41" s="503"/>
      <c r="M41" s="503"/>
      <c r="N41" s="504"/>
      <c r="O41" s="38">
        <f>O40*$O$2</f>
        <v>141.93284274999999</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644.88409274999992</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12" style="19" bestFit="1" customWidth="1"/>
    <col min="10" max="10" width="17.33203125" style="19" customWidth="1"/>
    <col min="11" max="11" width="72.21875" style="19"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27" thickBot="1" x14ac:dyDescent="0.35">
      <c r="A4" s="11" t="s">
        <v>576</v>
      </c>
      <c r="B4" s="14" t="s">
        <v>577</v>
      </c>
      <c r="C4" s="17" t="s">
        <v>578</v>
      </c>
      <c r="D4" s="14" t="s">
        <v>281</v>
      </c>
      <c r="E4" s="14">
        <v>1</v>
      </c>
      <c r="F4" s="15">
        <f>G38</f>
        <v>166</v>
      </c>
      <c r="G4" s="16"/>
      <c r="I4" s="11" t="s">
        <v>579</v>
      </c>
      <c r="J4" s="14" t="s">
        <v>609</v>
      </c>
      <c r="K4" s="17" t="s">
        <v>160</v>
      </c>
      <c r="L4" s="14" t="s">
        <v>624</v>
      </c>
      <c r="M4" s="14">
        <v>1</v>
      </c>
      <c r="N4" s="15">
        <f>O38</f>
        <v>1747.7343599999999</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-3.5139999999999998</v>
      </c>
      <c r="N20" s="28">
        <v>108.16</v>
      </c>
      <c r="O20" s="29">
        <f>IF(J20="","",M20*N20)</f>
        <v>-380.07423999999997</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3.5139999999999998</v>
      </c>
      <c r="N21" s="28">
        <v>198.95</v>
      </c>
      <c r="O21" s="29">
        <f>IF(J21="","",M21*N21)</f>
        <v>699.11029999999994</v>
      </c>
    </row>
    <row r="22" spans="1:15" ht="39.6" x14ac:dyDescent="0.3">
      <c r="A22" s="34"/>
      <c r="B22" s="35"/>
      <c r="C22" s="41"/>
      <c r="D22" s="41"/>
      <c r="E22" s="35"/>
      <c r="F22" s="36"/>
      <c r="G22" s="38">
        <f t="shared" si="2"/>
        <v>0</v>
      </c>
      <c r="I22" s="34"/>
      <c r="J22" s="54" t="s">
        <v>581</v>
      </c>
      <c r="K22" s="55" t="s">
        <v>582</v>
      </c>
      <c r="L22" s="33" t="s">
        <v>282</v>
      </c>
      <c r="M22" s="27">
        <f>2.51*1.4</f>
        <v>3.5139999999999993</v>
      </c>
      <c r="N22" s="28">
        <v>385.95</v>
      </c>
      <c r="O22" s="29">
        <f>IF(J22="","",M22*N22)</f>
        <v>1356.2282999999998</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1700.8643599999998</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1747.7343599999999</v>
      </c>
    </row>
    <row r="39" spans="1:15" x14ac:dyDescent="0.3">
      <c r="A39" s="502" t="s">
        <v>518</v>
      </c>
      <c r="B39" s="503"/>
      <c r="C39" s="503"/>
      <c r="D39" s="503"/>
      <c r="E39" s="503"/>
      <c r="F39" s="504"/>
      <c r="G39" s="38">
        <f>G38*$G$2</f>
        <v>47.226999999999997</v>
      </c>
      <c r="I39" s="502" t="s">
        <v>765</v>
      </c>
      <c r="J39" s="503"/>
      <c r="K39" s="503"/>
      <c r="L39" s="503"/>
      <c r="M39" s="503"/>
      <c r="N39" s="504"/>
      <c r="O39" s="38">
        <f>O38*$O$2</f>
        <v>493.21063639199997</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2240.9449963919997</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85.1093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73.8" customHeight="1" thickBot="1" x14ac:dyDescent="0.35">
      <c r="A4" s="11" t="s">
        <v>576</v>
      </c>
      <c r="B4" s="14" t="s">
        <v>577</v>
      </c>
      <c r="C4" s="17" t="s">
        <v>578</v>
      </c>
      <c r="D4" s="14" t="s">
        <v>281</v>
      </c>
      <c r="E4" s="14">
        <v>1</v>
      </c>
      <c r="F4" s="15">
        <f>G38</f>
        <v>166</v>
      </c>
      <c r="G4" s="16"/>
      <c r="I4" s="11" t="s">
        <v>579</v>
      </c>
      <c r="J4" s="14" t="s">
        <v>610</v>
      </c>
      <c r="K4" s="17" t="s">
        <v>161</v>
      </c>
      <c r="L4" s="14" t="s">
        <v>624</v>
      </c>
      <c r="M4" s="14">
        <v>1</v>
      </c>
      <c r="N4" s="15">
        <f>O38</f>
        <v>1540.8291999999997</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-3.08</v>
      </c>
      <c r="N20" s="28">
        <v>108.16</v>
      </c>
      <c r="O20" s="29">
        <f>IF(J20="","",M20*N20)</f>
        <v>-333.13279999999997</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3.08</v>
      </c>
      <c r="N21" s="28">
        <v>198.95</v>
      </c>
      <c r="O21" s="29">
        <f>IF(J21="","",M21*N21)</f>
        <v>612.76599999999996</v>
      </c>
    </row>
    <row r="22" spans="1:15" ht="26.4" x14ac:dyDescent="0.3">
      <c r="A22" s="34"/>
      <c r="B22" s="35"/>
      <c r="C22" s="41"/>
      <c r="D22" s="41"/>
      <c r="E22" s="35"/>
      <c r="F22" s="36"/>
      <c r="G22" s="38">
        <f t="shared" si="2"/>
        <v>0</v>
      </c>
      <c r="I22" s="34"/>
      <c r="J22" s="54" t="s">
        <v>581</v>
      </c>
      <c r="K22" s="55" t="s">
        <v>582</v>
      </c>
      <c r="L22" s="33" t="s">
        <v>282</v>
      </c>
      <c r="M22" s="27">
        <f>2.2*1.4</f>
        <v>3.08</v>
      </c>
      <c r="N22" s="28">
        <v>385.95</v>
      </c>
      <c r="O22" s="29">
        <f>IF(J22="","",M22*N22)</f>
        <v>1188.7259999999999</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1493.9591999999998</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1540.8291999999997</v>
      </c>
    </row>
    <row r="39" spans="1:15" x14ac:dyDescent="0.3">
      <c r="A39" s="502" t="s">
        <v>518</v>
      </c>
      <c r="B39" s="503"/>
      <c r="C39" s="503"/>
      <c r="D39" s="503"/>
      <c r="E39" s="503"/>
      <c r="F39" s="504"/>
      <c r="G39" s="38">
        <f>G38*$G$2</f>
        <v>47.226999999999997</v>
      </c>
      <c r="I39" s="502" t="s">
        <v>765</v>
      </c>
      <c r="J39" s="503"/>
      <c r="K39" s="503"/>
      <c r="L39" s="503"/>
      <c r="M39" s="503"/>
      <c r="N39" s="504"/>
      <c r="O39" s="38">
        <f>O38*$O$2</f>
        <v>434.82200023999991</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1975.6512002399995</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85.109375" style="19" bestFit="1" customWidth="1"/>
    <col min="12" max="12" width="16" style="19" bestFit="1" customWidth="1"/>
    <col min="13"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65.400000000000006" customHeight="1" thickBot="1" x14ac:dyDescent="0.35">
      <c r="A4" s="11" t="s">
        <v>576</v>
      </c>
      <c r="B4" s="14" t="s">
        <v>577</v>
      </c>
      <c r="C4" s="17" t="s">
        <v>578</v>
      </c>
      <c r="D4" s="14" t="s">
        <v>281</v>
      </c>
      <c r="E4" s="14">
        <v>1</v>
      </c>
      <c r="F4" s="15">
        <f>G38</f>
        <v>166</v>
      </c>
      <c r="G4" s="16"/>
      <c r="I4" s="11" t="s">
        <v>579</v>
      </c>
      <c r="J4" s="14" t="s">
        <v>611</v>
      </c>
      <c r="K4" s="17" t="s">
        <v>162</v>
      </c>
      <c r="L4" s="14" t="s">
        <v>624</v>
      </c>
      <c r="M4" s="14">
        <v>1</v>
      </c>
      <c r="N4" s="15">
        <f>O38</f>
        <v>1140.3676</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-2.2400000000000002</v>
      </c>
      <c r="N20" s="28">
        <v>108.16</v>
      </c>
      <c r="O20" s="29">
        <f>IF(J20="","",M20*N20)</f>
        <v>-242.2784</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2.2400000000000002</v>
      </c>
      <c r="N21" s="28">
        <v>198.95</v>
      </c>
      <c r="O21" s="29">
        <f>IF(J21="","",M21*N21)</f>
        <v>445.64800000000002</v>
      </c>
    </row>
    <row r="22" spans="1:15" ht="26.4" x14ac:dyDescent="0.3">
      <c r="A22" s="34"/>
      <c r="B22" s="35"/>
      <c r="C22" s="41"/>
      <c r="D22" s="41"/>
      <c r="E22" s="35"/>
      <c r="F22" s="36"/>
      <c r="G22" s="38">
        <f t="shared" si="2"/>
        <v>0</v>
      </c>
      <c r="I22" s="34"/>
      <c r="J22" s="54" t="s">
        <v>581</v>
      </c>
      <c r="K22" s="55" t="s">
        <v>582</v>
      </c>
      <c r="L22" s="33" t="s">
        <v>282</v>
      </c>
      <c r="M22" s="27">
        <f>1.6*1.4</f>
        <v>2.2399999999999998</v>
      </c>
      <c r="N22" s="28">
        <v>385.95</v>
      </c>
      <c r="O22" s="29">
        <f>IF(J22="","",M22*N22)</f>
        <v>864.52799999999991</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1093.4975999999999</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1140.3676</v>
      </c>
    </row>
    <row r="39" spans="1:15" x14ac:dyDescent="0.3">
      <c r="A39" s="502" t="s">
        <v>518</v>
      </c>
      <c r="B39" s="503"/>
      <c r="C39" s="503"/>
      <c r="D39" s="503"/>
      <c r="E39" s="503"/>
      <c r="F39" s="504"/>
      <c r="G39" s="38">
        <f>G38*$G$2</f>
        <v>47.226999999999997</v>
      </c>
      <c r="I39" s="502" t="s">
        <v>765</v>
      </c>
      <c r="J39" s="503"/>
      <c r="K39" s="503"/>
      <c r="L39" s="503"/>
      <c r="M39" s="503"/>
      <c r="N39" s="504"/>
      <c r="O39" s="38">
        <f>O38*$O$2</f>
        <v>321.81173672</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1462.17933672</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85.1093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70.8" customHeight="1" thickBot="1" x14ac:dyDescent="0.35">
      <c r="A4" s="11" t="s">
        <v>576</v>
      </c>
      <c r="B4" s="14" t="s">
        <v>577</v>
      </c>
      <c r="C4" s="17" t="s">
        <v>578</v>
      </c>
      <c r="D4" s="14" t="s">
        <v>281</v>
      </c>
      <c r="E4" s="14">
        <v>1</v>
      </c>
      <c r="F4" s="15">
        <f>G38</f>
        <v>166</v>
      </c>
      <c r="G4" s="16"/>
      <c r="I4" s="11" t="s">
        <v>579</v>
      </c>
      <c r="J4" s="14" t="s">
        <v>612</v>
      </c>
      <c r="K4" s="17" t="s">
        <v>163</v>
      </c>
      <c r="L4" s="14" t="s">
        <v>624</v>
      </c>
      <c r="M4" s="14">
        <v>1</v>
      </c>
      <c r="N4" s="15">
        <f>O38</f>
        <v>806.64959999999996</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-1.54</v>
      </c>
      <c r="N20" s="28">
        <v>108.16</v>
      </c>
      <c r="O20" s="29">
        <f>IF(J20="","",M20*N20)</f>
        <v>-166.56639999999999</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1.54</v>
      </c>
      <c r="N21" s="28">
        <v>198.95</v>
      </c>
      <c r="O21" s="29">
        <f>IF(J21="","",M21*N21)</f>
        <v>306.38299999999998</v>
      </c>
    </row>
    <row r="22" spans="1:15" ht="26.4" x14ac:dyDescent="0.3">
      <c r="A22" s="34"/>
      <c r="B22" s="35"/>
      <c r="C22" s="41"/>
      <c r="D22" s="41"/>
      <c r="E22" s="35"/>
      <c r="F22" s="36"/>
      <c r="G22" s="38">
        <f t="shared" si="2"/>
        <v>0</v>
      </c>
      <c r="I22" s="34"/>
      <c r="J22" s="54" t="s">
        <v>581</v>
      </c>
      <c r="K22" s="55" t="s">
        <v>582</v>
      </c>
      <c r="L22" s="33" t="s">
        <v>282</v>
      </c>
      <c r="M22" s="27">
        <f>1.1*1.4</f>
        <v>1.54</v>
      </c>
      <c r="N22" s="28">
        <v>385.95</v>
      </c>
      <c r="O22" s="29">
        <f>IF(J22="","",M22*N22)</f>
        <v>594.36299999999994</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759.77959999999996</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806.64959999999996</v>
      </c>
    </row>
    <row r="39" spans="1:15" x14ac:dyDescent="0.3">
      <c r="A39" s="502" t="s">
        <v>518</v>
      </c>
      <c r="B39" s="503"/>
      <c r="C39" s="503"/>
      <c r="D39" s="503"/>
      <c r="E39" s="503"/>
      <c r="F39" s="504"/>
      <c r="G39" s="38">
        <f>G38*$G$2</f>
        <v>47.226999999999997</v>
      </c>
      <c r="I39" s="502" t="s">
        <v>765</v>
      </c>
      <c r="J39" s="503"/>
      <c r="K39" s="503"/>
      <c r="L39" s="503"/>
      <c r="M39" s="503"/>
      <c r="N39" s="504"/>
      <c r="O39" s="38">
        <f>O38*$O$2</f>
        <v>227.63651712000001</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1034.28611712</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85.1093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75.599999999999994" customHeight="1" thickBot="1" x14ac:dyDescent="0.35">
      <c r="A4" s="11" t="s">
        <v>576</v>
      </c>
      <c r="B4" s="14" t="s">
        <v>577</v>
      </c>
      <c r="C4" s="17" t="s">
        <v>578</v>
      </c>
      <c r="D4" s="14" t="s">
        <v>281</v>
      </c>
      <c r="E4" s="14">
        <v>1</v>
      </c>
      <c r="F4" s="15">
        <f>G38</f>
        <v>166</v>
      </c>
      <c r="G4" s="16"/>
      <c r="I4" s="11" t="s">
        <v>579</v>
      </c>
      <c r="J4" s="14" t="s">
        <v>613</v>
      </c>
      <c r="K4" s="17" t="s">
        <v>164</v>
      </c>
      <c r="L4" s="14" t="s">
        <v>624</v>
      </c>
      <c r="M4" s="14">
        <v>1</v>
      </c>
      <c r="N4" s="15">
        <f>O38</f>
        <v>1974.6626000000001</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-3.99</v>
      </c>
      <c r="N20" s="28">
        <v>108.16</v>
      </c>
      <c r="O20" s="29">
        <f>IF(J20="","",M20*N20)</f>
        <v>-431.55840000000001</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3.99</v>
      </c>
      <c r="N21" s="28">
        <v>198.95</v>
      </c>
      <c r="O21" s="29">
        <f>IF(J21="","",M21*N21)</f>
        <v>793.81050000000005</v>
      </c>
    </row>
    <row r="22" spans="1:15" ht="26.4" x14ac:dyDescent="0.3">
      <c r="A22" s="34"/>
      <c r="B22" s="35"/>
      <c r="C22" s="41"/>
      <c r="D22" s="41"/>
      <c r="E22" s="35"/>
      <c r="F22" s="36"/>
      <c r="G22" s="38">
        <f t="shared" si="2"/>
        <v>0</v>
      </c>
      <c r="I22" s="34"/>
      <c r="J22" s="54" t="s">
        <v>581</v>
      </c>
      <c r="K22" s="55" t="s">
        <v>582</v>
      </c>
      <c r="L22" s="33" t="s">
        <v>282</v>
      </c>
      <c r="M22" s="27">
        <f>2.85*1.4</f>
        <v>3.9899999999999998</v>
      </c>
      <c r="N22" s="28">
        <v>385.95</v>
      </c>
      <c r="O22" s="29">
        <f>IF(J22="","",M22*N22)</f>
        <v>1539.9404999999999</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1927.7926</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1974.6626000000001</v>
      </c>
    </row>
    <row r="39" spans="1:15" x14ac:dyDescent="0.3">
      <c r="A39" s="502" t="s">
        <v>518</v>
      </c>
      <c r="B39" s="503"/>
      <c r="C39" s="503"/>
      <c r="D39" s="503"/>
      <c r="E39" s="503"/>
      <c r="F39" s="504"/>
      <c r="G39" s="38">
        <f>G38*$G$2</f>
        <v>47.226999999999997</v>
      </c>
      <c r="I39" s="502" t="s">
        <v>765</v>
      </c>
      <c r="J39" s="503"/>
      <c r="K39" s="503"/>
      <c r="L39" s="503"/>
      <c r="M39" s="503"/>
      <c r="N39" s="504"/>
      <c r="O39" s="38">
        <f>O38*$O$2</f>
        <v>557.24978572000009</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2531.9123857200002</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45.886718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96.75" customHeight="1" thickBot="1" x14ac:dyDescent="0.35">
      <c r="A4" s="11">
        <v>16.190000000000001</v>
      </c>
      <c r="B4" s="14" t="s">
        <v>565</v>
      </c>
      <c r="C4" s="17" t="s">
        <v>566</v>
      </c>
      <c r="D4" s="14"/>
      <c r="E4" s="14">
        <v>1</v>
      </c>
      <c r="F4" s="15">
        <f>G40</f>
        <v>495.59999999999997</v>
      </c>
      <c r="G4" s="16"/>
      <c r="I4" s="11" t="s">
        <v>567</v>
      </c>
      <c r="J4" s="14" t="s">
        <v>614</v>
      </c>
      <c r="K4" s="17" t="s">
        <v>165</v>
      </c>
      <c r="L4" s="14" t="s">
        <v>591</v>
      </c>
      <c r="M4" s="14">
        <v>1</v>
      </c>
      <c r="N4" s="15">
        <f>O40</f>
        <v>425.24405999999999</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52.8" x14ac:dyDescent="0.3">
      <c r="A19" s="34"/>
      <c r="B19" s="31"/>
      <c r="C19" s="42" t="s">
        <v>569</v>
      </c>
      <c r="D19" s="41" t="s">
        <v>282</v>
      </c>
      <c r="E19" s="35">
        <v>0.82599999999999996</v>
      </c>
      <c r="F19" s="36">
        <v>600</v>
      </c>
      <c r="G19" s="38">
        <f>E19*F19</f>
        <v>495.59999999999997</v>
      </c>
      <c r="I19" s="34"/>
      <c r="J19" s="39" t="s">
        <v>570</v>
      </c>
      <c r="K19" s="42" t="s">
        <v>571</v>
      </c>
      <c r="L19" s="41" t="s">
        <v>282</v>
      </c>
      <c r="M19" s="40">
        <v>0.71399999999999997</v>
      </c>
      <c r="N19" s="36">
        <v>371.89</v>
      </c>
      <c r="O19" s="38">
        <f>ROUND(M19*N19,2)</f>
        <v>265.52999999999997</v>
      </c>
    </row>
    <row r="20" spans="1:15" ht="26.4"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66" x14ac:dyDescent="0.3">
      <c r="A21" s="34"/>
      <c r="B21" s="31"/>
      <c r="C21" s="41"/>
      <c r="D21" s="41"/>
      <c r="E21" s="35"/>
      <c r="F21" s="36"/>
      <c r="G21" s="38">
        <f t="shared" si="2"/>
        <v>0</v>
      </c>
      <c r="I21" s="34"/>
      <c r="J21" s="54"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-0.71399999999999997</v>
      </c>
      <c r="N21" s="28">
        <v>108.16</v>
      </c>
      <c r="O21" s="29">
        <f>IF(J21="","",M21*N21)</f>
        <v>-77.22623999999999</v>
      </c>
    </row>
    <row r="22" spans="1:15" ht="66"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1.02*0.7</f>
        <v>0.71399999999999997</v>
      </c>
      <c r="N22" s="28">
        <v>198.95</v>
      </c>
      <c r="O22" s="29">
        <f>IF(J22="","",M22*N22)</f>
        <v>142.05029999999999</v>
      </c>
    </row>
    <row r="23" spans="1:15" x14ac:dyDescent="0.3">
      <c r="A23" s="34"/>
      <c r="B23" s="35"/>
      <c r="C23" s="41"/>
      <c r="D23" s="41"/>
      <c r="E23" s="35"/>
      <c r="F23" s="36"/>
      <c r="G23" s="38"/>
      <c r="I23" s="34"/>
      <c r="J23" s="41"/>
      <c r="K23" s="33" t="s">
        <v>575</v>
      </c>
      <c r="L23" s="33" t="s">
        <v>282</v>
      </c>
      <c r="M23" s="27">
        <v>0.71399999999999997</v>
      </c>
      <c r="N23" s="28">
        <v>20</v>
      </c>
      <c r="O23" s="29">
        <f>M23*N23</f>
        <v>14.28</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370.23406</v>
      </c>
    </row>
    <row r="27" spans="1:15" ht="15" thickBot="1" x14ac:dyDescent="0.35">
      <c r="A27" s="18"/>
      <c r="G27" s="21"/>
      <c r="I27" s="18"/>
      <c r="N27" s="20"/>
      <c r="O27" s="21"/>
    </row>
    <row r="28" spans="1:15" s="57"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57"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425.24405999999999</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120.003873732</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545.24793373199998</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9.21875" style="19" bestFit="1" customWidth="1"/>
    <col min="10" max="10" width="17.33203125" style="19" customWidth="1"/>
    <col min="11" max="11" width="42.77734375" style="19"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53.4" thickBot="1" x14ac:dyDescent="0.35">
      <c r="A4" s="11">
        <v>16.190000000000001</v>
      </c>
      <c r="B4" s="14" t="s">
        <v>565</v>
      </c>
      <c r="C4" s="17" t="s">
        <v>566</v>
      </c>
      <c r="D4" s="14"/>
      <c r="E4" s="14">
        <v>1</v>
      </c>
      <c r="F4" s="15">
        <f>G40</f>
        <v>495.59999999999997</v>
      </c>
      <c r="G4" s="16"/>
      <c r="I4" s="11" t="s">
        <v>567</v>
      </c>
      <c r="J4" s="14" t="s">
        <v>615</v>
      </c>
      <c r="K4" s="17" t="s">
        <v>166</v>
      </c>
      <c r="L4" s="14" t="s">
        <v>591</v>
      </c>
      <c r="M4" s="14">
        <v>1</v>
      </c>
      <c r="N4" s="15">
        <f>O40</f>
        <v>519.84890000000007</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52.8" x14ac:dyDescent="0.3">
      <c r="A19" s="34"/>
      <c r="B19" s="31"/>
      <c r="C19" s="42" t="s">
        <v>569</v>
      </c>
      <c r="D19" s="41" t="s">
        <v>282</v>
      </c>
      <c r="E19" s="35">
        <v>0.82599999999999996</v>
      </c>
      <c r="F19" s="36">
        <v>600</v>
      </c>
      <c r="G19" s="38">
        <f>E19*F19</f>
        <v>495.59999999999997</v>
      </c>
      <c r="I19" s="34"/>
      <c r="J19" s="39" t="s">
        <v>570</v>
      </c>
      <c r="K19" s="42" t="s">
        <v>571</v>
      </c>
      <c r="L19" s="41" t="s">
        <v>282</v>
      </c>
      <c r="M19" s="40">
        <v>0.91</v>
      </c>
      <c r="N19" s="36">
        <v>371.89</v>
      </c>
      <c r="O19" s="38">
        <f>ROUND(M19*N19,2)</f>
        <v>338.42</v>
      </c>
    </row>
    <row r="20" spans="1:15" ht="26.4"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66" x14ac:dyDescent="0.3">
      <c r="A21" s="34"/>
      <c r="B21" s="31"/>
      <c r="C21" s="41"/>
      <c r="D21" s="41"/>
      <c r="E21" s="35"/>
      <c r="F21" s="36"/>
      <c r="G21" s="38">
        <f t="shared" si="2"/>
        <v>0</v>
      </c>
      <c r="I21" s="34"/>
      <c r="J21" s="54"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-0.91</v>
      </c>
      <c r="N21" s="28">
        <v>108.16</v>
      </c>
      <c r="O21" s="29">
        <f>IF(J21="","",M21*N21)</f>
        <v>-98.425600000000003</v>
      </c>
    </row>
    <row r="22" spans="1:15" ht="66"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1.3*0.7</f>
        <v>0.90999999999999992</v>
      </c>
      <c r="N22" s="28">
        <v>198.95</v>
      </c>
      <c r="O22" s="29">
        <f>IF(J22="","",M22*N22)</f>
        <v>181.04449999999997</v>
      </c>
    </row>
    <row r="23" spans="1:15" x14ac:dyDescent="0.3">
      <c r="A23" s="34"/>
      <c r="B23" s="35"/>
      <c r="C23" s="41"/>
      <c r="D23" s="41"/>
      <c r="E23" s="35"/>
      <c r="F23" s="36"/>
      <c r="G23" s="38"/>
      <c r="I23" s="34"/>
      <c r="J23" s="41"/>
      <c r="K23" s="33" t="s">
        <v>575</v>
      </c>
      <c r="L23" s="33" t="s">
        <v>282</v>
      </c>
      <c r="M23" s="27">
        <v>0.91</v>
      </c>
      <c r="N23" s="28">
        <v>20</v>
      </c>
      <c r="O23" s="29">
        <f>M23*N23</f>
        <v>18.2</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464.83890000000002</v>
      </c>
    </row>
    <row r="27" spans="1:15" ht="15" thickBot="1" x14ac:dyDescent="0.35">
      <c r="A27" s="18"/>
      <c r="G27" s="21"/>
      <c r="I27" s="18"/>
      <c r="N27" s="20"/>
      <c r="O27" s="21"/>
    </row>
    <row r="28" spans="1:15" s="57"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57"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519.84890000000007</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146.70135958000003</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666.5502595800001</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64"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11.5546875" style="19" bestFit="1" customWidth="1"/>
    <col min="10" max="10" width="14.88671875" style="19" bestFit="1" customWidth="1"/>
    <col min="11" max="11" width="45.886718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616</v>
      </c>
      <c r="B1" s="509"/>
      <c r="C1" s="509"/>
      <c r="D1" s="509"/>
      <c r="E1" s="509"/>
      <c r="F1" s="509"/>
      <c r="G1" s="510"/>
      <c r="I1" s="511" t="s">
        <v>860</v>
      </c>
      <c r="J1" s="512"/>
      <c r="K1" s="512"/>
      <c r="L1" s="512"/>
      <c r="M1" s="512"/>
      <c r="N1" s="512"/>
      <c r="O1" s="2"/>
    </row>
    <row r="2" spans="1:15" s="57" customFormat="1" ht="13.8" thickBot="1" x14ac:dyDescent="0.35">
      <c r="A2" s="3"/>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53.4" thickBot="1" x14ac:dyDescent="0.35">
      <c r="A4" s="11">
        <v>16.190000000000001</v>
      </c>
      <c r="B4" s="14" t="s">
        <v>565</v>
      </c>
      <c r="C4" s="17" t="s">
        <v>566</v>
      </c>
      <c r="D4" s="14"/>
      <c r="E4" s="14">
        <v>1</v>
      </c>
      <c r="F4" s="15">
        <f>G40</f>
        <v>495.59999999999997</v>
      </c>
      <c r="G4" s="16"/>
      <c r="I4" s="11" t="s">
        <v>567</v>
      </c>
      <c r="J4" s="14" t="s">
        <v>616</v>
      </c>
      <c r="K4" s="17" t="s">
        <v>167</v>
      </c>
      <c r="L4" s="14" t="s">
        <v>591</v>
      </c>
      <c r="M4" s="14">
        <v>1</v>
      </c>
      <c r="N4" s="15">
        <f>O40</f>
        <v>636.78325000000007</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52.8" x14ac:dyDescent="0.3">
      <c r="A19" s="34"/>
      <c r="B19" s="31"/>
      <c r="C19" s="42" t="s">
        <v>569</v>
      </c>
      <c r="D19" s="41" t="s">
        <v>282</v>
      </c>
      <c r="E19" s="35">
        <v>0.82599999999999996</v>
      </c>
      <c r="F19" s="36">
        <v>600</v>
      </c>
      <c r="G19" s="38">
        <f>E19*F19</f>
        <v>495.59999999999997</v>
      </c>
      <c r="I19" s="34"/>
      <c r="J19" s="39" t="s">
        <v>570</v>
      </c>
      <c r="K19" s="42" t="s">
        <v>571</v>
      </c>
      <c r="L19" s="41" t="s">
        <v>282</v>
      </c>
      <c r="M19" s="52">
        <v>1.1499999999999999</v>
      </c>
      <c r="N19" s="36">
        <v>371.89</v>
      </c>
      <c r="O19" s="38">
        <f>ROUND(M19*N19,2)</f>
        <v>427.67</v>
      </c>
    </row>
    <row r="20" spans="1:15" ht="26.4"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66" x14ac:dyDescent="0.3">
      <c r="A21" s="34"/>
      <c r="B21" s="31"/>
      <c r="C21" s="41"/>
      <c r="D21" s="41"/>
      <c r="E21" s="35"/>
      <c r="F21" s="36"/>
      <c r="G21" s="38">
        <f t="shared" si="2"/>
        <v>0</v>
      </c>
      <c r="I21" s="34"/>
      <c r="J21" s="395"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-1.1499999999999999</v>
      </c>
      <c r="N21" s="28">
        <v>108.16</v>
      </c>
      <c r="O21" s="29">
        <f>IF(J21="","",M21*N21)</f>
        <v>-124.38399999999999</v>
      </c>
    </row>
    <row r="22" spans="1:15" ht="66"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1.65*0.7</f>
        <v>1.1549999999999998</v>
      </c>
      <c r="N22" s="28">
        <v>198.95</v>
      </c>
      <c r="O22" s="29">
        <f>IF(J22="","",M22*N22)</f>
        <v>229.78724999999994</v>
      </c>
    </row>
    <row r="23" spans="1:15" x14ac:dyDescent="0.3">
      <c r="A23" s="34"/>
      <c r="B23" s="35"/>
      <c r="C23" s="41"/>
      <c r="D23" s="41"/>
      <c r="E23" s="35"/>
      <c r="F23" s="36"/>
      <c r="G23" s="38"/>
      <c r="I23" s="34"/>
      <c r="J23" s="41"/>
      <c r="K23" s="33" t="s">
        <v>575</v>
      </c>
      <c r="L23" s="33" t="s">
        <v>282</v>
      </c>
      <c r="M23" s="27">
        <v>1.155</v>
      </c>
      <c r="N23" s="28">
        <v>20</v>
      </c>
      <c r="O23" s="29">
        <f>M23*N23</f>
        <v>23.1</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581.77325000000008</v>
      </c>
    </row>
    <row r="27" spans="1:15" ht="15" thickBot="1" x14ac:dyDescent="0.35">
      <c r="A27" s="18"/>
      <c r="G27" s="21"/>
      <c r="I27" s="18"/>
      <c r="N27" s="20"/>
      <c r="O27" s="21"/>
    </row>
    <row r="28" spans="1:15" s="57"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57"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636.78325000000007</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179.70023315000003</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816.4834831500001</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62"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5" width="23.5546875" style="19" hidden="1" customWidth="1"/>
    <col min="6" max="7" width="23.5546875" style="20" hidden="1" customWidth="1"/>
    <col min="8" max="8" width="23.5546875" style="19" hidden="1" customWidth="1"/>
    <col min="9" max="10" width="17.33203125" style="19" customWidth="1"/>
    <col min="11" max="11" width="85.109375" style="19" bestFit="1" customWidth="1"/>
    <col min="12" max="12" width="17.33203125" style="19" customWidth="1"/>
    <col min="13" max="13" width="19.77734375" style="19" bestFit="1" customWidth="1"/>
    <col min="14"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t="s">
        <v>464</v>
      </c>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74.400000000000006" customHeight="1" thickBot="1" x14ac:dyDescent="0.35">
      <c r="A4" s="11" t="s">
        <v>576</v>
      </c>
      <c r="B4" s="14" t="s">
        <v>577</v>
      </c>
      <c r="C4" s="17" t="s">
        <v>578</v>
      </c>
      <c r="D4" s="14" t="s">
        <v>281</v>
      </c>
      <c r="E4" s="14">
        <v>1</v>
      </c>
      <c r="F4" s="15">
        <f>G38</f>
        <v>166</v>
      </c>
      <c r="G4" s="16"/>
      <c r="I4" s="11" t="s">
        <v>579</v>
      </c>
      <c r="J4" s="14" t="s">
        <v>617</v>
      </c>
      <c r="K4" s="17" t="s">
        <v>168</v>
      </c>
      <c r="L4" s="14" t="s">
        <v>624</v>
      </c>
      <c r="M4" s="14">
        <v>1</v>
      </c>
      <c r="N4" s="15">
        <f>O38</f>
        <v>1303.7065999999998</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20.61</v>
      </c>
      <c r="O13" s="29">
        <f>IF(J13="","",M13*N13)</f>
        <v>20.61</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15.16</v>
      </c>
      <c r="O14" s="29">
        <f>IF(J14="","",M14*N14)</f>
        <v>22.740000000000002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43.35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39.6"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-2.59</v>
      </c>
      <c r="N20" s="28">
        <v>108.16</v>
      </c>
      <c r="O20" s="29">
        <f>IF(J20="","",M20*N20)</f>
        <v>-280.13439999999997</v>
      </c>
    </row>
    <row r="21" spans="1:15" ht="39.6"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2.59</v>
      </c>
      <c r="N21" s="28">
        <v>198.95</v>
      </c>
      <c r="O21" s="29">
        <f>IF(J21="","",M21*N21)</f>
        <v>515.28049999999996</v>
      </c>
    </row>
    <row r="22" spans="1:15" ht="26.4" x14ac:dyDescent="0.3">
      <c r="A22" s="34"/>
      <c r="B22" s="35"/>
      <c r="C22" s="41"/>
      <c r="D22" s="41"/>
      <c r="E22" s="35"/>
      <c r="F22" s="36"/>
      <c r="G22" s="38">
        <f t="shared" si="2"/>
        <v>0</v>
      </c>
      <c r="I22" s="34"/>
      <c r="J22" s="54" t="s">
        <v>581</v>
      </c>
      <c r="K22" s="55" t="s">
        <v>582</v>
      </c>
      <c r="L22" s="33" t="s">
        <v>282</v>
      </c>
      <c r="M22" s="27">
        <f>1.85*1.4</f>
        <v>2.59</v>
      </c>
      <c r="N22" s="28">
        <v>385.95</v>
      </c>
      <c r="O22" s="29">
        <f>IF(J22="","",M22*N22)</f>
        <v>999.61049999999989</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1260.3565999999998</v>
      </c>
    </row>
    <row r="25" spans="1:15" ht="15" thickBot="1" x14ac:dyDescent="0.35">
      <c r="A25" s="18"/>
      <c r="G25" s="21"/>
      <c r="I25" s="18"/>
      <c r="N25" s="20"/>
      <c r="O25" s="21"/>
    </row>
    <row r="26" spans="1:15" s="57"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57"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1303.7065999999998</v>
      </c>
    </row>
    <row r="39" spans="1:15" x14ac:dyDescent="0.3">
      <c r="A39" s="502" t="s">
        <v>518</v>
      </c>
      <c r="B39" s="503"/>
      <c r="C39" s="503"/>
      <c r="D39" s="503"/>
      <c r="E39" s="503"/>
      <c r="F39" s="504"/>
      <c r="G39" s="38">
        <f>G38*$G$2</f>
        <v>47.226999999999997</v>
      </c>
      <c r="I39" s="502" t="s">
        <v>765</v>
      </c>
      <c r="J39" s="503"/>
      <c r="K39" s="503"/>
      <c r="L39" s="503"/>
      <c r="M39" s="503"/>
      <c r="N39" s="504"/>
      <c r="O39" s="38">
        <f>O38*$O$2</f>
        <v>367.90600251999996</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1671.6126025199997</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11.5546875" style="19" bestFit="1" customWidth="1"/>
    <col min="10" max="10" width="17.33203125" style="19" customWidth="1"/>
    <col min="11" max="11" width="30.6640625" style="19" customWidth="1"/>
    <col min="12" max="13" width="17.33203125" style="19" customWidth="1"/>
    <col min="14" max="14" width="21.21875" style="19" bestFit="1"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93.6" customHeight="1" thickBot="1" x14ac:dyDescent="0.35">
      <c r="A4" s="11">
        <v>16.190000000000001</v>
      </c>
      <c r="B4" s="14" t="s">
        <v>565</v>
      </c>
      <c r="C4" s="17" t="s">
        <v>566</v>
      </c>
      <c r="D4" s="14"/>
      <c r="E4" s="14">
        <v>1</v>
      </c>
      <c r="F4" s="15">
        <f>G40</f>
        <v>495.59999999999997</v>
      </c>
      <c r="G4" s="16"/>
      <c r="I4" s="11" t="s">
        <v>567</v>
      </c>
      <c r="J4" s="389" t="s">
        <v>618</v>
      </c>
      <c r="K4" s="17" t="s">
        <v>169</v>
      </c>
      <c r="L4" s="14" t="s">
        <v>591</v>
      </c>
      <c r="M4" s="14">
        <v>1</v>
      </c>
      <c r="N4" s="15">
        <f>O40</f>
        <v>317.12709999999998</v>
      </c>
      <c r="O4" s="16"/>
    </row>
    <row r="5" spans="1:15" ht="15" thickBot="1" x14ac:dyDescent="0.35">
      <c r="A5" s="18"/>
      <c r="G5" s="21"/>
      <c r="I5" s="392"/>
      <c r="N5" s="20"/>
      <c r="O5" s="21"/>
    </row>
    <row r="6" spans="1:15" s="57" customFormat="1" ht="13.2" x14ac:dyDescent="0.3">
      <c r="A6" s="22"/>
      <c r="B6" s="23"/>
      <c r="C6" s="23" t="s">
        <v>481</v>
      </c>
      <c r="D6" s="23" t="s">
        <v>482</v>
      </c>
      <c r="E6" s="23" t="s">
        <v>483</v>
      </c>
      <c r="F6" s="24" t="s">
        <v>484</v>
      </c>
      <c r="G6" s="25" t="s">
        <v>485</v>
      </c>
      <c r="I6" s="22"/>
      <c r="J6" s="390"/>
      <c r="K6" s="23" t="s">
        <v>481</v>
      </c>
      <c r="L6" s="23" t="s">
        <v>482</v>
      </c>
      <c r="M6" s="23" t="s">
        <v>483</v>
      </c>
      <c r="N6" s="24" t="s">
        <v>484</v>
      </c>
      <c r="O6" s="25" t="s">
        <v>485</v>
      </c>
    </row>
    <row r="7" spans="1:15" x14ac:dyDescent="0.3">
      <c r="A7" s="26"/>
      <c r="B7" s="27"/>
      <c r="C7" s="27"/>
      <c r="D7" s="27"/>
      <c r="E7" s="27"/>
      <c r="F7" s="28"/>
      <c r="G7" s="29">
        <f t="shared" ref="G7:G9" si="0">E7*F7</f>
        <v>0</v>
      </c>
      <c r="I7" s="26"/>
      <c r="J7" s="391"/>
      <c r="K7" s="27"/>
      <c r="L7" s="27"/>
      <c r="M7" s="27"/>
      <c r="N7" s="28"/>
      <c r="O7" s="29">
        <f t="shared" ref="O7:O9" si="1">M7*N7</f>
        <v>0</v>
      </c>
    </row>
    <row r="8" spans="1:15" x14ac:dyDescent="0.3">
      <c r="A8" s="26"/>
      <c r="B8" s="27"/>
      <c r="C8" s="27"/>
      <c r="D8" s="27"/>
      <c r="E8" s="27"/>
      <c r="F8" s="28"/>
      <c r="G8" s="29">
        <f t="shared" si="0"/>
        <v>0</v>
      </c>
      <c r="I8" s="26"/>
      <c r="J8" s="391"/>
      <c r="K8" s="27"/>
      <c r="L8" s="27"/>
      <c r="M8" s="27"/>
      <c r="N8" s="28"/>
      <c r="O8" s="29">
        <f t="shared" si="1"/>
        <v>0</v>
      </c>
    </row>
    <row r="9" spans="1:15" x14ac:dyDescent="0.3">
      <c r="A9" s="26"/>
      <c r="B9" s="27"/>
      <c r="C9" s="27"/>
      <c r="D9" s="27"/>
      <c r="E9" s="27"/>
      <c r="F9" s="28"/>
      <c r="G9" s="29">
        <f t="shared" si="0"/>
        <v>0</v>
      </c>
      <c r="I9" s="34"/>
      <c r="J9" s="391"/>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394"/>
      <c r="N11" s="20"/>
      <c r="O11" s="21"/>
    </row>
    <row r="12" spans="1:15" s="57" customFormat="1" ht="13.2" x14ac:dyDescent="0.3">
      <c r="A12" s="22"/>
      <c r="B12" s="23"/>
      <c r="C12" s="23" t="s">
        <v>487</v>
      </c>
      <c r="D12" s="23" t="s">
        <v>488</v>
      </c>
      <c r="E12" s="23" t="s">
        <v>489</v>
      </c>
      <c r="F12" s="24" t="s">
        <v>490</v>
      </c>
      <c r="G12" s="25" t="s">
        <v>491</v>
      </c>
      <c r="I12" s="22"/>
      <c r="J12" s="390"/>
      <c r="K12" s="23" t="s">
        <v>487</v>
      </c>
      <c r="L12" s="23" t="s">
        <v>488</v>
      </c>
      <c r="M12" s="23" t="s">
        <v>489</v>
      </c>
      <c r="N12" s="24" t="s">
        <v>490</v>
      </c>
      <c r="O12" s="25" t="s">
        <v>491</v>
      </c>
    </row>
    <row r="13" spans="1:15" x14ac:dyDescent="0.3">
      <c r="A13" s="26"/>
      <c r="B13" s="31"/>
      <c r="C13" s="33"/>
      <c r="D13" s="33"/>
      <c r="E13" s="27"/>
      <c r="F13" s="28"/>
      <c r="G13" s="29">
        <f>E13*F13</f>
        <v>0</v>
      </c>
      <c r="I13" s="26"/>
      <c r="J13" s="39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9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9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79.2" x14ac:dyDescent="0.3">
      <c r="A19" s="34"/>
      <c r="B19" s="31"/>
      <c r="C19" s="42" t="s">
        <v>569</v>
      </c>
      <c r="D19" s="41" t="s">
        <v>282</v>
      </c>
      <c r="E19" s="35">
        <v>0.82599999999999996</v>
      </c>
      <c r="F19" s="36">
        <v>600</v>
      </c>
      <c r="G19" s="38">
        <f>E19*F19</f>
        <v>495.59999999999997</v>
      </c>
      <c r="I19" s="34"/>
      <c r="J19" s="281" t="s">
        <v>570</v>
      </c>
      <c r="K19" s="42" t="s">
        <v>571</v>
      </c>
      <c r="L19" s="41" t="s">
        <v>282</v>
      </c>
      <c r="M19" s="52">
        <v>0.49</v>
      </c>
      <c r="N19" s="36">
        <v>371.89</v>
      </c>
      <c r="O19" s="38">
        <f>ROUND(M19*N19,2)</f>
        <v>182.23</v>
      </c>
    </row>
    <row r="20" spans="1:15" ht="39.6" x14ac:dyDescent="0.3">
      <c r="A20" s="34"/>
      <c r="B20" s="31"/>
      <c r="C20" s="41"/>
      <c r="D20" s="41"/>
      <c r="E20" s="35"/>
      <c r="F20" s="36"/>
      <c r="G20" s="38">
        <f t="shared" ref="G20:G22" si="2">E20*F20</f>
        <v>0</v>
      </c>
      <c r="I20" s="34"/>
      <c r="J20" s="39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92.4" x14ac:dyDescent="0.3">
      <c r="A21" s="34"/>
      <c r="B21" s="31"/>
      <c r="C21" s="41"/>
      <c r="D21" s="41"/>
      <c r="E21" s="35"/>
      <c r="F21" s="36"/>
      <c r="G21" s="38">
        <f t="shared" si="2"/>
        <v>0</v>
      </c>
      <c r="I21" s="34"/>
      <c r="J21" s="395"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-0.49</v>
      </c>
      <c r="N21" s="28">
        <v>108.16</v>
      </c>
      <c r="O21" s="29">
        <f>IF(J21="","",M21*N21)</f>
        <v>-52.998399999999997</v>
      </c>
    </row>
    <row r="22" spans="1:15" ht="92.4" x14ac:dyDescent="0.3">
      <c r="A22" s="34"/>
      <c r="B22" s="35"/>
      <c r="C22" s="41"/>
      <c r="D22" s="41"/>
      <c r="E22" s="35"/>
      <c r="F22" s="36"/>
      <c r="G22" s="38">
        <f t="shared" si="2"/>
        <v>0</v>
      </c>
      <c r="I22" s="34"/>
      <c r="J22" s="395"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0.7*0.7</f>
        <v>0.48999999999999994</v>
      </c>
      <c r="N22" s="28">
        <v>198.95</v>
      </c>
      <c r="O22" s="29">
        <f>IF(J22="","",M22*N22)</f>
        <v>97.485499999999988</v>
      </c>
    </row>
    <row r="23" spans="1:15" x14ac:dyDescent="0.3">
      <c r="A23" s="34"/>
      <c r="B23" s="35"/>
      <c r="C23" s="41"/>
      <c r="D23" s="41"/>
      <c r="E23" s="35"/>
      <c r="F23" s="36"/>
      <c r="G23" s="38"/>
      <c r="I23" s="34"/>
      <c r="J23" s="395"/>
      <c r="K23" s="33" t="s">
        <v>575</v>
      </c>
      <c r="L23" s="33" t="s">
        <v>282</v>
      </c>
      <c r="M23" s="27">
        <v>0.49</v>
      </c>
      <c r="N23" s="28">
        <v>20</v>
      </c>
      <c r="O23" s="29">
        <f>M23*N23</f>
        <v>9.8000000000000007</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262.11709999999999</v>
      </c>
    </row>
    <row r="27" spans="1:15" ht="15" thickBot="1" x14ac:dyDescent="0.35">
      <c r="A27" s="18"/>
      <c r="G27" s="21"/>
      <c r="I27" s="18"/>
      <c r="N27" s="20"/>
      <c r="O27" s="21"/>
    </row>
    <row r="28" spans="1:15" s="57"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57"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317.12709999999998</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89.493267619999997</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406.62036761999997</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6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11.5546875" style="19" bestFit="1" customWidth="1"/>
    <col min="10" max="10" width="17.33203125" style="19" customWidth="1"/>
    <col min="11" max="11" width="43.55468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92.4" customHeight="1" thickBot="1" x14ac:dyDescent="0.35">
      <c r="A4" s="11">
        <v>16.190000000000001</v>
      </c>
      <c r="B4" s="14" t="s">
        <v>565</v>
      </c>
      <c r="C4" s="17" t="s">
        <v>566</v>
      </c>
      <c r="D4" s="14"/>
      <c r="E4" s="14">
        <v>1</v>
      </c>
      <c r="F4" s="15">
        <f>G40</f>
        <v>495.59999999999997</v>
      </c>
      <c r="G4" s="16"/>
      <c r="I4" s="11" t="s">
        <v>567</v>
      </c>
      <c r="J4" s="14" t="s">
        <v>619</v>
      </c>
      <c r="K4" s="17" t="s">
        <v>170</v>
      </c>
      <c r="L4" s="14" t="s">
        <v>591</v>
      </c>
      <c r="M4" s="14">
        <v>1</v>
      </c>
      <c r="N4" s="15">
        <f>O40</f>
        <v>1264.7143400000002</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52.8" x14ac:dyDescent="0.3">
      <c r="A19" s="34"/>
      <c r="B19" s="31"/>
      <c r="C19" s="42" t="s">
        <v>569</v>
      </c>
      <c r="D19" s="41" t="s">
        <v>282</v>
      </c>
      <c r="E19" s="35">
        <v>0.82599999999999996</v>
      </c>
      <c r="F19" s="36">
        <v>600</v>
      </c>
      <c r="G19" s="38">
        <f>E19*F19</f>
        <v>495.59999999999997</v>
      </c>
      <c r="I19" s="34"/>
      <c r="J19" s="39" t="s">
        <v>570</v>
      </c>
      <c r="K19" s="42" t="s">
        <v>571</v>
      </c>
      <c r="L19" s="41" t="s">
        <v>282</v>
      </c>
      <c r="M19" s="52">
        <v>1.694</v>
      </c>
      <c r="N19" s="36">
        <v>371.89</v>
      </c>
      <c r="O19" s="38">
        <f>ROUND(M19*N19,2)</f>
        <v>629.98</v>
      </c>
    </row>
    <row r="20" spans="1:15" ht="26.4"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66" x14ac:dyDescent="0.3">
      <c r="A21" s="34"/>
      <c r="B21" s="31"/>
      <c r="C21" s="41"/>
      <c r="D21" s="41"/>
      <c r="E21" s="35"/>
      <c r="F21" s="36"/>
      <c r="G21" s="38">
        <f t="shared" si="2"/>
        <v>0</v>
      </c>
      <c r="I21" s="34"/>
      <c r="J21" s="395"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1.694</v>
      </c>
      <c r="N21" s="28">
        <v>108.16</v>
      </c>
      <c r="O21" s="29">
        <f>IF(J21="","",M21*N21)</f>
        <v>183.22304</v>
      </c>
    </row>
    <row r="22" spans="1:15" ht="66"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2.42*0.7</f>
        <v>1.694</v>
      </c>
      <c r="N22" s="28">
        <v>198.95</v>
      </c>
      <c r="O22" s="29">
        <f>IF(J22="","",M22*N22)</f>
        <v>337.0213</v>
      </c>
    </row>
    <row r="23" spans="1:15" x14ac:dyDescent="0.3">
      <c r="A23" s="34"/>
      <c r="B23" s="35"/>
      <c r="C23" s="41"/>
      <c r="D23" s="41"/>
      <c r="E23" s="35"/>
      <c r="F23" s="36"/>
      <c r="G23" s="38"/>
      <c r="I23" s="34"/>
      <c r="J23" s="41"/>
      <c r="K23" s="33" t="s">
        <v>575</v>
      </c>
      <c r="L23" s="33" t="s">
        <v>282</v>
      </c>
      <c r="M23" s="27">
        <v>1.694</v>
      </c>
      <c r="N23" s="28">
        <v>20</v>
      </c>
      <c r="O23" s="29">
        <f>M23*N23</f>
        <v>33.879999999999995</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1209.7043400000002</v>
      </c>
    </row>
    <row r="27" spans="1:15" ht="15" thickBot="1" x14ac:dyDescent="0.35">
      <c r="A27" s="18"/>
      <c r="G27" s="21"/>
      <c r="I27" s="18"/>
      <c r="N27" s="20"/>
      <c r="O27" s="21"/>
    </row>
    <row r="28" spans="1:15" s="57"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57"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1264.7143400000002</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356.90238674800008</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1621.6167267480002</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6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55.886718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67.2" customHeight="1" thickBot="1" x14ac:dyDescent="0.35">
      <c r="A4" s="11">
        <v>16.190000000000001</v>
      </c>
      <c r="B4" s="14" t="s">
        <v>565</v>
      </c>
      <c r="C4" s="17" t="s">
        <v>566</v>
      </c>
      <c r="D4" s="14"/>
      <c r="E4" s="14">
        <v>1</v>
      </c>
      <c r="F4" s="15">
        <f>G40</f>
        <v>495.59999999999997</v>
      </c>
      <c r="G4" s="16"/>
      <c r="I4" s="11" t="s">
        <v>567</v>
      </c>
      <c r="J4" s="14" t="s">
        <v>620</v>
      </c>
      <c r="K4" s="17" t="s">
        <v>171</v>
      </c>
      <c r="L4" s="14" t="s">
        <v>591</v>
      </c>
      <c r="M4" s="14">
        <v>1</v>
      </c>
      <c r="N4" s="15">
        <f>O40</f>
        <v>2318.462665</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39.6" x14ac:dyDescent="0.3">
      <c r="A19" s="34"/>
      <c r="B19" s="31"/>
      <c r="C19" s="42" t="s">
        <v>569</v>
      </c>
      <c r="D19" s="41" t="s">
        <v>282</v>
      </c>
      <c r="E19" s="35">
        <v>0.82599999999999996</v>
      </c>
      <c r="F19" s="36">
        <v>600</v>
      </c>
      <c r="G19" s="38">
        <f>E19*F19</f>
        <v>495.59999999999997</v>
      </c>
      <c r="I19" s="34"/>
      <c r="J19" s="39" t="s">
        <v>570</v>
      </c>
      <c r="K19" s="42" t="s">
        <v>571</v>
      </c>
      <c r="L19" s="41" t="s">
        <v>282</v>
      </c>
      <c r="M19" s="52">
        <v>3.2014999999999998</v>
      </c>
      <c r="N19" s="36">
        <v>371.89</v>
      </c>
      <c r="O19" s="38">
        <f>ROUND(M19*N19,2)</f>
        <v>1190.6099999999999</v>
      </c>
    </row>
    <row r="20" spans="1:15" ht="26.4"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52.8" x14ac:dyDescent="0.3">
      <c r="A21" s="34"/>
      <c r="B21" s="31"/>
      <c r="C21" s="41"/>
      <c r="D21" s="41"/>
      <c r="E21" s="35"/>
      <c r="F21" s="36"/>
      <c r="G21" s="38">
        <f t="shared" si="2"/>
        <v>0</v>
      </c>
      <c r="I21" s="34"/>
      <c r="J21" s="395"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3.2014999999999998</v>
      </c>
      <c r="N21" s="28">
        <v>108.16</v>
      </c>
      <c r="O21" s="29">
        <f>IF(J21="","",M21*N21)</f>
        <v>346.27423999999996</v>
      </c>
    </row>
    <row r="22" spans="1:15" ht="52.8"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3.37*0.95</f>
        <v>3.2014999999999998</v>
      </c>
      <c r="N22" s="28">
        <v>198.95</v>
      </c>
      <c r="O22" s="29">
        <f>IF(J22="","",M22*N22)</f>
        <v>636.93842499999994</v>
      </c>
    </row>
    <row r="23" spans="1:15" x14ac:dyDescent="0.3">
      <c r="A23" s="34"/>
      <c r="B23" s="35"/>
      <c r="C23" s="41"/>
      <c r="D23" s="41"/>
      <c r="E23" s="35"/>
      <c r="F23" s="36"/>
      <c r="G23" s="38"/>
      <c r="I23" s="34"/>
      <c r="J23" s="41"/>
      <c r="K23" s="33" t="s">
        <v>575</v>
      </c>
      <c r="L23" s="33" t="s">
        <v>282</v>
      </c>
      <c r="M23" s="27">
        <v>3.2014999999999998</v>
      </c>
      <c r="N23" s="28">
        <v>20</v>
      </c>
      <c r="O23" s="29">
        <f>M23*N23</f>
        <v>64.03</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2263.4526649999998</v>
      </c>
    </row>
    <row r="27" spans="1:15" ht="15" thickBot="1" x14ac:dyDescent="0.35">
      <c r="A27" s="18"/>
      <c r="G27" s="21"/>
      <c r="I27" s="18"/>
      <c r="N27" s="20"/>
      <c r="O27" s="21"/>
    </row>
    <row r="28" spans="1:15" s="57"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57"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2318.462665</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654.27016406300004</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2972.7328290630003</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5"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45.5546875" style="19" bestFit="1" customWidth="1"/>
    <col min="12" max="14" width="17.33203125" style="19" customWidth="1"/>
    <col min="15" max="15" width="22.33203125" style="19" bestFit="1" customWidth="1"/>
    <col min="16" max="16384" width="8" style="19"/>
  </cols>
  <sheetData>
    <row r="1" spans="1:15" s="57" customFormat="1" ht="13.2" customHeight="1" x14ac:dyDescent="0.3">
      <c r="A1" s="508" t="s">
        <v>473</v>
      </c>
      <c r="B1" s="509"/>
      <c r="C1" s="509"/>
      <c r="D1" s="509"/>
      <c r="E1" s="509"/>
      <c r="F1" s="509"/>
      <c r="G1" s="510"/>
      <c r="I1" s="511" t="s">
        <v>860</v>
      </c>
      <c r="J1" s="512"/>
      <c r="K1" s="512"/>
      <c r="L1" s="512"/>
      <c r="M1" s="512"/>
      <c r="N1" s="512"/>
      <c r="O1" s="2"/>
    </row>
    <row r="2" spans="1:15" s="57" customFormat="1" ht="13.8" thickBot="1" x14ac:dyDescent="0.35">
      <c r="A2" s="3"/>
      <c r="D2" s="515"/>
      <c r="E2" s="515"/>
      <c r="F2" s="5"/>
      <c r="G2" s="6">
        <v>0.28449999999999998</v>
      </c>
      <c r="I2" s="513"/>
      <c r="J2" s="514"/>
      <c r="K2" s="514"/>
      <c r="L2" s="514"/>
      <c r="M2" s="514"/>
      <c r="N2" s="514"/>
      <c r="O2" s="6">
        <v>0.28220000000000001</v>
      </c>
    </row>
    <row r="3" spans="1:15" s="57"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57" customFormat="1" ht="71.400000000000006" customHeight="1" thickBot="1" x14ac:dyDescent="0.35">
      <c r="A4" s="11">
        <v>16.190000000000001</v>
      </c>
      <c r="B4" s="14" t="s">
        <v>565</v>
      </c>
      <c r="C4" s="17" t="s">
        <v>566</v>
      </c>
      <c r="D4" s="14"/>
      <c r="E4" s="14">
        <v>1</v>
      </c>
      <c r="F4" s="15">
        <f>G40</f>
        <v>495.59999999999997</v>
      </c>
      <c r="G4" s="16"/>
      <c r="I4" s="11" t="s">
        <v>567</v>
      </c>
      <c r="J4" s="14" t="s">
        <v>621</v>
      </c>
      <c r="K4" s="17" t="s">
        <v>172</v>
      </c>
      <c r="L4" s="14" t="s">
        <v>591</v>
      </c>
      <c r="M4" s="14">
        <v>1</v>
      </c>
      <c r="N4" s="15">
        <f>O40</f>
        <v>10050.449930000001</v>
      </c>
      <c r="O4" s="16"/>
    </row>
    <row r="5" spans="1:15" ht="15" thickBot="1" x14ac:dyDescent="0.35">
      <c r="A5" s="18"/>
      <c r="G5" s="21"/>
      <c r="I5" s="18"/>
      <c r="N5" s="20"/>
      <c r="O5" s="21"/>
    </row>
    <row r="6" spans="1:15" s="57"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57"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57"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52.8" x14ac:dyDescent="0.3">
      <c r="A19" s="34"/>
      <c r="B19" s="31"/>
      <c r="C19" s="42" t="s">
        <v>569</v>
      </c>
      <c r="D19" s="41" t="s">
        <v>282</v>
      </c>
      <c r="E19" s="35">
        <v>0.82599999999999996</v>
      </c>
      <c r="F19" s="36">
        <v>600</v>
      </c>
      <c r="G19" s="38">
        <f>E19*F19</f>
        <v>495.59999999999997</v>
      </c>
      <c r="I19" s="34"/>
      <c r="J19" s="39" t="s">
        <v>570</v>
      </c>
      <c r="K19" s="42" t="s">
        <v>571</v>
      </c>
      <c r="L19" s="41" t="s">
        <v>282</v>
      </c>
      <c r="M19" s="102">
        <v>14.263</v>
      </c>
      <c r="N19" s="36">
        <v>371.89</v>
      </c>
      <c r="O19" s="38">
        <f>ROUND(M19*N19,2)</f>
        <v>5304.27</v>
      </c>
    </row>
    <row r="20" spans="1:15" ht="26.4"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66" x14ac:dyDescent="0.3">
      <c r="A21" s="34"/>
      <c r="B21" s="31"/>
      <c r="C21" s="41"/>
      <c r="D21" s="41"/>
      <c r="E21" s="35"/>
      <c r="F21" s="36"/>
      <c r="G21" s="38">
        <f t="shared" si="2"/>
        <v>0</v>
      </c>
      <c r="I21" s="34"/>
      <c r="J21" s="395"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14.263</v>
      </c>
      <c r="N21" s="28">
        <v>108.16</v>
      </c>
      <c r="O21" s="29">
        <f>IF(J21="","",M21*N21)</f>
        <v>1542.6860799999999</v>
      </c>
    </row>
    <row r="22" spans="1:15" ht="66"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8.39*1.7</f>
        <v>14.263</v>
      </c>
      <c r="N22" s="28">
        <v>198.95</v>
      </c>
      <c r="O22" s="29">
        <f>IF(J22="","",M22*N22)</f>
        <v>2837.6238499999999</v>
      </c>
    </row>
    <row r="23" spans="1:15" x14ac:dyDescent="0.3">
      <c r="A23" s="34"/>
      <c r="B23" s="35"/>
      <c r="C23" s="41"/>
      <c r="D23" s="41"/>
      <c r="E23" s="35"/>
      <c r="F23" s="36"/>
      <c r="G23" s="38"/>
      <c r="I23" s="34"/>
      <c r="J23" s="41"/>
      <c r="K23" s="33" t="s">
        <v>575</v>
      </c>
      <c r="L23" s="33" t="s">
        <v>282</v>
      </c>
      <c r="M23" s="27">
        <v>14.263</v>
      </c>
      <c r="N23" s="28">
        <v>20</v>
      </c>
      <c r="O23" s="29">
        <f>M23*N23</f>
        <v>285.26</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9995.4399300000005</v>
      </c>
    </row>
    <row r="27" spans="1:15" ht="15" thickBot="1" x14ac:dyDescent="0.35">
      <c r="A27" s="18"/>
      <c r="G27" s="21"/>
      <c r="I27" s="18"/>
      <c r="N27" s="20"/>
      <c r="O27" s="21"/>
    </row>
    <row r="28" spans="1:15" s="57"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57"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10050.449930000001</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2836.2369702460001</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12886.686900246001</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32.109375" style="19" customWidth="1"/>
    <col min="12" max="14" width="17.33203125" style="19" customWidth="1"/>
    <col min="15" max="15" width="22.33203125" style="19" bestFit="1" customWidth="1"/>
    <col min="16" max="16384" width="8" style="19"/>
  </cols>
  <sheetData>
    <row r="1" spans="1:15" s="4" customFormat="1" ht="13.2" customHeight="1" x14ac:dyDescent="0.3">
      <c r="A1" s="508" t="s">
        <v>473</v>
      </c>
      <c r="B1" s="509"/>
      <c r="C1" s="509"/>
      <c r="D1" s="509"/>
      <c r="E1" s="509"/>
      <c r="F1" s="509"/>
      <c r="G1" s="510"/>
      <c r="I1" s="511" t="s">
        <v>860</v>
      </c>
      <c r="J1" s="512"/>
      <c r="K1" s="512"/>
      <c r="L1" s="512"/>
      <c r="M1" s="512"/>
      <c r="N1" s="512"/>
      <c r="O1" s="2"/>
    </row>
    <row r="2" spans="1:15" s="4" customFormat="1" ht="13.8" thickBot="1" x14ac:dyDescent="0.35">
      <c r="A2" s="3" t="s">
        <v>464</v>
      </c>
      <c r="D2" s="515"/>
      <c r="E2" s="515"/>
      <c r="F2" s="5"/>
      <c r="G2" s="6">
        <v>0.28449999999999998</v>
      </c>
      <c r="I2" s="513"/>
      <c r="J2" s="514"/>
      <c r="K2" s="514"/>
      <c r="L2" s="514"/>
      <c r="M2" s="514"/>
      <c r="N2" s="514"/>
      <c r="O2" s="6">
        <v>0.28220000000000001</v>
      </c>
    </row>
    <row r="3" spans="1:15" s="4"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4" customFormat="1" ht="80.400000000000006" customHeight="1" thickBot="1" x14ac:dyDescent="0.35">
      <c r="A4" s="11" t="s">
        <v>576</v>
      </c>
      <c r="B4" s="14" t="s">
        <v>577</v>
      </c>
      <c r="C4" s="17" t="s">
        <v>578</v>
      </c>
      <c r="D4" s="14" t="s">
        <v>281</v>
      </c>
      <c r="E4" s="14">
        <v>1</v>
      </c>
      <c r="F4" s="15">
        <f>G38</f>
        <v>166</v>
      </c>
      <c r="G4" s="16"/>
      <c r="I4" s="11" t="s">
        <v>579</v>
      </c>
      <c r="J4" s="14" t="s">
        <v>589</v>
      </c>
      <c r="K4" s="17" t="s">
        <v>173</v>
      </c>
      <c r="L4" s="56" t="s">
        <v>591</v>
      </c>
      <c r="M4" s="56">
        <v>1</v>
      </c>
      <c r="N4" s="15">
        <f>O38</f>
        <v>1772.8364999999999</v>
      </c>
      <c r="O4" s="16"/>
    </row>
    <row r="5" spans="1:15" ht="15" thickBot="1" x14ac:dyDescent="0.35">
      <c r="A5" s="18"/>
      <c r="G5" s="21"/>
      <c r="I5" s="18"/>
      <c r="N5" s="20"/>
      <c r="O5" s="21"/>
    </row>
    <row r="6" spans="1:15" s="4"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4"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4"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92.4" x14ac:dyDescent="0.3">
      <c r="A20" s="34"/>
      <c r="B20" s="31"/>
      <c r="C20" s="41"/>
      <c r="D20" s="41"/>
      <c r="E20" s="35"/>
      <c r="F20" s="36"/>
      <c r="G20" s="38">
        <f t="shared" ref="G20:G22" si="2">E20*F20</f>
        <v>0</v>
      </c>
      <c r="I20" s="34"/>
      <c r="J20" s="54"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-3.85</v>
      </c>
      <c r="N20" s="28">
        <v>108.16</v>
      </c>
      <c r="O20" s="29">
        <f>IF(J20="","",M20*N20)</f>
        <v>-416.416</v>
      </c>
    </row>
    <row r="21" spans="1:15" ht="92.4" x14ac:dyDescent="0.3">
      <c r="A21" s="34"/>
      <c r="B21" s="31"/>
      <c r="C21" s="41"/>
      <c r="D21" s="41"/>
      <c r="E21" s="35"/>
      <c r="F21" s="36"/>
      <c r="G21" s="38">
        <f t="shared" si="2"/>
        <v>0</v>
      </c>
      <c r="I21" s="34"/>
      <c r="J21" s="41"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f>2.75*1.4</f>
        <v>3.8499999999999996</v>
      </c>
      <c r="N21" s="28">
        <v>198.95</v>
      </c>
      <c r="O21" s="29">
        <f>IF(J21="","",M21*N21)</f>
        <v>765.95749999999987</v>
      </c>
    </row>
    <row r="22" spans="1:15" ht="79.2" x14ac:dyDescent="0.3">
      <c r="A22" s="34"/>
      <c r="B22" s="35"/>
      <c r="C22" s="41"/>
      <c r="D22" s="41"/>
      <c r="E22" s="35"/>
      <c r="F22" s="36"/>
      <c r="G22" s="38">
        <f t="shared" si="2"/>
        <v>0</v>
      </c>
      <c r="I22" s="34"/>
      <c r="J22" s="54" t="s">
        <v>581</v>
      </c>
      <c r="K22" s="55" t="s">
        <v>582</v>
      </c>
      <c r="L22" s="33" t="s">
        <v>282</v>
      </c>
      <c r="M22" s="27">
        <f>2.5*1.4</f>
        <v>3.5</v>
      </c>
      <c r="N22" s="28">
        <v>385.95</v>
      </c>
      <c r="O22" s="29">
        <f>IF(J22="","",M22*N22)</f>
        <v>1350.825</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1725.9665</v>
      </c>
    </row>
    <row r="25" spans="1:15" ht="15" thickBot="1" x14ac:dyDescent="0.35">
      <c r="A25" s="18"/>
      <c r="G25" s="21"/>
      <c r="I25" s="18"/>
      <c r="N25" s="20"/>
      <c r="O25" s="21"/>
    </row>
    <row r="26" spans="1:15" s="4"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4"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1772.8364999999999</v>
      </c>
    </row>
    <row r="39" spans="1:15" x14ac:dyDescent="0.3">
      <c r="A39" s="502" t="s">
        <v>518</v>
      </c>
      <c r="B39" s="503"/>
      <c r="C39" s="503"/>
      <c r="D39" s="503"/>
      <c r="E39" s="503"/>
      <c r="F39" s="504"/>
      <c r="G39" s="38">
        <f>G38*$G$2</f>
        <v>47.226999999999997</v>
      </c>
      <c r="I39" s="502" t="s">
        <v>765</v>
      </c>
      <c r="J39" s="503"/>
      <c r="K39" s="503"/>
      <c r="L39" s="503"/>
      <c r="M39" s="503"/>
      <c r="N39" s="504"/>
      <c r="O39" s="38">
        <f>O38*$O$2</f>
        <v>500.29446029999997</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2273.1309603</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6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31.33203125" style="19" customWidth="1"/>
    <col min="12" max="14" width="17.33203125" style="19" customWidth="1"/>
    <col min="15" max="15" width="22.33203125" style="19" bestFit="1" customWidth="1"/>
    <col min="16" max="16384" width="8" style="19"/>
  </cols>
  <sheetData>
    <row r="1" spans="1:15" s="4" customFormat="1" ht="13.2" customHeight="1" x14ac:dyDescent="0.3">
      <c r="A1" s="508" t="s">
        <v>473</v>
      </c>
      <c r="B1" s="509"/>
      <c r="C1" s="509"/>
      <c r="D1" s="509"/>
      <c r="E1" s="509"/>
      <c r="F1" s="509"/>
      <c r="G1" s="510"/>
      <c r="I1" s="511" t="s">
        <v>860</v>
      </c>
      <c r="J1" s="512"/>
      <c r="K1" s="512"/>
      <c r="L1" s="512"/>
      <c r="M1" s="512"/>
      <c r="N1" s="512"/>
      <c r="O1" s="2"/>
    </row>
    <row r="2" spans="1:15" s="4" customFormat="1" ht="13.8" thickBot="1" x14ac:dyDescent="0.35">
      <c r="A2" s="3"/>
      <c r="D2" s="515"/>
      <c r="E2" s="515"/>
      <c r="F2" s="5"/>
      <c r="G2" s="6">
        <v>0.28449999999999998</v>
      </c>
      <c r="I2" s="513"/>
      <c r="J2" s="514"/>
      <c r="K2" s="514"/>
      <c r="L2" s="514"/>
      <c r="M2" s="514"/>
      <c r="N2" s="514"/>
      <c r="O2" s="6">
        <v>0.28220000000000001</v>
      </c>
    </row>
    <row r="3" spans="1:15" s="4"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4" customFormat="1" ht="100.8" customHeight="1" thickBot="1" x14ac:dyDescent="0.35">
      <c r="A4" s="11">
        <v>16.190000000000001</v>
      </c>
      <c r="B4" s="14" t="s">
        <v>565</v>
      </c>
      <c r="C4" s="17" t="s">
        <v>566</v>
      </c>
      <c r="D4" s="14"/>
      <c r="E4" s="14">
        <v>1</v>
      </c>
      <c r="F4" s="15">
        <f>G40</f>
        <v>495.59999999999997</v>
      </c>
      <c r="G4" s="16"/>
      <c r="I4" s="11" t="s">
        <v>567</v>
      </c>
      <c r="J4" s="14" t="s">
        <v>588</v>
      </c>
      <c r="K4" s="17" t="s">
        <v>174</v>
      </c>
      <c r="L4" s="14" t="s">
        <v>591</v>
      </c>
      <c r="M4" s="14">
        <v>1</v>
      </c>
      <c r="N4" s="15">
        <f>O40</f>
        <v>2099.1737800000001</v>
      </c>
      <c r="O4" s="16"/>
    </row>
    <row r="5" spans="1:15" ht="15" thickBot="1" x14ac:dyDescent="0.35">
      <c r="A5" s="18"/>
      <c r="G5" s="21"/>
      <c r="I5" s="18"/>
      <c r="N5" s="20"/>
      <c r="O5" s="21"/>
    </row>
    <row r="6" spans="1:15" s="4"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4"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4"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79.2" x14ac:dyDescent="0.3">
      <c r="A19" s="34"/>
      <c r="B19" s="31"/>
      <c r="C19" s="42" t="s">
        <v>569</v>
      </c>
      <c r="D19" s="41" t="s">
        <v>282</v>
      </c>
      <c r="E19" s="35">
        <v>0.82599999999999996</v>
      </c>
      <c r="F19" s="36">
        <v>600</v>
      </c>
      <c r="G19" s="38">
        <f>E19*F19</f>
        <v>495.59999999999997</v>
      </c>
      <c r="I19" s="34"/>
      <c r="J19" s="39" t="s">
        <v>570</v>
      </c>
      <c r="K19" s="42" t="s">
        <v>571</v>
      </c>
      <c r="L19" s="41" t="s">
        <v>282</v>
      </c>
      <c r="M19" s="40">
        <v>4.1820000000000004</v>
      </c>
      <c r="N19" s="36">
        <v>371.89</v>
      </c>
      <c r="O19" s="38">
        <f>ROUND(M19*N19,2)</f>
        <v>1555.24</v>
      </c>
    </row>
    <row r="20" spans="1:15" ht="39.6"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92.4" x14ac:dyDescent="0.3">
      <c r="A21" s="34"/>
      <c r="B21" s="31"/>
      <c r="C21" s="41"/>
      <c r="D21" s="41"/>
      <c r="E21" s="35"/>
      <c r="F21" s="36"/>
      <c r="G21" s="38">
        <f t="shared" si="2"/>
        <v>0</v>
      </c>
      <c r="I21" s="34"/>
      <c r="J21" s="395"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-4.1820000000000004</v>
      </c>
      <c r="N21" s="28">
        <v>108.16</v>
      </c>
      <c r="O21" s="29">
        <f>IF(J21="","",M21*N21)</f>
        <v>-452.32512000000003</v>
      </c>
    </row>
    <row r="22" spans="1:15" ht="92.4"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2.46*1.7</f>
        <v>4.1819999999999995</v>
      </c>
      <c r="N22" s="28">
        <v>198.95</v>
      </c>
      <c r="O22" s="29">
        <f>IF(J22="","",M22*N22)</f>
        <v>832.00889999999981</v>
      </c>
    </row>
    <row r="23" spans="1:15" x14ac:dyDescent="0.3">
      <c r="A23" s="34"/>
      <c r="B23" s="35"/>
      <c r="C23" s="41"/>
      <c r="D23" s="41"/>
      <c r="E23" s="35"/>
      <c r="F23" s="36"/>
      <c r="G23" s="38"/>
      <c r="I23" s="34"/>
      <c r="J23" s="41"/>
      <c r="K23" s="33" t="s">
        <v>575</v>
      </c>
      <c r="L23" s="33" t="s">
        <v>282</v>
      </c>
      <c r="M23" s="27">
        <v>4.1820000000000004</v>
      </c>
      <c r="N23" s="28">
        <v>20</v>
      </c>
      <c r="O23" s="29">
        <f>M23*N23</f>
        <v>83.640000000000015</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2044.1637799999999</v>
      </c>
    </row>
    <row r="27" spans="1:15" ht="15" thickBot="1" x14ac:dyDescent="0.35">
      <c r="A27" s="18"/>
      <c r="G27" s="21"/>
      <c r="I27" s="18"/>
      <c r="N27" s="20"/>
      <c r="O27" s="21"/>
    </row>
    <row r="28" spans="1:15" s="4"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4"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2099.1737800000001</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592.38684071600005</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2691.5606207159999</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65"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32.5546875" style="19" customWidth="1"/>
    <col min="12" max="14" width="17.33203125" style="19" customWidth="1"/>
    <col min="15" max="15" width="22.33203125" style="19" bestFit="1" customWidth="1"/>
    <col min="16" max="16384" width="8" style="19"/>
  </cols>
  <sheetData>
    <row r="1" spans="1:15" s="4" customFormat="1" ht="13.2" customHeight="1" x14ac:dyDescent="0.3">
      <c r="A1" s="508" t="s">
        <v>473</v>
      </c>
      <c r="B1" s="509"/>
      <c r="C1" s="509"/>
      <c r="D1" s="509"/>
      <c r="E1" s="509"/>
      <c r="F1" s="509"/>
      <c r="G1" s="510"/>
      <c r="I1" s="511" t="s">
        <v>860</v>
      </c>
      <c r="J1" s="512"/>
      <c r="K1" s="512"/>
      <c r="L1" s="512"/>
      <c r="M1" s="512"/>
      <c r="N1" s="512"/>
      <c r="O1" s="2"/>
    </row>
    <row r="2" spans="1:15" s="4" customFormat="1" ht="13.8" thickBot="1" x14ac:dyDescent="0.35">
      <c r="A2" s="3"/>
      <c r="D2" s="515"/>
      <c r="E2" s="515"/>
      <c r="F2" s="5"/>
      <c r="G2" s="6">
        <v>0.28449999999999998</v>
      </c>
      <c r="I2" s="513"/>
      <c r="J2" s="514"/>
      <c r="K2" s="514"/>
      <c r="L2" s="514"/>
      <c r="M2" s="514"/>
      <c r="N2" s="514"/>
      <c r="O2" s="6">
        <v>0.28220000000000001</v>
      </c>
    </row>
    <row r="3" spans="1:15" s="4"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4" customFormat="1" ht="97.8" customHeight="1" thickBot="1" x14ac:dyDescent="0.35">
      <c r="A4" s="11">
        <v>16.190000000000001</v>
      </c>
      <c r="B4" s="14" t="s">
        <v>565</v>
      </c>
      <c r="C4" s="17" t="s">
        <v>566</v>
      </c>
      <c r="D4" s="14"/>
      <c r="E4" s="14">
        <v>1</v>
      </c>
      <c r="F4" s="15">
        <f>G40</f>
        <v>495.59999999999997</v>
      </c>
      <c r="G4" s="16"/>
      <c r="I4" s="11" t="s">
        <v>567</v>
      </c>
      <c r="J4" s="14" t="s">
        <v>587</v>
      </c>
      <c r="K4" s="17" t="s">
        <v>175</v>
      </c>
      <c r="L4" s="14" t="s">
        <v>591</v>
      </c>
      <c r="M4" s="14">
        <v>1</v>
      </c>
      <c r="N4" s="15">
        <f>O40</f>
        <v>671.89774999999986</v>
      </c>
      <c r="O4" s="16"/>
    </row>
    <row r="5" spans="1:15" ht="15" thickBot="1" x14ac:dyDescent="0.35">
      <c r="A5" s="18"/>
      <c r="G5" s="21"/>
      <c r="I5" s="18"/>
      <c r="N5" s="20"/>
      <c r="O5" s="21"/>
    </row>
    <row r="6" spans="1:15" s="4"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4"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4"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79.2" x14ac:dyDescent="0.3">
      <c r="A19" s="34"/>
      <c r="B19" s="31"/>
      <c r="C19" s="42" t="s">
        <v>569</v>
      </c>
      <c r="D19" s="41" t="s">
        <v>282</v>
      </c>
      <c r="E19" s="35">
        <v>0.82599999999999996</v>
      </c>
      <c r="F19" s="36">
        <v>600</v>
      </c>
      <c r="G19" s="38">
        <f>E19*F19</f>
        <v>495.59999999999997</v>
      </c>
      <c r="I19" s="34"/>
      <c r="J19" s="39" t="s">
        <v>570</v>
      </c>
      <c r="K19" s="42" t="s">
        <v>571</v>
      </c>
      <c r="L19" s="41" t="s">
        <v>282</v>
      </c>
      <c r="M19" s="40">
        <v>1.2250000000000001</v>
      </c>
      <c r="N19" s="36">
        <v>371.89</v>
      </c>
      <c r="O19" s="38">
        <f>ROUND(M19*N19,2)</f>
        <v>455.57</v>
      </c>
    </row>
    <row r="20" spans="1:15" ht="39.6"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92.4" x14ac:dyDescent="0.3">
      <c r="A21" s="34"/>
      <c r="B21" s="31"/>
      <c r="C21" s="41"/>
      <c r="D21" s="41"/>
      <c r="E21" s="35"/>
      <c r="F21" s="36"/>
      <c r="G21" s="38">
        <f t="shared" si="2"/>
        <v>0</v>
      </c>
      <c r="I21" s="34"/>
      <c r="J21" s="54"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-1.2250000000000001</v>
      </c>
      <c r="N21" s="28">
        <v>108.16</v>
      </c>
      <c r="O21" s="29">
        <f>IF(J21="","",M21*N21)</f>
        <v>-132.49600000000001</v>
      </c>
    </row>
    <row r="22" spans="1:15" ht="92.4"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1.75*0.7</f>
        <v>1.2249999999999999</v>
      </c>
      <c r="N22" s="28">
        <v>198.95</v>
      </c>
      <c r="O22" s="29">
        <f>IF(J22="","",M22*N22)</f>
        <v>243.71374999999995</v>
      </c>
    </row>
    <row r="23" spans="1:15" x14ac:dyDescent="0.3">
      <c r="A23" s="34"/>
      <c r="B23" s="35"/>
      <c r="C23" s="41"/>
      <c r="D23" s="41"/>
      <c r="E23" s="35"/>
      <c r="F23" s="36"/>
      <c r="G23" s="38"/>
      <c r="I23" s="34"/>
      <c r="J23" s="41"/>
      <c r="K23" s="33" t="s">
        <v>575</v>
      </c>
      <c r="L23" s="33" t="s">
        <v>282</v>
      </c>
      <c r="M23" s="27">
        <v>1.2250000000000001</v>
      </c>
      <c r="N23" s="28">
        <v>20</v>
      </c>
      <c r="O23" s="29">
        <f>M23*N23</f>
        <v>24.5</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616.88774999999987</v>
      </c>
    </row>
    <row r="27" spans="1:15" ht="15" thickBot="1" x14ac:dyDescent="0.35">
      <c r="A27" s="18"/>
      <c r="G27" s="21"/>
      <c r="I27" s="18"/>
      <c r="N27" s="20"/>
      <c r="O27" s="21"/>
    </row>
    <row r="28" spans="1:15" s="4"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4"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671.89774999999986</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189.60954504999995</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861.50729504999981</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6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12" style="19" bestFit="1" customWidth="1"/>
    <col min="10" max="10" width="17.33203125" style="19" customWidth="1"/>
    <col min="11" max="11" width="32.109375" style="19" customWidth="1"/>
    <col min="12" max="14" width="17.33203125" style="19" customWidth="1"/>
    <col min="15" max="15" width="22.33203125" style="19" bestFit="1" customWidth="1"/>
    <col min="16" max="16384" width="8" style="19"/>
  </cols>
  <sheetData>
    <row r="1" spans="1:15" s="1" customFormat="1" ht="13.2" customHeight="1" x14ac:dyDescent="0.3">
      <c r="A1" s="508" t="s">
        <v>473</v>
      </c>
      <c r="B1" s="509"/>
      <c r="C1" s="509"/>
      <c r="D1" s="509"/>
      <c r="E1" s="509"/>
      <c r="F1" s="509"/>
      <c r="G1" s="510"/>
      <c r="I1" s="511" t="s">
        <v>860</v>
      </c>
      <c r="J1" s="512"/>
      <c r="K1" s="512"/>
      <c r="L1" s="512"/>
      <c r="M1" s="512"/>
      <c r="N1" s="512"/>
      <c r="O1" s="2"/>
    </row>
    <row r="2" spans="1:15" s="1" customFormat="1" ht="13.8" thickBot="1" x14ac:dyDescent="0.35">
      <c r="A2" s="3" t="s">
        <v>464</v>
      </c>
      <c r="D2" s="515"/>
      <c r="E2" s="515"/>
      <c r="F2" s="5"/>
      <c r="G2" s="6">
        <v>0.28449999999999998</v>
      </c>
      <c r="I2" s="513"/>
      <c r="J2" s="514"/>
      <c r="K2" s="514"/>
      <c r="L2" s="514"/>
      <c r="M2" s="514"/>
      <c r="N2" s="514"/>
      <c r="O2" s="6">
        <v>0.28220000000000001</v>
      </c>
    </row>
    <row r="3" spans="1:15" s="1"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1" customFormat="1" ht="72.599999999999994" customHeight="1" thickBot="1" x14ac:dyDescent="0.35">
      <c r="A4" s="11" t="s">
        <v>576</v>
      </c>
      <c r="B4" s="14" t="s">
        <v>577</v>
      </c>
      <c r="C4" s="17" t="s">
        <v>578</v>
      </c>
      <c r="D4" s="14" t="s">
        <v>281</v>
      </c>
      <c r="E4" s="14">
        <v>1</v>
      </c>
      <c r="F4" s="15">
        <f>G38</f>
        <v>166</v>
      </c>
      <c r="G4" s="16"/>
      <c r="I4" s="11" t="s">
        <v>579</v>
      </c>
      <c r="J4" s="14" t="s">
        <v>583</v>
      </c>
      <c r="K4" s="17" t="s">
        <v>590</v>
      </c>
      <c r="L4" s="14" t="s">
        <v>591</v>
      </c>
      <c r="M4" s="14">
        <v>1</v>
      </c>
      <c r="N4" s="15">
        <f>O38</f>
        <v>1574.201</v>
      </c>
      <c r="O4" s="16"/>
    </row>
    <row r="5" spans="1:15" ht="15" thickBot="1" x14ac:dyDescent="0.35">
      <c r="A5" s="18"/>
      <c r="G5" s="21"/>
      <c r="I5" s="18"/>
      <c r="N5" s="20"/>
      <c r="O5" s="21"/>
    </row>
    <row r="6" spans="1:15" s="1"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1"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1.5</v>
      </c>
      <c r="N14" s="28">
        <v>16.28</v>
      </c>
      <c r="O14" s="29">
        <f>IF(J14="","",M14*N14)</f>
        <v>24.42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46.870000000000005</v>
      </c>
    </row>
    <row r="17" spans="1:15" ht="15" thickBot="1" x14ac:dyDescent="0.35">
      <c r="A17" s="18"/>
      <c r="G17" s="21"/>
      <c r="I17" s="18"/>
      <c r="N17" s="20"/>
      <c r="O17" s="21"/>
    </row>
    <row r="18" spans="1:15" s="1"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41" t="s">
        <v>580</v>
      </c>
      <c r="D19" s="41" t="s">
        <v>281</v>
      </c>
      <c r="E19" s="35">
        <v>1</v>
      </c>
      <c r="F19" s="36">
        <v>166</v>
      </c>
      <c r="G19" s="38">
        <f>E19*F19</f>
        <v>166</v>
      </c>
      <c r="I19" s="34"/>
      <c r="J19" s="33" t="s">
        <v>572</v>
      </c>
      <c r="K19" s="33" t="str">
        <f>IF(J19="","",VLOOKUP(J19,'[1]SETOP CENTRAL_ABRIL_2021'!$A$6:$G$3303,3,0))</f>
        <v>ENCUNHAMENTO DE ALVENARIA DE VEDAÇÃO COM ESPUMA DE POLIURETANO EXPANSIVA</v>
      </c>
      <c r="L19" s="33" t="str">
        <f>IF(J19="","",VLOOKUP(J19,'[1]SETOP CENTRAL_ABRIL_2021'!$A$6:$G$3303,4,0))</f>
        <v>M</v>
      </c>
      <c r="M19" s="27">
        <v>4</v>
      </c>
      <c r="N19" s="28">
        <v>6.4</v>
      </c>
      <c r="O19" s="29">
        <f>IF(J19="","",M19*N19)</f>
        <v>25.6</v>
      </c>
    </row>
    <row r="20" spans="1:15" ht="92.4" x14ac:dyDescent="0.3">
      <c r="A20" s="34"/>
      <c r="B20" s="31"/>
      <c r="C20" s="41"/>
      <c r="D20" s="41"/>
      <c r="E20" s="35"/>
      <c r="F20" s="36"/>
      <c r="G20" s="38">
        <f t="shared" ref="G20:G22" si="2">E20*F20</f>
        <v>0</v>
      </c>
      <c r="I20" s="34"/>
      <c r="J20" s="395" t="s">
        <v>573</v>
      </c>
      <c r="K20" s="55" t="str">
        <f>IF(J20="","",VLOOKUP(J20,'[1]SETOP CENTRAL_ABRIL_2021'!$A$6:$G$3303,3,0))</f>
        <v>VIDRO COMUM LISO INCOLOR, ESP. 4MM, INCLUSIVE FIXAÇÃO E VEDAÇÃO COM GUARNIÇÃO/GAXETA DE BORRACHA NEOPRENE, FORNECIMENTO E INSTALAÇÃO, EXCLUSIVE CAIXILHO/PERFIL</v>
      </c>
      <c r="L20" s="33" t="str">
        <f>IF(J20="","",VLOOKUP(J20,'[1]SETOP CENTRAL_ABRIL_2021'!$A$6:$G$3303,4,0))</f>
        <v>M2</v>
      </c>
      <c r="M20" s="27">
        <v>-3.15</v>
      </c>
      <c r="N20" s="28">
        <v>108.16</v>
      </c>
      <c r="O20" s="29">
        <f>IF(J20="","",M20*N20)</f>
        <v>-340.70400000000001</v>
      </c>
    </row>
    <row r="21" spans="1:15" ht="92.4" x14ac:dyDescent="0.3">
      <c r="A21" s="34"/>
      <c r="B21" s="31"/>
      <c r="C21" s="41"/>
      <c r="D21" s="41"/>
      <c r="E21" s="35"/>
      <c r="F21" s="36"/>
      <c r="G21" s="38">
        <f t="shared" si="2"/>
        <v>0</v>
      </c>
      <c r="I21" s="34"/>
      <c r="J21" s="395" t="s">
        <v>574</v>
      </c>
      <c r="K21" s="55" t="str">
        <f>IF(J21="","",VLOOKUP(J21,'[1]SETOP CENTRAL_ABRIL_2021'!$A$6:$G$3303,3,0))</f>
        <v>VIDRO TEMPERADO INCOLOR, ESP. 8MM, INCLUSIVE FIXAÇÃO E VEDAÇÃO COM GUARNIÇÃO/GAXETA DE BORRACHA NEOPRENE, FORNECIMENTO E INSTALAÇÃO, EXCLUSIVE CAIXILHO/PERFIL</v>
      </c>
      <c r="L21" s="33" t="str">
        <f>IF(J21="","",VLOOKUP(J21,'[1]SETOP CENTRAL_ABRIL_2021'!$A$6:$G$3303,4,0))</f>
        <v>M2</v>
      </c>
      <c r="M21" s="27">
        <v>3.15</v>
      </c>
      <c r="N21" s="28">
        <v>198.95</v>
      </c>
      <c r="O21" s="29">
        <f>IF(J21="","",M21*N21)</f>
        <v>626.6925</v>
      </c>
    </row>
    <row r="22" spans="1:15" ht="79.2" x14ac:dyDescent="0.3">
      <c r="A22" s="34"/>
      <c r="B22" s="35"/>
      <c r="C22" s="41"/>
      <c r="D22" s="41"/>
      <c r="E22" s="35"/>
      <c r="F22" s="36"/>
      <c r="G22" s="38">
        <f t="shared" si="2"/>
        <v>0</v>
      </c>
      <c r="I22" s="34"/>
      <c r="J22" s="395" t="s">
        <v>581</v>
      </c>
      <c r="K22" s="55" t="s">
        <v>582</v>
      </c>
      <c r="L22" s="33" t="s">
        <v>282</v>
      </c>
      <c r="M22" s="27">
        <f>2.25*1.4</f>
        <v>3.15</v>
      </c>
      <c r="N22" s="28">
        <v>385.95</v>
      </c>
      <c r="O22" s="29">
        <f>IF(J22="","",M22*N22)</f>
        <v>1215.7424999999998</v>
      </c>
    </row>
    <row r="23" spans="1:15" x14ac:dyDescent="0.3">
      <c r="A23" s="34"/>
      <c r="B23" s="35"/>
      <c r="C23" s="41"/>
      <c r="D23" s="41"/>
      <c r="E23" s="35"/>
      <c r="F23" s="36"/>
      <c r="G23" s="38"/>
      <c r="I23" s="34"/>
      <c r="J23" s="41"/>
      <c r="K23" s="33"/>
      <c r="L23" s="33"/>
      <c r="M23" s="27"/>
      <c r="N23" s="28"/>
      <c r="O23" s="29"/>
    </row>
    <row r="24" spans="1:15" ht="15" thickBot="1" x14ac:dyDescent="0.35">
      <c r="A24" s="505" t="s">
        <v>504</v>
      </c>
      <c r="B24" s="506"/>
      <c r="C24" s="506"/>
      <c r="D24" s="506"/>
      <c r="E24" s="506"/>
      <c r="F24" s="507"/>
      <c r="G24" s="30">
        <f>SUM(G19:G23)</f>
        <v>166</v>
      </c>
      <c r="I24" s="505" t="s">
        <v>504</v>
      </c>
      <c r="J24" s="506"/>
      <c r="K24" s="506"/>
      <c r="L24" s="506"/>
      <c r="M24" s="506"/>
      <c r="N24" s="507"/>
      <c r="O24" s="30">
        <f>SUM(O19:O23)</f>
        <v>1527.3309999999999</v>
      </c>
    </row>
    <row r="25" spans="1:15" ht="15" thickBot="1" x14ac:dyDescent="0.35">
      <c r="A25" s="18"/>
      <c r="G25" s="21"/>
      <c r="I25" s="18"/>
      <c r="N25" s="20"/>
      <c r="O25" s="21"/>
    </row>
    <row r="26" spans="1:15" s="1"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3">E27*F27</f>
        <v>0</v>
      </c>
      <c r="I27" s="34"/>
      <c r="J27" s="35"/>
      <c r="K27" s="42"/>
      <c r="L27" s="41"/>
      <c r="M27" s="43"/>
      <c r="N27" s="36"/>
      <c r="O27" s="38">
        <f t="shared" ref="O27:O29" si="4">M27*N27</f>
        <v>0</v>
      </c>
    </row>
    <row r="28" spans="1:15" x14ac:dyDescent="0.3">
      <c r="A28" s="34"/>
      <c r="B28" s="31"/>
      <c r="C28" s="41"/>
      <c r="D28" s="41"/>
      <c r="E28" s="35"/>
      <c r="F28" s="36"/>
      <c r="G28" s="38">
        <f t="shared" si="3"/>
        <v>0</v>
      </c>
      <c r="I28" s="34"/>
      <c r="J28" s="35"/>
      <c r="K28" s="41"/>
      <c r="L28" s="41"/>
      <c r="M28" s="43"/>
      <c r="N28" s="36"/>
      <c r="O28" s="38">
        <f t="shared" si="4"/>
        <v>0</v>
      </c>
    </row>
    <row r="29" spans="1:15" x14ac:dyDescent="0.3">
      <c r="A29" s="34"/>
      <c r="B29" s="31"/>
      <c r="C29" s="41"/>
      <c r="D29" s="41"/>
      <c r="E29" s="35"/>
      <c r="F29" s="36"/>
      <c r="G29" s="38">
        <f t="shared" si="3"/>
        <v>0</v>
      </c>
      <c r="I29" s="34"/>
      <c r="J29" s="35"/>
      <c r="K29" s="41"/>
      <c r="L29" s="41"/>
      <c r="M29" s="43"/>
      <c r="N29" s="36"/>
      <c r="O29" s="38">
        <f t="shared" si="4"/>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1"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5">E33*F33</f>
        <v>0</v>
      </c>
      <c r="I33" s="34"/>
      <c r="J33" s="35"/>
      <c r="K33" s="41"/>
      <c r="L33" s="41"/>
      <c r="M33" s="35"/>
      <c r="N33" s="36"/>
      <c r="O33" s="38">
        <f t="shared" ref="O33:O35" si="6">M33*N33</f>
        <v>0</v>
      </c>
    </row>
    <row r="34" spans="1:15" x14ac:dyDescent="0.3">
      <c r="A34" s="34"/>
      <c r="B34" s="31"/>
      <c r="C34" s="41"/>
      <c r="D34" s="41"/>
      <c r="E34" s="35"/>
      <c r="F34" s="36"/>
      <c r="G34" s="38">
        <f t="shared" si="5"/>
        <v>0</v>
      </c>
      <c r="I34" s="34"/>
      <c r="J34" s="35"/>
      <c r="K34" s="41"/>
      <c r="L34" s="41"/>
      <c r="M34" s="35"/>
      <c r="N34" s="36"/>
      <c r="O34" s="38">
        <f t="shared" si="6"/>
        <v>0</v>
      </c>
    </row>
    <row r="35" spans="1:15" x14ac:dyDescent="0.3">
      <c r="A35" s="34"/>
      <c r="B35" s="31"/>
      <c r="C35" s="41"/>
      <c r="D35" s="41"/>
      <c r="E35" s="35"/>
      <c r="F35" s="36"/>
      <c r="G35" s="38">
        <f t="shared" si="5"/>
        <v>0</v>
      </c>
      <c r="I35" s="34"/>
      <c r="J35" s="35"/>
      <c r="K35" s="41"/>
      <c r="L35" s="41"/>
      <c r="M35" s="35"/>
      <c r="N35" s="36"/>
      <c r="O35" s="38">
        <f t="shared" si="6"/>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166</v>
      </c>
      <c r="I38" s="502" t="s">
        <v>517</v>
      </c>
      <c r="J38" s="503"/>
      <c r="K38" s="503"/>
      <c r="L38" s="503"/>
      <c r="M38" s="503"/>
      <c r="N38" s="504"/>
      <c r="O38" s="38">
        <f>O10+O16+O24+O30+O36</f>
        <v>1574.201</v>
      </c>
    </row>
    <row r="39" spans="1:15" x14ac:dyDescent="0.3">
      <c r="A39" s="502" t="s">
        <v>518</v>
      </c>
      <c r="B39" s="503"/>
      <c r="C39" s="503"/>
      <c r="D39" s="503"/>
      <c r="E39" s="503"/>
      <c r="F39" s="504"/>
      <c r="G39" s="38">
        <f>G38*$G$2</f>
        <v>47.226999999999997</v>
      </c>
      <c r="I39" s="502" t="s">
        <v>765</v>
      </c>
      <c r="J39" s="503"/>
      <c r="K39" s="503"/>
      <c r="L39" s="503"/>
      <c r="M39" s="503"/>
      <c r="N39" s="504"/>
      <c r="O39" s="38">
        <f>O38*$O$2</f>
        <v>444.23952220000001</v>
      </c>
    </row>
    <row r="40" spans="1:15" ht="15" thickBot="1" x14ac:dyDescent="0.35">
      <c r="A40" s="505" t="s">
        <v>519</v>
      </c>
      <c r="B40" s="506"/>
      <c r="C40" s="506"/>
      <c r="D40" s="506"/>
      <c r="E40" s="506"/>
      <c r="F40" s="507"/>
      <c r="G40" s="30">
        <f>SUM(G38:G39)</f>
        <v>213.227</v>
      </c>
      <c r="I40" s="505" t="s">
        <v>519</v>
      </c>
      <c r="J40" s="506"/>
      <c r="K40" s="506"/>
      <c r="L40" s="506"/>
      <c r="M40" s="506"/>
      <c r="N40" s="507"/>
      <c r="O40" s="30">
        <f>SUM(O38:O39)</f>
        <v>2018.4405222</v>
      </c>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6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11.5546875" style="19" bestFit="1" customWidth="1"/>
    <col min="10" max="10" width="17.33203125" style="19" customWidth="1"/>
    <col min="11" max="11" width="29.88671875" style="19" customWidth="1"/>
    <col min="12" max="14" width="17.33203125" style="19" customWidth="1"/>
    <col min="15" max="15" width="22.33203125" style="19" bestFit="1" customWidth="1"/>
    <col min="16" max="16384" width="8" style="19"/>
  </cols>
  <sheetData>
    <row r="1" spans="1:15" s="4" customFormat="1" ht="13.2" customHeight="1" x14ac:dyDescent="0.3">
      <c r="A1" s="508" t="s">
        <v>473</v>
      </c>
      <c r="B1" s="509"/>
      <c r="C1" s="509"/>
      <c r="D1" s="509"/>
      <c r="E1" s="509"/>
      <c r="F1" s="509"/>
      <c r="G1" s="510"/>
      <c r="I1" s="511" t="s">
        <v>860</v>
      </c>
      <c r="J1" s="512"/>
      <c r="K1" s="512"/>
      <c r="L1" s="512"/>
      <c r="M1" s="512"/>
      <c r="N1" s="512"/>
      <c r="O1" s="2"/>
    </row>
    <row r="2" spans="1:15" s="4" customFormat="1" ht="13.8" thickBot="1" x14ac:dyDescent="0.35">
      <c r="A2" s="3"/>
      <c r="D2" s="515"/>
      <c r="E2" s="515"/>
      <c r="F2" s="5"/>
      <c r="G2" s="6">
        <v>0.28449999999999998</v>
      </c>
      <c r="I2" s="513"/>
      <c r="J2" s="514"/>
      <c r="K2" s="514"/>
      <c r="L2" s="514"/>
      <c r="M2" s="514"/>
      <c r="N2" s="514"/>
      <c r="O2" s="6">
        <v>0.28220000000000001</v>
      </c>
    </row>
    <row r="3" spans="1:15" s="4"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4" customFormat="1" ht="91.8" customHeight="1" thickBot="1" x14ac:dyDescent="0.35">
      <c r="A4" s="11">
        <v>16.190000000000001</v>
      </c>
      <c r="B4" s="14" t="s">
        <v>565</v>
      </c>
      <c r="C4" s="17" t="s">
        <v>566</v>
      </c>
      <c r="D4" s="14"/>
      <c r="E4" s="14">
        <v>1</v>
      </c>
      <c r="F4" s="15">
        <f>G40</f>
        <v>495.59999999999997</v>
      </c>
      <c r="G4" s="16"/>
      <c r="I4" s="11" t="s">
        <v>567</v>
      </c>
      <c r="J4" s="14" t="s">
        <v>584</v>
      </c>
      <c r="K4" s="17" t="s">
        <v>177</v>
      </c>
      <c r="L4" s="14" t="s">
        <v>591</v>
      </c>
      <c r="M4" s="14">
        <v>1</v>
      </c>
      <c r="N4" s="15">
        <f>O40</f>
        <v>486.06360000000001</v>
      </c>
      <c r="O4" s="16"/>
    </row>
    <row r="5" spans="1:15" ht="15" thickBot="1" x14ac:dyDescent="0.35">
      <c r="A5" s="18"/>
      <c r="G5" s="21"/>
      <c r="I5" s="18"/>
      <c r="N5" s="20"/>
      <c r="O5" s="21"/>
    </row>
    <row r="6" spans="1:15" s="4"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4"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3"/>
      <c r="D13" s="33"/>
      <c r="E13" s="27"/>
      <c r="F13" s="28"/>
      <c r="G13" s="29">
        <f>E13*F13</f>
        <v>0</v>
      </c>
      <c r="I13" s="26"/>
      <c r="J13" s="33" t="s">
        <v>537</v>
      </c>
      <c r="K13" s="33" t="str">
        <f>IF(J13="","",VLOOKUP(J13,'[1]SETOP CENTRAL_ABRIL_2021'!$A$6:$G$3303,3,0))</f>
        <v>PEDREIRO COM ENCARGOS COMPLEMENTARES</v>
      </c>
      <c r="L13" s="33" t="str">
        <f>IF(J13="","",VLOOKUP(J13,'[1]SETOP CENTRAL_ABRIL_2021'!$A$6:$G$3303,4,0))</f>
        <v>HORA</v>
      </c>
      <c r="M13" s="27">
        <v>1</v>
      </c>
      <c r="N13" s="28">
        <v>22.45</v>
      </c>
      <c r="O13" s="29">
        <f>IF(J13="","",M13*N13)</f>
        <v>22.45</v>
      </c>
    </row>
    <row r="14" spans="1:15" x14ac:dyDescent="0.3">
      <c r="A14" s="26"/>
      <c r="B14" s="31"/>
      <c r="C14" s="33"/>
      <c r="D14" s="33"/>
      <c r="E14" s="27"/>
      <c r="F14" s="28"/>
      <c r="G14" s="29">
        <f>E14*F14</f>
        <v>0</v>
      </c>
      <c r="I14" s="26"/>
      <c r="J14" s="33" t="s">
        <v>539</v>
      </c>
      <c r="K14" s="33" t="str">
        <f>IF(J14="","",VLOOKUP(J14,'[1]SETOP CENTRAL_ABRIL_2021'!$A$6:$G$3303,3,0))</f>
        <v>SERVENTE COM ENCARGOS COMPLEMENTARES</v>
      </c>
      <c r="L14" s="33" t="str">
        <f>IF(J14="","",VLOOKUP(J14,'[1]SETOP CENTRAL_ABRIL_2021'!$A$6:$G$3303,4,0))</f>
        <v>HORA</v>
      </c>
      <c r="M14" s="27">
        <v>2</v>
      </c>
      <c r="N14" s="28">
        <v>16.28</v>
      </c>
      <c r="O14" s="29">
        <f>IF(J14="","",M14*N14)</f>
        <v>32.56</v>
      </c>
    </row>
    <row r="15" spans="1:15" x14ac:dyDescent="0.3">
      <c r="A15" s="34"/>
      <c r="B15" s="31"/>
      <c r="C15" s="35"/>
      <c r="D15" s="35"/>
      <c r="E15" s="35"/>
      <c r="F15" s="36"/>
      <c r="G15" s="29">
        <f>E15*F15</f>
        <v>0</v>
      </c>
      <c r="I15" s="34"/>
      <c r="J15" s="33"/>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55.010000000000005</v>
      </c>
    </row>
    <row r="17" spans="1:15" ht="15" thickBot="1" x14ac:dyDescent="0.35">
      <c r="A17" s="18"/>
      <c r="G17" s="21"/>
      <c r="I17" s="18"/>
      <c r="N17" s="20"/>
      <c r="O17" s="21"/>
    </row>
    <row r="18" spans="1:15" s="4"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ht="79.2" x14ac:dyDescent="0.3">
      <c r="A19" s="34"/>
      <c r="B19" s="31"/>
      <c r="C19" s="42" t="s">
        <v>569</v>
      </c>
      <c r="D19" s="41" t="s">
        <v>282</v>
      </c>
      <c r="E19" s="35">
        <v>0.82599999999999996</v>
      </c>
      <c r="F19" s="36">
        <v>600</v>
      </c>
      <c r="G19" s="38">
        <f>E19*F19</f>
        <v>495.59999999999997</v>
      </c>
      <c r="I19" s="34"/>
      <c r="J19" s="39" t="s">
        <v>570</v>
      </c>
      <c r="K19" s="42" t="s">
        <v>571</v>
      </c>
      <c r="L19" s="41" t="s">
        <v>282</v>
      </c>
      <c r="M19" s="27">
        <v>0.84</v>
      </c>
      <c r="N19" s="36">
        <v>371.89</v>
      </c>
      <c r="O19" s="38">
        <f>ROUND(M19*N19,2)</f>
        <v>312.39</v>
      </c>
    </row>
    <row r="20" spans="1:15" ht="52.8" x14ac:dyDescent="0.3">
      <c r="A20" s="34"/>
      <c r="B20" s="31"/>
      <c r="C20" s="41"/>
      <c r="D20" s="41"/>
      <c r="E20" s="35"/>
      <c r="F20" s="36"/>
      <c r="G20" s="38">
        <f t="shared" ref="G20:G22" si="2">E20*F20</f>
        <v>0</v>
      </c>
      <c r="I20" s="34"/>
      <c r="J20" s="33" t="s">
        <v>572</v>
      </c>
      <c r="K20" s="55" t="str">
        <f>IF(J20="","",VLOOKUP(J20,'[1]SETOP CENTRAL_ABRIL_2021'!$A$6:$G$3303,3,0))</f>
        <v>ENCUNHAMENTO DE ALVENARIA DE VEDAÇÃO COM ESPUMA DE POLIURETANO EXPANSIVA</v>
      </c>
      <c r="L20" s="33" t="str">
        <f>IF(J20="","",VLOOKUP(J20,'[1]SETOP CENTRAL_ABRIL_2021'!$A$6:$G$3303,4,0))</f>
        <v>M</v>
      </c>
      <c r="M20" s="27">
        <v>4</v>
      </c>
      <c r="N20" s="28">
        <v>6.4</v>
      </c>
      <c r="O20" s="29">
        <f>IF(J20="","",M20*N20)</f>
        <v>25.6</v>
      </c>
    </row>
    <row r="21" spans="1:15" ht="92.4" x14ac:dyDescent="0.3">
      <c r="A21" s="34"/>
      <c r="B21" s="31"/>
      <c r="C21" s="41"/>
      <c r="D21" s="41"/>
      <c r="E21" s="35"/>
      <c r="F21" s="36"/>
      <c r="G21" s="38">
        <f t="shared" si="2"/>
        <v>0</v>
      </c>
      <c r="I21" s="34"/>
      <c r="J21" s="395" t="s">
        <v>573</v>
      </c>
      <c r="K21" s="55" t="str">
        <f>IF(J21="","",VLOOKUP(J21,'[1]SETOP CENTRAL_ABRIL_2021'!$A$6:$G$3303,3,0))</f>
        <v>VIDRO COMUM LISO INCOLOR, ESP. 4MM, INCLUSIVE FIXAÇÃO E VEDAÇÃO COM GUARNIÇÃO/GAXETA DE BORRACHA NEOPRENE, FORNECIMENTO E INSTALAÇÃO, EXCLUSIVE CAIXILHO/PERFIL</v>
      </c>
      <c r="L21" s="33" t="str">
        <f>IF(J21="","",VLOOKUP(J21,'[1]SETOP CENTRAL_ABRIL_2021'!$A$6:$G$3303,4,0))</f>
        <v>M2</v>
      </c>
      <c r="M21" s="27">
        <v>-0.84</v>
      </c>
      <c r="N21" s="28">
        <v>108.16</v>
      </c>
      <c r="O21" s="29">
        <f>IF(J21="","",M21*N21)</f>
        <v>-90.854399999999998</v>
      </c>
    </row>
    <row r="22" spans="1:15" ht="92.4" x14ac:dyDescent="0.3">
      <c r="A22" s="34"/>
      <c r="B22" s="35"/>
      <c r="C22" s="41"/>
      <c r="D22" s="41"/>
      <c r="E22" s="35"/>
      <c r="F22" s="36"/>
      <c r="G22" s="38">
        <f t="shared" si="2"/>
        <v>0</v>
      </c>
      <c r="I22" s="34"/>
      <c r="J22" s="41" t="s">
        <v>574</v>
      </c>
      <c r="K22" s="55" t="str">
        <f>IF(J22="","",VLOOKUP(J22,'[1]SETOP CENTRAL_ABRIL_2021'!$A$6:$G$3303,3,0))</f>
        <v>VIDRO TEMPERADO INCOLOR, ESP. 8MM, INCLUSIVE FIXAÇÃO E VEDAÇÃO COM GUARNIÇÃO/GAXETA DE BORRACHA NEOPRENE, FORNECIMENTO E INSTALAÇÃO, EXCLUSIVE CAIXILHO/PERFIL</v>
      </c>
      <c r="L22" s="33" t="str">
        <f>IF(J22="","",VLOOKUP(J22,'[1]SETOP CENTRAL_ABRIL_2021'!$A$6:$G$3303,4,0))</f>
        <v>M2</v>
      </c>
      <c r="M22" s="27">
        <f>1.2*0.7</f>
        <v>0.84</v>
      </c>
      <c r="N22" s="28">
        <v>198.95</v>
      </c>
      <c r="O22" s="29">
        <f>IF(J22="","",M22*N22)</f>
        <v>167.11799999999999</v>
      </c>
    </row>
    <row r="23" spans="1:15" x14ac:dyDescent="0.3">
      <c r="A23" s="34"/>
      <c r="B23" s="35"/>
      <c r="C23" s="41"/>
      <c r="D23" s="41"/>
      <c r="E23" s="35"/>
      <c r="F23" s="36"/>
      <c r="G23" s="38"/>
      <c r="I23" s="34"/>
      <c r="J23" s="41"/>
      <c r="K23" s="33" t="s">
        <v>575</v>
      </c>
      <c r="L23" s="33" t="s">
        <v>282</v>
      </c>
      <c r="M23" s="27">
        <v>0.84</v>
      </c>
      <c r="N23" s="28">
        <v>20</v>
      </c>
      <c r="O23" s="29">
        <f>M23*N23</f>
        <v>16.8</v>
      </c>
    </row>
    <row r="24" spans="1:15" x14ac:dyDescent="0.3">
      <c r="A24" s="34"/>
      <c r="B24" s="35"/>
      <c r="C24" s="41"/>
      <c r="D24" s="41"/>
      <c r="E24" s="35"/>
      <c r="F24" s="36"/>
      <c r="G24" s="38"/>
      <c r="I24" s="34"/>
      <c r="J24" s="41"/>
      <c r="K24" s="33"/>
      <c r="L24" s="33"/>
      <c r="M24" s="27"/>
      <c r="N24" s="28"/>
      <c r="O24" s="29"/>
    </row>
    <row r="25" spans="1:15" x14ac:dyDescent="0.3">
      <c r="A25" s="34"/>
      <c r="B25" s="35"/>
      <c r="C25" s="41"/>
      <c r="D25" s="41"/>
      <c r="E25" s="35"/>
      <c r="F25" s="36"/>
      <c r="G25" s="38"/>
      <c r="I25" s="34"/>
      <c r="J25" s="35"/>
      <c r="K25" s="41"/>
      <c r="L25" s="41"/>
      <c r="M25" s="40"/>
      <c r="N25" s="36"/>
      <c r="O25" s="38"/>
    </row>
    <row r="26" spans="1:15" ht="15" thickBot="1" x14ac:dyDescent="0.35">
      <c r="A26" s="505" t="s">
        <v>504</v>
      </c>
      <c r="B26" s="506"/>
      <c r="C26" s="506"/>
      <c r="D26" s="506"/>
      <c r="E26" s="506"/>
      <c r="F26" s="507"/>
      <c r="G26" s="30">
        <f>SUM(G19:G25)</f>
        <v>495.59999999999997</v>
      </c>
      <c r="I26" s="505" t="s">
        <v>504</v>
      </c>
      <c r="J26" s="506"/>
      <c r="K26" s="506"/>
      <c r="L26" s="506"/>
      <c r="M26" s="506"/>
      <c r="N26" s="507"/>
      <c r="O26" s="30">
        <f>SUM(O19:O25)</f>
        <v>431.05360000000002</v>
      </c>
    </row>
    <row r="27" spans="1:15" ht="15" thickBot="1" x14ac:dyDescent="0.35">
      <c r="A27" s="18"/>
      <c r="G27" s="21"/>
      <c r="I27" s="18"/>
      <c r="N27" s="20"/>
      <c r="O27" s="21"/>
    </row>
    <row r="28" spans="1:15" s="4" customFormat="1" ht="13.2" x14ac:dyDescent="0.3">
      <c r="A28" s="22"/>
      <c r="B28" s="23"/>
      <c r="C28" s="23" t="s">
        <v>505</v>
      </c>
      <c r="D28" s="23" t="s">
        <v>506</v>
      </c>
      <c r="E28" s="23" t="s">
        <v>507</v>
      </c>
      <c r="F28" s="24" t="s">
        <v>508</v>
      </c>
      <c r="G28" s="25" t="s">
        <v>509</v>
      </c>
      <c r="I28" s="22"/>
      <c r="J28" s="23"/>
      <c r="K28" s="23" t="s">
        <v>505</v>
      </c>
      <c r="L28" s="23" t="s">
        <v>499</v>
      </c>
      <c r="M28" s="23" t="s">
        <v>500</v>
      </c>
      <c r="N28" s="24" t="s">
        <v>501</v>
      </c>
      <c r="O28" s="25" t="s">
        <v>502</v>
      </c>
    </row>
    <row r="29" spans="1:15" x14ac:dyDescent="0.3">
      <c r="A29" s="34"/>
      <c r="B29" s="31"/>
      <c r="C29" s="41"/>
      <c r="D29" s="41"/>
      <c r="E29" s="35"/>
      <c r="F29" s="36"/>
      <c r="G29" s="38">
        <f t="shared" ref="G29:G31" si="3">E29*F29</f>
        <v>0</v>
      </c>
      <c r="I29" s="34"/>
      <c r="J29" s="35"/>
      <c r="K29" s="42"/>
      <c r="L29" s="41"/>
      <c r="M29" s="43"/>
      <c r="N29" s="36"/>
      <c r="O29" s="38">
        <f t="shared" ref="O29:O31" si="4">M29*N29</f>
        <v>0</v>
      </c>
    </row>
    <row r="30" spans="1:15" x14ac:dyDescent="0.3">
      <c r="A30" s="34"/>
      <c r="B30" s="31"/>
      <c r="C30" s="41"/>
      <c r="D30" s="41"/>
      <c r="E30" s="35"/>
      <c r="F30" s="36"/>
      <c r="G30" s="38">
        <f t="shared" si="3"/>
        <v>0</v>
      </c>
      <c r="I30" s="34"/>
      <c r="J30" s="35"/>
      <c r="K30" s="41"/>
      <c r="L30" s="41"/>
      <c r="M30" s="43"/>
      <c r="N30" s="36"/>
      <c r="O30" s="38">
        <f t="shared" si="4"/>
        <v>0</v>
      </c>
    </row>
    <row r="31" spans="1:15" x14ac:dyDescent="0.3">
      <c r="A31" s="34"/>
      <c r="B31" s="31"/>
      <c r="C31" s="41"/>
      <c r="D31" s="41"/>
      <c r="E31" s="35"/>
      <c r="F31" s="36"/>
      <c r="G31" s="38">
        <f t="shared" si="3"/>
        <v>0</v>
      </c>
      <c r="I31" s="34"/>
      <c r="J31" s="35"/>
      <c r="K31" s="41"/>
      <c r="L31" s="41"/>
      <c r="M31" s="43"/>
      <c r="N31" s="36"/>
      <c r="O31" s="38">
        <f t="shared" si="4"/>
        <v>0</v>
      </c>
    </row>
    <row r="32" spans="1:15" ht="15" thickBot="1" x14ac:dyDescent="0.35">
      <c r="A32" s="505" t="s">
        <v>510</v>
      </c>
      <c r="B32" s="506"/>
      <c r="C32" s="506"/>
      <c r="D32" s="506"/>
      <c r="E32" s="506"/>
      <c r="F32" s="507"/>
      <c r="G32" s="30">
        <f>SUM(G29:G31)</f>
        <v>0</v>
      </c>
      <c r="I32" s="505" t="s">
        <v>510</v>
      </c>
      <c r="J32" s="506"/>
      <c r="K32" s="506"/>
      <c r="L32" s="506"/>
      <c r="M32" s="506"/>
      <c r="N32" s="507"/>
      <c r="O32" s="30">
        <f>SUM(O29:O31)</f>
        <v>0</v>
      </c>
    </row>
    <row r="33" spans="1:15" ht="15" thickBot="1" x14ac:dyDescent="0.35">
      <c r="A33" s="18"/>
      <c r="G33" s="21"/>
      <c r="I33" s="18"/>
      <c r="N33" s="20"/>
      <c r="O33" s="21"/>
    </row>
    <row r="34" spans="1:15" s="4" customFormat="1" ht="13.2" x14ac:dyDescent="0.3">
      <c r="A34" s="22"/>
      <c r="B34" s="23"/>
      <c r="C34" s="23" t="s">
        <v>511</v>
      </c>
      <c r="D34" s="23" t="s">
        <v>512</v>
      </c>
      <c r="E34" s="23" t="s">
        <v>513</v>
      </c>
      <c r="F34" s="24" t="s">
        <v>514</v>
      </c>
      <c r="G34" s="25" t="s">
        <v>515</v>
      </c>
      <c r="I34" s="22"/>
      <c r="J34" s="23"/>
      <c r="K34" s="23" t="s">
        <v>511</v>
      </c>
      <c r="L34" s="23" t="s">
        <v>499</v>
      </c>
      <c r="M34" s="23" t="s">
        <v>500</v>
      </c>
      <c r="N34" s="24" t="s">
        <v>501</v>
      </c>
      <c r="O34" s="25" t="s">
        <v>502</v>
      </c>
    </row>
    <row r="35" spans="1:15" x14ac:dyDescent="0.3">
      <c r="A35" s="34"/>
      <c r="B35" s="31"/>
      <c r="C35" s="41"/>
      <c r="D35" s="41"/>
      <c r="E35" s="35"/>
      <c r="F35" s="36"/>
      <c r="G35" s="38">
        <f t="shared" ref="G35:G37" si="5">E35*F35</f>
        <v>0</v>
      </c>
      <c r="I35" s="34"/>
      <c r="J35" s="35"/>
      <c r="K35" s="41"/>
      <c r="L35" s="41"/>
      <c r="M35" s="35"/>
      <c r="N35" s="36"/>
      <c r="O35" s="38">
        <f t="shared" ref="O35:O37" si="6">M35*N35</f>
        <v>0</v>
      </c>
    </row>
    <row r="36" spans="1:15" x14ac:dyDescent="0.3">
      <c r="A36" s="34"/>
      <c r="B36" s="31"/>
      <c r="C36" s="41"/>
      <c r="D36" s="41"/>
      <c r="E36" s="35"/>
      <c r="F36" s="36"/>
      <c r="G36" s="38">
        <f t="shared" si="5"/>
        <v>0</v>
      </c>
      <c r="I36" s="34"/>
      <c r="J36" s="35"/>
      <c r="K36" s="41"/>
      <c r="L36" s="41"/>
      <c r="M36" s="35"/>
      <c r="N36" s="36"/>
      <c r="O36" s="38">
        <f t="shared" si="6"/>
        <v>0</v>
      </c>
    </row>
    <row r="37" spans="1:15" x14ac:dyDescent="0.3">
      <c r="A37" s="34"/>
      <c r="B37" s="31"/>
      <c r="C37" s="41"/>
      <c r="D37" s="41"/>
      <c r="E37" s="35"/>
      <c r="F37" s="36"/>
      <c r="G37" s="38">
        <f t="shared" si="5"/>
        <v>0</v>
      </c>
      <c r="I37" s="34"/>
      <c r="J37" s="35"/>
      <c r="K37" s="41"/>
      <c r="L37" s="41"/>
      <c r="M37" s="35"/>
      <c r="N37" s="36"/>
      <c r="O37" s="38">
        <f t="shared" si="6"/>
        <v>0</v>
      </c>
    </row>
    <row r="38" spans="1:15" ht="15" thickBot="1" x14ac:dyDescent="0.35">
      <c r="A38" s="505" t="s">
        <v>516</v>
      </c>
      <c r="B38" s="506"/>
      <c r="C38" s="506"/>
      <c r="D38" s="506"/>
      <c r="E38" s="506"/>
      <c r="F38" s="507"/>
      <c r="G38" s="30">
        <f>SUM(G35:G37)</f>
        <v>0</v>
      </c>
      <c r="I38" s="505" t="s">
        <v>516</v>
      </c>
      <c r="J38" s="506"/>
      <c r="K38" s="506"/>
      <c r="L38" s="506"/>
      <c r="M38" s="506"/>
      <c r="N38" s="507"/>
      <c r="O38" s="30">
        <f>SUM(O35:O37)</f>
        <v>0</v>
      </c>
    </row>
    <row r="39" spans="1:15" x14ac:dyDescent="0.3">
      <c r="A39" s="18"/>
      <c r="G39" s="21"/>
      <c r="I39" s="18"/>
      <c r="N39" s="20"/>
      <c r="O39" s="21"/>
    </row>
    <row r="40" spans="1:15" ht="23.25" customHeight="1" x14ac:dyDescent="0.3">
      <c r="A40" s="502" t="s">
        <v>517</v>
      </c>
      <c r="B40" s="503"/>
      <c r="C40" s="503"/>
      <c r="D40" s="503"/>
      <c r="E40" s="503"/>
      <c r="F40" s="504"/>
      <c r="G40" s="38">
        <f>G10+G16+G26+G32+G38</f>
        <v>495.59999999999997</v>
      </c>
      <c r="I40" s="502" t="s">
        <v>517</v>
      </c>
      <c r="J40" s="503"/>
      <c r="K40" s="503"/>
      <c r="L40" s="503"/>
      <c r="M40" s="503"/>
      <c r="N40" s="504"/>
      <c r="O40" s="38">
        <f>O10+O16+O26+O32+O38</f>
        <v>486.06360000000001</v>
      </c>
    </row>
    <row r="41" spans="1:15" ht="23.25" customHeight="1" x14ac:dyDescent="0.3">
      <c r="A41" s="502" t="s">
        <v>518</v>
      </c>
      <c r="B41" s="503"/>
      <c r="C41" s="503"/>
      <c r="D41" s="503"/>
      <c r="E41" s="503"/>
      <c r="F41" s="504"/>
      <c r="G41" s="38">
        <f>G40*$G$2</f>
        <v>140.99819999999997</v>
      </c>
      <c r="I41" s="502" t="s">
        <v>765</v>
      </c>
      <c r="J41" s="503"/>
      <c r="K41" s="503"/>
      <c r="L41" s="503"/>
      <c r="M41" s="503"/>
      <c r="N41" s="504"/>
      <c r="O41" s="38">
        <f>O40*$O$2</f>
        <v>137.16714792000002</v>
      </c>
    </row>
    <row r="42" spans="1:15" ht="23.25" customHeight="1" thickBot="1" x14ac:dyDescent="0.35">
      <c r="A42" s="505" t="s">
        <v>519</v>
      </c>
      <c r="B42" s="506"/>
      <c r="C42" s="506"/>
      <c r="D42" s="506"/>
      <c r="E42" s="506"/>
      <c r="F42" s="507"/>
      <c r="G42" s="30">
        <f>SUM(G40:G41)</f>
        <v>636.59819999999991</v>
      </c>
      <c r="I42" s="505" t="s">
        <v>519</v>
      </c>
      <c r="J42" s="506"/>
      <c r="K42" s="506"/>
      <c r="L42" s="506"/>
      <c r="M42" s="506"/>
      <c r="N42" s="507"/>
      <c r="O42" s="30">
        <f>SUM(O40:O41)</f>
        <v>623.23074792</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6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11.5546875" style="19" bestFit="1" customWidth="1"/>
    <col min="10" max="10" width="14.88671875" style="19" bestFit="1" customWidth="1"/>
    <col min="11" max="11" width="45.88671875" style="19" bestFit="1" customWidth="1"/>
    <col min="12" max="14" width="17.33203125" style="19" customWidth="1"/>
    <col min="15" max="15" width="22.33203125" style="19" bestFit="1" customWidth="1"/>
    <col min="16" max="16384" width="8" style="19"/>
  </cols>
  <sheetData>
    <row r="1" spans="1:15" s="4" customFormat="1" ht="13.2" customHeight="1" x14ac:dyDescent="0.3">
      <c r="A1" s="508" t="s">
        <v>473</v>
      </c>
      <c r="B1" s="509"/>
      <c r="C1" s="509"/>
      <c r="D1" s="509"/>
      <c r="E1" s="509"/>
      <c r="F1" s="509"/>
      <c r="G1" s="510"/>
      <c r="I1" s="511" t="s">
        <v>860</v>
      </c>
      <c r="J1" s="512"/>
      <c r="K1" s="512"/>
      <c r="L1" s="512"/>
      <c r="M1" s="512"/>
      <c r="N1" s="512"/>
      <c r="O1" s="398"/>
    </row>
    <row r="2" spans="1:15" s="4" customFormat="1" ht="13.8" thickBot="1" x14ac:dyDescent="0.35">
      <c r="A2" s="3"/>
      <c r="D2" s="515"/>
      <c r="E2" s="515"/>
      <c r="F2" s="5"/>
      <c r="G2" s="6">
        <v>0.28449999999999998</v>
      </c>
      <c r="I2" s="513"/>
      <c r="J2" s="514"/>
      <c r="K2" s="514"/>
      <c r="L2" s="514"/>
      <c r="M2" s="514"/>
      <c r="N2" s="514"/>
      <c r="O2" s="399">
        <v>0.28220000000000001</v>
      </c>
    </row>
    <row r="3" spans="1:15" s="4" customFormat="1" ht="13.2" x14ac:dyDescent="0.3">
      <c r="A3" s="7" t="s">
        <v>474</v>
      </c>
      <c r="B3" s="8" t="s">
        <v>475</v>
      </c>
      <c r="C3" s="8" t="s">
        <v>476</v>
      </c>
      <c r="D3" s="8" t="s">
        <v>477</v>
      </c>
      <c r="E3" s="8" t="s">
        <v>478</v>
      </c>
      <c r="F3" s="9" t="s">
        <v>479</v>
      </c>
      <c r="G3" s="10"/>
      <c r="I3" s="400" t="s">
        <v>474</v>
      </c>
      <c r="J3" s="400" t="s">
        <v>475</v>
      </c>
      <c r="K3" s="400" t="s">
        <v>476</v>
      </c>
      <c r="L3" s="400" t="s">
        <v>477</v>
      </c>
      <c r="M3" s="400" t="s">
        <v>478</v>
      </c>
      <c r="N3" s="401" t="s">
        <v>479</v>
      </c>
      <c r="O3" s="401"/>
    </row>
    <row r="4" spans="1:15" s="4" customFormat="1" ht="53.4" thickBot="1" x14ac:dyDescent="0.35">
      <c r="A4" s="11">
        <v>16.190000000000001</v>
      </c>
      <c r="B4" s="14" t="s">
        <v>565</v>
      </c>
      <c r="C4" s="17" t="s">
        <v>566</v>
      </c>
      <c r="D4" s="14"/>
      <c r="E4" s="14">
        <v>1</v>
      </c>
      <c r="F4" s="15">
        <f>G40</f>
        <v>495.59999999999997</v>
      </c>
      <c r="G4" s="16"/>
      <c r="I4" s="400" t="s">
        <v>567</v>
      </c>
      <c r="J4" s="400" t="s">
        <v>585</v>
      </c>
      <c r="K4" s="402" t="s">
        <v>178</v>
      </c>
      <c r="L4" s="400" t="s">
        <v>591</v>
      </c>
      <c r="M4" s="400">
        <v>1</v>
      </c>
      <c r="N4" s="401">
        <f>O40</f>
        <v>709.05857999999989</v>
      </c>
      <c r="O4" s="401"/>
    </row>
    <row r="5" spans="1:15" ht="15" thickBot="1" x14ac:dyDescent="0.35">
      <c r="A5" s="18"/>
      <c r="G5" s="21"/>
      <c r="I5" s="35"/>
      <c r="J5" s="35"/>
      <c r="K5" s="35"/>
      <c r="L5" s="35"/>
      <c r="M5" s="35"/>
      <c r="N5" s="36"/>
      <c r="O5" s="36"/>
    </row>
    <row r="6" spans="1:15" s="4" customFormat="1" ht="13.2" x14ac:dyDescent="0.3">
      <c r="A6" s="22"/>
      <c r="B6" s="23"/>
      <c r="C6" s="23" t="s">
        <v>481</v>
      </c>
      <c r="D6" s="23" t="s">
        <v>482</v>
      </c>
      <c r="E6" s="23" t="s">
        <v>483</v>
      </c>
      <c r="F6" s="24" t="s">
        <v>484</v>
      </c>
      <c r="G6" s="25" t="s">
        <v>485</v>
      </c>
      <c r="I6" s="396"/>
      <c r="J6" s="396"/>
      <c r="K6" s="396" t="s">
        <v>481</v>
      </c>
      <c r="L6" s="396" t="s">
        <v>482</v>
      </c>
      <c r="M6" s="396" t="s">
        <v>483</v>
      </c>
      <c r="N6" s="397" t="s">
        <v>484</v>
      </c>
      <c r="O6" s="397" t="s">
        <v>485</v>
      </c>
    </row>
    <row r="7" spans="1:15" x14ac:dyDescent="0.3">
      <c r="A7" s="26"/>
      <c r="B7" s="27"/>
      <c r="C7" s="27"/>
      <c r="D7" s="27"/>
      <c r="E7" s="27"/>
      <c r="F7" s="28"/>
      <c r="G7" s="29">
        <f t="shared" ref="G7:G9" si="0">E7*F7</f>
        <v>0</v>
      </c>
      <c r="I7" s="35"/>
      <c r="J7" s="35"/>
      <c r="K7" s="35"/>
      <c r="L7" s="35"/>
      <c r="M7" s="35"/>
      <c r="N7" s="36"/>
      <c r="O7" s="36">
        <f t="shared" ref="O7:O9" si="1">M7*N7</f>
        <v>0</v>
      </c>
    </row>
    <row r="8" spans="1:15" x14ac:dyDescent="0.3">
      <c r="A8" s="26"/>
      <c r="B8" s="27"/>
      <c r="C8" s="27"/>
      <c r="D8" s="27"/>
      <c r="E8" s="27"/>
      <c r="F8" s="28"/>
      <c r="G8" s="29">
        <f t="shared" si="0"/>
        <v>0</v>
      </c>
      <c r="I8" s="35"/>
      <c r="J8" s="35"/>
      <c r="K8" s="35"/>
      <c r="L8" s="35"/>
      <c r="M8" s="35"/>
      <c r="N8" s="36"/>
      <c r="O8" s="36">
        <f t="shared" si="1"/>
        <v>0</v>
      </c>
    </row>
    <row r="9" spans="1:15" x14ac:dyDescent="0.3">
      <c r="A9" s="26"/>
      <c r="B9" s="27"/>
      <c r="C9" s="27"/>
      <c r="D9" s="27"/>
      <c r="E9" s="27"/>
      <c r="F9" s="28"/>
      <c r="G9" s="29">
        <f t="shared" si="0"/>
        <v>0</v>
      </c>
      <c r="I9" s="35"/>
      <c r="J9" s="35"/>
      <c r="K9" s="35"/>
      <c r="L9" s="35"/>
      <c r="M9" s="35"/>
      <c r="N9" s="36"/>
      <c r="O9" s="36">
        <f t="shared" si="1"/>
        <v>0</v>
      </c>
    </row>
    <row r="10" spans="1:15" ht="15" thickBot="1" x14ac:dyDescent="0.35">
      <c r="A10" s="505" t="s">
        <v>486</v>
      </c>
      <c r="B10" s="506"/>
      <c r="C10" s="506"/>
      <c r="D10" s="506"/>
      <c r="E10" s="506"/>
      <c r="F10" s="507"/>
      <c r="G10" s="30">
        <f>SUM(G7:G9)</f>
        <v>0</v>
      </c>
      <c r="I10" s="516" t="s">
        <v>486</v>
      </c>
      <c r="J10" s="516"/>
      <c r="K10" s="516"/>
      <c r="L10" s="516"/>
      <c r="M10" s="516"/>
      <c r="N10" s="516"/>
      <c r="O10" s="36">
        <f>SUM(O7:O9)</f>
        <v>0</v>
      </c>
    </row>
    <row r="11" spans="1:15" ht="15" thickBot="1" x14ac:dyDescent="0.35">
      <c r="A11" s="18"/>
      <c r="G11" s="21"/>
      <c r="I11" s="35"/>
      <c r="J11" s="35"/>
      <c r="K11" s="35"/>
      <c r="L11" s="35"/>
      <c r="M11" s="35"/>
      <c r="N11" s="36"/>
      <c r="O11" s="36"/>
    </row>
    <row r="12" spans="1:15" s="4" customFormat="1" ht="13.2" x14ac:dyDescent="0.3">
      <c r="A12" s="22"/>
      <c r="B12" s="23"/>
      <c r="C12" s="23" t="s">
        <v>487</v>
      </c>
      <c r="D12" s="23" t="s">
        <v>488</v>
      </c>
      <c r="E12" s="23" t="s">
        <v>489</v>
      </c>
      <c r="F12" s="24" t="s">
        <v>490</v>
      </c>
      <c r="G12" s="25" t="s">
        <v>491</v>
      </c>
      <c r="I12" s="396"/>
      <c r="J12" s="396"/>
      <c r="K12" s="396" t="s">
        <v>487</v>
      </c>
      <c r="L12" s="396" t="s">
        <v>488</v>
      </c>
      <c r="M12" s="396" t="s">
        <v>489</v>
      </c>
      <c r="N12" s="397" t="s">
        <v>490</v>
      </c>
      <c r="O12" s="397" t="s">
        <v>491</v>
      </c>
    </row>
    <row r="13" spans="1:15" x14ac:dyDescent="0.3">
      <c r="A13" s="26"/>
      <c r="B13" s="31"/>
      <c r="C13" s="33"/>
      <c r="D13" s="33"/>
      <c r="E13" s="27"/>
      <c r="F13" s="28"/>
      <c r="G13" s="29">
        <f>E13*F13</f>
        <v>0</v>
      </c>
      <c r="I13" s="35"/>
      <c r="J13" s="41" t="s">
        <v>537</v>
      </c>
      <c r="K13" s="41" t="str">
        <f>IF(J13="","",VLOOKUP(J13,'[1]SETOP CENTRAL_ABRIL_2021'!$A$6:$G$3303,3,0))</f>
        <v>PEDREIRO COM ENCARGOS COMPLEMENTARES</v>
      </c>
      <c r="L13" s="41" t="str">
        <f>IF(J13="","",VLOOKUP(J13,'[1]SETOP CENTRAL_ABRIL_2021'!$A$6:$G$3303,4,0))</f>
        <v>HORA</v>
      </c>
      <c r="M13" s="35">
        <v>1</v>
      </c>
      <c r="N13" s="36">
        <v>22.45</v>
      </c>
      <c r="O13" s="36">
        <f>IF(J13="","",M13*N13)</f>
        <v>22.45</v>
      </c>
    </row>
    <row r="14" spans="1:15" x14ac:dyDescent="0.3">
      <c r="A14" s="26"/>
      <c r="B14" s="31"/>
      <c r="C14" s="33"/>
      <c r="D14" s="33"/>
      <c r="E14" s="27"/>
      <c r="F14" s="28"/>
      <c r="G14" s="29">
        <f>E14*F14</f>
        <v>0</v>
      </c>
      <c r="I14" s="35"/>
      <c r="J14" s="41" t="s">
        <v>539</v>
      </c>
      <c r="K14" s="41" t="str">
        <f>IF(J14="","",VLOOKUP(J14,'[1]SETOP CENTRAL_ABRIL_2021'!$A$6:$G$3303,3,0))</f>
        <v>SERVENTE COM ENCARGOS COMPLEMENTARES</v>
      </c>
      <c r="L14" s="41" t="str">
        <f>IF(J14="","",VLOOKUP(J14,'[1]SETOP CENTRAL_ABRIL_2021'!$A$6:$G$3303,4,0))</f>
        <v>HORA</v>
      </c>
      <c r="M14" s="35">
        <v>2</v>
      </c>
      <c r="N14" s="36">
        <v>16.28</v>
      </c>
      <c r="O14" s="36">
        <f>IF(J14="","",M14*N14)</f>
        <v>32.56</v>
      </c>
    </row>
    <row r="15" spans="1:15" x14ac:dyDescent="0.3">
      <c r="A15" s="34"/>
      <c r="B15" s="31"/>
      <c r="C15" s="35"/>
      <c r="D15" s="35"/>
      <c r="E15" s="35"/>
      <c r="F15" s="36"/>
      <c r="G15" s="29">
        <f>E15*F15</f>
        <v>0</v>
      </c>
      <c r="I15" s="35"/>
      <c r="J15" s="41"/>
      <c r="K15" s="41" t="str">
        <f>IF(J15="","",VLOOKUP(J15,'[1]SETOP CENTRAL_ABRIL_2021'!$A$6:$G$3303,3,0))</f>
        <v/>
      </c>
      <c r="L15" s="41" t="str">
        <f>IF(J15="","",VLOOKUP(J15,'[1]SETOP CENTRAL_ABRIL_2021'!$A$6:$G$3303,4,0))</f>
        <v/>
      </c>
      <c r="M15" s="35"/>
      <c r="N15" s="36" t="str">
        <f>IF(J15="","",VLOOKUP(J15,'[1]SETOP CENTRAL_ABRIL_2021'!$A$6:$G$3303,5,0))</f>
        <v/>
      </c>
      <c r="O15" s="36" t="str">
        <f>IF(J15="","",M15*N15)</f>
        <v/>
      </c>
    </row>
    <row r="16" spans="1:15" ht="15" thickBot="1" x14ac:dyDescent="0.35">
      <c r="A16" s="505" t="s">
        <v>497</v>
      </c>
      <c r="B16" s="506"/>
      <c r="C16" s="506"/>
      <c r="D16" s="506"/>
      <c r="E16" s="506"/>
      <c r="F16" s="507"/>
      <c r="G16" s="30">
        <f>SUM(G13:G15)</f>
        <v>0</v>
      </c>
      <c r="I16" s="516" t="s">
        <v>497</v>
      </c>
      <c r="J16" s="516"/>
      <c r="K16" s="516"/>
      <c r="L16" s="516"/>
      <c r="M16" s="516"/>
      <c r="N16" s="516"/>
      <c r="O16" s="36">
        <f>SUM(O13:O15)</f>
        <v>55.010000000000005</v>
      </c>
    </row>
    <row r="17" spans="1:15" ht="15" thickBot="1" x14ac:dyDescent="0.35">
      <c r="A17" s="18"/>
      <c r="G17" s="21"/>
      <c r="I17" s="35"/>
      <c r="J17" s="35"/>
      <c r="K17" s="35"/>
      <c r="L17" s="35"/>
      <c r="M17" s="35"/>
      <c r="N17" s="36"/>
      <c r="O17" s="36"/>
    </row>
    <row r="18" spans="1:15" s="4" customFormat="1" ht="13.2" x14ac:dyDescent="0.3">
      <c r="A18" s="22"/>
      <c r="B18" s="23"/>
      <c r="C18" s="23" t="s">
        <v>498</v>
      </c>
      <c r="D18" s="23" t="s">
        <v>499</v>
      </c>
      <c r="E18" s="23" t="s">
        <v>500</v>
      </c>
      <c r="F18" s="24" t="s">
        <v>501</v>
      </c>
      <c r="G18" s="25" t="s">
        <v>502</v>
      </c>
      <c r="I18" s="396"/>
      <c r="J18" s="396"/>
      <c r="K18" s="396" t="s">
        <v>498</v>
      </c>
      <c r="L18" s="396" t="s">
        <v>499</v>
      </c>
      <c r="M18" s="396" t="s">
        <v>500</v>
      </c>
      <c r="N18" s="397" t="s">
        <v>501</v>
      </c>
      <c r="O18" s="397" t="s">
        <v>502</v>
      </c>
    </row>
    <row r="19" spans="1:15" ht="52.8" x14ac:dyDescent="0.3">
      <c r="A19" s="34"/>
      <c r="B19" s="31"/>
      <c r="C19" s="42" t="s">
        <v>569</v>
      </c>
      <c r="D19" s="41" t="s">
        <v>282</v>
      </c>
      <c r="E19" s="35">
        <v>0.82599999999999996</v>
      </c>
      <c r="F19" s="36">
        <v>600</v>
      </c>
      <c r="G19" s="38">
        <f>E19*F19</f>
        <v>495.59999999999997</v>
      </c>
      <c r="I19" s="35"/>
      <c r="J19" s="39" t="s">
        <v>570</v>
      </c>
      <c r="K19" s="42" t="s">
        <v>571</v>
      </c>
      <c r="L19" s="41" t="s">
        <v>282</v>
      </c>
      <c r="M19" s="35">
        <v>1.302</v>
      </c>
      <c r="N19" s="36">
        <v>371.89</v>
      </c>
      <c r="O19" s="36">
        <f>ROUND(M19*N19,2)</f>
        <v>484.2</v>
      </c>
    </row>
    <row r="20" spans="1:15" ht="26.4" x14ac:dyDescent="0.3">
      <c r="A20" s="34"/>
      <c r="B20" s="31"/>
      <c r="C20" s="41"/>
      <c r="D20" s="41"/>
      <c r="E20" s="35"/>
      <c r="F20" s="36"/>
      <c r="G20" s="38">
        <f t="shared" ref="G20:G22" si="2">E20*F20</f>
        <v>0</v>
      </c>
      <c r="I20" s="35"/>
      <c r="J20" s="41" t="s">
        <v>572</v>
      </c>
      <c r="K20" s="42" t="str">
        <f>IF(J20="","",VLOOKUP(J20,'[1]SETOP CENTRAL_ABRIL_2021'!$A$6:$G$3303,3,0))</f>
        <v>ENCUNHAMENTO DE ALVENARIA DE VEDAÇÃO COM ESPUMA DE POLIURETANO EXPANSIVA</v>
      </c>
      <c r="L20" s="41" t="str">
        <f>IF(J20="","",VLOOKUP(J20,'[1]SETOP CENTRAL_ABRIL_2021'!$A$6:$G$3303,4,0))</f>
        <v>M</v>
      </c>
      <c r="M20" s="35">
        <v>4</v>
      </c>
      <c r="N20" s="36">
        <v>6.4</v>
      </c>
      <c r="O20" s="36">
        <f>IF(J20="","",M20*N20)</f>
        <v>25.6</v>
      </c>
    </row>
    <row r="21" spans="1:15" ht="66" x14ac:dyDescent="0.3">
      <c r="A21" s="34"/>
      <c r="B21" s="31"/>
      <c r="C21" s="41"/>
      <c r="D21" s="41"/>
      <c r="E21" s="35"/>
      <c r="F21" s="36"/>
      <c r="G21" s="38">
        <f t="shared" si="2"/>
        <v>0</v>
      </c>
      <c r="I21" s="35"/>
      <c r="J21" s="41" t="s">
        <v>573</v>
      </c>
      <c r="K21" s="42" t="str">
        <f>IF(J21="","",VLOOKUP(J21,'[1]SETOP CENTRAL_ABRIL_2021'!$A$6:$G$3303,3,0))</f>
        <v>VIDRO COMUM LISO INCOLOR, ESP. 4MM, INCLUSIVE FIXAÇÃO E VEDAÇÃO COM GUARNIÇÃO/GAXETA DE BORRACHA NEOPRENE, FORNECIMENTO E INSTALAÇÃO, EXCLUSIVE CAIXILHO/PERFIL</v>
      </c>
      <c r="L21" s="41" t="str">
        <f>IF(J21="","",VLOOKUP(J21,'[1]SETOP CENTRAL_ABRIL_2021'!$A$6:$G$3303,4,0))</f>
        <v>M2</v>
      </c>
      <c r="M21" s="35">
        <v>-1.302</v>
      </c>
      <c r="N21" s="36">
        <v>108.16</v>
      </c>
      <c r="O21" s="36">
        <f>IF(J21="","",M21*N21)</f>
        <v>-140.82432</v>
      </c>
    </row>
    <row r="22" spans="1:15" ht="66" x14ac:dyDescent="0.3">
      <c r="A22" s="34"/>
      <c r="B22" s="35"/>
      <c r="C22" s="41"/>
      <c r="D22" s="41"/>
      <c r="E22" s="35"/>
      <c r="F22" s="36"/>
      <c r="G22" s="38">
        <f t="shared" si="2"/>
        <v>0</v>
      </c>
      <c r="I22" s="35"/>
      <c r="J22" s="41" t="s">
        <v>574</v>
      </c>
      <c r="K22" s="42" t="str">
        <f>IF(J22="","",VLOOKUP(J22,'[1]SETOP CENTRAL_ABRIL_2021'!$A$6:$G$3303,3,0))</f>
        <v>VIDRO TEMPERADO INCOLOR, ESP. 8MM, INCLUSIVE FIXAÇÃO E VEDAÇÃO COM GUARNIÇÃO/GAXETA DE BORRACHA NEOPRENE, FORNECIMENTO E INSTALAÇÃO, EXCLUSIVE CAIXILHO/PERFIL</v>
      </c>
      <c r="L22" s="41" t="str">
        <f>IF(J22="","",VLOOKUP(J22,'[1]SETOP CENTRAL_ABRIL_2021'!$A$6:$G$3303,4,0))</f>
        <v>M2</v>
      </c>
      <c r="M22" s="35">
        <f>1.86*0.7</f>
        <v>1.302</v>
      </c>
      <c r="N22" s="36">
        <v>198.95</v>
      </c>
      <c r="O22" s="36">
        <f>IF(J22="","",M22*N22)</f>
        <v>259.03289999999998</v>
      </c>
    </row>
    <row r="23" spans="1:15" x14ac:dyDescent="0.3">
      <c r="A23" s="34"/>
      <c r="B23" s="35"/>
      <c r="C23" s="41"/>
      <c r="D23" s="41"/>
      <c r="E23" s="35"/>
      <c r="F23" s="36"/>
      <c r="G23" s="38"/>
      <c r="I23" s="35"/>
      <c r="J23" s="41"/>
      <c r="K23" s="41" t="s">
        <v>575</v>
      </c>
      <c r="L23" s="41" t="s">
        <v>282</v>
      </c>
      <c r="M23" s="35">
        <v>1.302</v>
      </c>
      <c r="N23" s="36">
        <v>20</v>
      </c>
      <c r="O23" s="36">
        <f>M23*N23</f>
        <v>26.04</v>
      </c>
    </row>
    <row r="24" spans="1:15" x14ac:dyDescent="0.3">
      <c r="A24" s="34"/>
      <c r="B24" s="35"/>
      <c r="C24" s="41"/>
      <c r="D24" s="41"/>
      <c r="E24" s="35"/>
      <c r="F24" s="36"/>
      <c r="G24" s="38"/>
      <c r="I24" s="35"/>
      <c r="J24" s="41"/>
      <c r="K24" s="41"/>
      <c r="L24" s="41"/>
      <c r="M24" s="35"/>
      <c r="N24" s="36"/>
      <c r="O24" s="36"/>
    </row>
    <row r="25" spans="1:15" x14ac:dyDescent="0.3">
      <c r="A25" s="34"/>
      <c r="B25" s="35"/>
      <c r="C25" s="41"/>
      <c r="D25" s="41"/>
      <c r="E25" s="35"/>
      <c r="F25" s="36"/>
      <c r="G25" s="38"/>
      <c r="I25" s="35"/>
      <c r="J25" s="35"/>
      <c r="K25" s="41"/>
      <c r="L25" s="41"/>
      <c r="M25" s="40"/>
      <c r="N25" s="36"/>
      <c r="O25" s="36"/>
    </row>
    <row r="26" spans="1:15" ht="15" thickBot="1" x14ac:dyDescent="0.35">
      <c r="A26" s="505" t="s">
        <v>504</v>
      </c>
      <c r="B26" s="506"/>
      <c r="C26" s="506"/>
      <c r="D26" s="506"/>
      <c r="E26" s="506"/>
      <c r="F26" s="507"/>
      <c r="G26" s="30">
        <f>SUM(G19:G25)</f>
        <v>495.59999999999997</v>
      </c>
      <c r="I26" s="516" t="s">
        <v>504</v>
      </c>
      <c r="J26" s="516"/>
      <c r="K26" s="516"/>
      <c r="L26" s="516"/>
      <c r="M26" s="516"/>
      <c r="N26" s="516"/>
      <c r="O26" s="36">
        <f>SUM(O19:O25)</f>
        <v>654.0485799999999</v>
      </c>
    </row>
    <row r="27" spans="1:15" ht="15" thickBot="1" x14ac:dyDescent="0.35">
      <c r="A27" s="18"/>
      <c r="G27" s="21"/>
      <c r="I27" s="35"/>
      <c r="J27" s="35"/>
      <c r="K27" s="35"/>
      <c r="L27" s="35"/>
      <c r="M27" s="35"/>
      <c r="N27" s="36"/>
      <c r="O27" s="36"/>
    </row>
    <row r="28" spans="1:15" s="4" customFormat="1" ht="13.2" x14ac:dyDescent="0.3">
      <c r="A28" s="22"/>
      <c r="B28" s="23"/>
      <c r="C28" s="23" t="s">
        <v>505</v>
      </c>
      <c r="D28" s="23" t="s">
        <v>506</v>
      </c>
      <c r="E28" s="23" t="s">
        <v>507</v>
      </c>
      <c r="F28" s="24" t="s">
        <v>508</v>
      </c>
      <c r="G28" s="25" t="s">
        <v>509</v>
      </c>
      <c r="I28" s="396"/>
      <c r="J28" s="396"/>
      <c r="K28" s="396" t="s">
        <v>505</v>
      </c>
      <c r="L28" s="396" t="s">
        <v>499</v>
      </c>
      <c r="M28" s="396" t="s">
        <v>500</v>
      </c>
      <c r="N28" s="397" t="s">
        <v>501</v>
      </c>
      <c r="O28" s="397" t="s">
        <v>502</v>
      </c>
    </row>
    <row r="29" spans="1:15" x14ac:dyDescent="0.3">
      <c r="A29" s="34"/>
      <c r="B29" s="31"/>
      <c r="C29" s="41"/>
      <c r="D29" s="41"/>
      <c r="E29" s="35"/>
      <c r="F29" s="36"/>
      <c r="G29" s="38">
        <f t="shared" ref="G29:G31" si="3">E29*F29</f>
        <v>0</v>
      </c>
      <c r="I29" s="35"/>
      <c r="J29" s="35"/>
      <c r="K29" s="42"/>
      <c r="L29" s="41"/>
      <c r="M29" s="43"/>
      <c r="N29" s="36"/>
      <c r="O29" s="36">
        <f t="shared" ref="O29:O31" si="4">M29*N29</f>
        <v>0</v>
      </c>
    </row>
    <row r="30" spans="1:15" x14ac:dyDescent="0.3">
      <c r="A30" s="34"/>
      <c r="B30" s="31"/>
      <c r="C30" s="41"/>
      <c r="D30" s="41"/>
      <c r="E30" s="35"/>
      <c r="F30" s="36"/>
      <c r="G30" s="38">
        <f t="shared" si="3"/>
        <v>0</v>
      </c>
      <c r="I30" s="35"/>
      <c r="J30" s="35"/>
      <c r="K30" s="41"/>
      <c r="L30" s="41"/>
      <c r="M30" s="43"/>
      <c r="N30" s="36"/>
      <c r="O30" s="36">
        <f t="shared" si="4"/>
        <v>0</v>
      </c>
    </row>
    <row r="31" spans="1:15" x14ac:dyDescent="0.3">
      <c r="A31" s="34"/>
      <c r="B31" s="31"/>
      <c r="C31" s="41"/>
      <c r="D31" s="41"/>
      <c r="E31" s="35"/>
      <c r="F31" s="36"/>
      <c r="G31" s="38">
        <f t="shared" si="3"/>
        <v>0</v>
      </c>
      <c r="I31" s="35"/>
      <c r="J31" s="35"/>
      <c r="K31" s="41"/>
      <c r="L31" s="41"/>
      <c r="M31" s="43"/>
      <c r="N31" s="36"/>
      <c r="O31" s="36">
        <f t="shared" si="4"/>
        <v>0</v>
      </c>
    </row>
    <row r="32" spans="1:15" ht="15" thickBot="1" x14ac:dyDescent="0.35">
      <c r="A32" s="505" t="s">
        <v>510</v>
      </c>
      <c r="B32" s="506"/>
      <c r="C32" s="506"/>
      <c r="D32" s="506"/>
      <c r="E32" s="506"/>
      <c r="F32" s="507"/>
      <c r="G32" s="30">
        <f>SUM(G29:G31)</f>
        <v>0</v>
      </c>
      <c r="I32" s="516" t="s">
        <v>510</v>
      </c>
      <c r="J32" s="516"/>
      <c r="K32" s="516"/>
      <c r="L32" s="516"/>
      <c r="M32" s="516"/>
      <c r="N32" s="516"/>
      <c r="O32" s="36">
        <f>SUM(O29:O31)</f>
        <v>0</v>
      </c>
    </row>
    <row r="33" spans="1:15" ht="15" thickBot="1" x14ac:dyDescent="0.35">
      <c r="A33" s="18"/>
      <c r="G33" s="21"/>
      <c r="I33" s="35"/>
      <c r="J33" s="35"/>
      <c r="K33" s="35"/>
      <c r="L33" s="35"/>
      <c r="M33" s="35"/>
      <c r="N33" s="36"/>
      <c r="O33" s="36"/>
    </row>
    <row r="34" spans="1:15" s="4" customFormat="1" ht="13.2" x14ac:dyDescent="0.3">
      <c r="A34" s="22"/>
      <c r="B34" s="23"/>
      <c r="C34" s="23" t="s">
        <v>511</v>
      </c>
      <c r="D34" s="23" t="s">
        <v>512</v>
      </c>
      <c r="E34" s="23" t="s">
        <v>513</v>
      </c>
      <c r="F34" s="24" t="s">
        <v>514</v>
      </c>
      <c r="G34" s="25" t="s">
        <v>515</v>
      </c>
      <c r="I34" s="396"/>
      <c r="J34" s="396"/>
      <c r="K34" s="396" t="s">
        <v>511</v>
      </c>
      <c r="L34" s="396" t="s">
        <v>499</v>
      </c>
      <c r="M34" s="396" t="s">
        <v>500</v>
      </c>
      <c r="N34" s="397" t="s">
        <v>501</v>
      </c>
      <c r="O34" s="397" t="s">
        <v>502</v>
      </c>
    </row>
    <row r="35" spans="1:15" x14ac:dyDescent="0.3">
      <c r="A35" s="34"/>
      <c r="B35" s="31"/>
      <c r="C35" s="41"/>
      <c r="D35" s="41"/>
      <c r="E35" s="35"/>
      <c r="F35" s="36"/>
      <c r="G35" s="38">
        <f t="shared" ref="G35:G37" si="5">E35*F35</f>
        <v>0</v>
      </c>
      <c r="I35" s="35"/>
      <c r="J35" s="35"/>
      <c r="K35" s="41"/>
      <c r="L35" s="41"/>
      <c r="M35" s="35"/>
      <c r="N35" s="36"/>
      <c r="O35" s="36">
        <f t="shared" ref="O35:O37" si="6">M35*N35</f>
        <v>0</v>
      </c>
    </row>
    <row r="36" spans="1:15" x14ac:dyDescent="0.3">
      <c r="A36" s="34"/>
      <c r="B36" s="31"/>
      <c r="C36" s="41"/>
      <c r="D36" s="41"/>
      <c r="E36" s="35"/>
      <c r="F36" s="36"/>
      <c r="G36" s="38">
        <f t="shared" si="5"/>
        <v>0</v>
      </c>
      <c r="I36" s="35"/>
      <c r="J36" s="35"/>
      <c r="K36" s="41"/>
      <c r="L36" s="41"/>
      <c r="M36" s="35"/>
      <c r="N36" s="36"/>
      <c r="O36" s="36">
        <f t="shared" si="6"/>
        <v>0</v>
      </c>
    </row>
    <row r="37" spans="1:15" x14ac:dyDescent="0.3">
      <c r="A37" s="34"/>
      <c r="B37" s="31"/>
      <c r="C37" s="41"/>
      <c r="D37" s="41"/>
      <c r="E37" s="35"/>
      <c r="F37" s="36"/>
      <c r="G37" s="38">
        <f t="shared" si="5"/>
        <v>0</v>
      </c>
      <c r="I37" s="35"/>
      <c r="J37" s="35"/>
      <c r="K37" s="41"/>
      <c r="L37" s="41"/>
      <c r="M37" s="35"/>
      <c r="N37" s="36"/>
      <c r="O37" s="36">
        <f t="shared" si="6"/>
        <v>0</v>
      </c>
    </row>
    <row r="38" spans="1:15" ht="15" thickBot="1" x14ac:dyDescent="0.35">
      <c r="A38" s="505" t="s">
        <v>516</v>
      </c>
      <c r="B38" s="506"/>
      <c r="C38" s="506"/>
      <c r="D38" s="506"/>
      <c r="E38" s="506"/>
      <c r="F38" s="507"/>
      <c r="G38" s="30">
        <f>SUM(G35:G37)</f>
        <v>0</v>
      </c>
      <c r="I38" s="516" t="s">
        <v>516</v>
      </c>
      <c r="J38" s="516"/>
      <c r="K38" s="516"/>
      <c r="L38" s="516"/>
      <c r="M38" s="516"/>
      <c r="N38" s="516"/>
      <c r="O38" s="36">
        <f>SUM(O35:O37)</f>
        <v>0</v>
      </c>
    </row>
    <row r="39" spans="1:15" x14ac:dyDescent="0.3">
      <c r="A39" s="18"/>
      <c r="G39" s="21"/>
      <c r="I39" s="35"/>
      <c r="J39" s="35"/>
      <c r="K39" s="35"/>
      <c r="L39" s="35"/>
      <c r="M39" s="35"/>
      <c r="N39" s="36"/>
      <c r="O39" s="36"/>
    </row>
    <row r="40" spans="1:15" ht="23.25" customHeight="1" x14ac:dyDescent="0.3">
      <c r="A40" s="502" t="s">
        <v>517</v>
      </c>
      <c r="B40" s="503"/>
      <c r="C40" s="503"/>
      <c r="D40" s="503"/>
      <c r="E40" s="503"/>
      <c r="F40" s="504"/>
      <c r="G40" s="38">
        <f>G10+G16+G26+G32+G38</f>
        <v>495.59999999999997</v>
      </c>
      <c r="I40" s="516" t="s">
        <v>517</v>
      </c>
      <c r="J40" s="516"/>
      <c r="K40" s="516"/>
      <c r="L40" s="516"/>
      <c r="M40" s="516"/>
      <c r="N40" s="516"/>
      <c r="O40" s="36">
        <f>O10+O16+O26+O32+O38</f>
        <v>709.05857999999989</v>
      </c>
    </row>
    <row r="41" spans="1:15" ht="23.25" customHeight="1" x14ac:dyDescent="0.3">
      <c r="A41" s="502" t="s">
        <v>518</v>
      </c>
      <c r="B41" s="503"/>
      <c r="C41" s="503"/>
      <c r="D41" s="503"/>
      <c r="E41" s="503"/>
      <c r="F41" s="504"/>
      <c r="G41" s="38">
        <f>G40*$G$2</f>
        <v>140.99819999999997</v>
      </c>
      <c r="I41" s="516" t="s">
        <v>765</v>
      </c>
      <c r="J41" s="516"/>
      <c r="K41" s="516"/>
      <c r="L41" s="516"/>
      <c r="M41" s="516"/>
      <c r="N41" s="516"/>
      <c r="O41" s="36">
        <f>O40*$O$2</f>
        <v>200.09633127599997</v>
      </c>
    </row>
    <row r="42" spans="1:15" ht="23.25" customHeight="1" thickBot="1" x14ac:dyDescent="0.35">
      <c r="A42" s="505" t="s">
        <v>519</v>
      </c>
      <c r="B42" s="506"/>
      <c r="C42" s="506"/>
      <c r="D42" s="506"/>
      <c r="E42" s="506"/>
      <c r="F42" s="507"/>
      <c r="G42" s="30">
        <f>SUM(G40:G41)</f>
        <v>636.59819999999991</v>
      </c>
      <c r="I42" s="516" t="s">
        <v>519</v>
      </c>
      <c r="J42" s="516"/>
      <c r="K42" s="516"/>
      <c r="L42" s="516"/>
      <c r="M42" s="516"/>
      <c r="N42" s="516"/>
      <c r="O42" s="36">
        <f>SUM(O40:O41)</f>
        <v>909.15491127599989</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62"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O43"/>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58"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11.5546875" style="19" bestFit="1" customWidth="1"/>
    <col min="10" max="10" width="17.33203125" style="19" customWidth="1"/>
    <col min="11" max="11" width="47.6640625" style="19" bestFit="1" customWidth="1"/>
    <col min="12" max="14" width="17.33203125" style="19" customWidth="1"/>
    <col min="15" max="15" width="22.33203125" style="19" bestFit="1" customWidth="1"/>
    <col min="16" max="16384" width="8" style="19"/>
  </cols>
  <sheetData>
    <row r="1" spans="1:15" s="4" customFormat="1" ht="13.2" customHeight="1" x14ac:dyDescent="0.3">
      <c r="A1" s="508" t="s">
        <v>473</v>
      </c>
      <c r="B1" s="509"/>
      <c r="C1" s="509"/>
      <c r="D1" s="509"/>
      <c r="E1" s="509"/>
      <c r="F1" s="509"/>
      <c r="G1" s="510"/>
      <c r="I1" s="511" t="s">
        <v>860</v>
      </c>
      <c r="J1" s="512"/>
      <c r="K1" s="512"/>
      <c r="L1" s="512"/>
      <c r="M1" s="512"/>
      <c r="N1" s="512"/>
      <c r="O1" s="398"/>
    </row>
    <row r="2" spans="1:15" s="4" customFormat="1" ht="13.8" thickBot="1" x14ac:dyDescent="0.35">
      <c r="A2" s="3"/>
      <c r="D2" s="515"/>
      <c r="E2" s="515"/>
      <c r="F2" s="5"/>
      <c r="G2" s="6">
        <v>0.28449999999999998</v>
      </c>
      <c r="I2" s="513"/>
      <c r="J2" s="514"/>
      <c r="K2" s="514"/>
      <c r="L2" s="514"/>
      <c r="M2" s="514"/>
      <c r="N2" s="514"/>
      <c r="O2" s="399">
        <v>0.28220000000000001</v>
      </c>
    </row>
    <row r="3" spans="1:15" s="4" customFormat="1" ht="13.2" x14ac:dyDescent="0.3">
      <c r="A3" s="7" t="s">
        <v>474</v>
      </c>
      <c r="B3" s="8" t="s">
        <v>475</v>
      </c>
      <c r="C3" s="8" t="s">
        <v>476</v>
      </c>
      <c r="D3" s="8" t="s">
        <v>477</v>
      </c>
      <c r="E3" s="8" t="s">
        <v>478</v>
      </c>
      <c r="F3" s="9" t="s">
        <v>479</v>
      </c>
      <c r="G3" s="10"/>
      <c r="I3" s="400" t="s">
        <v>474</v>
      </c>
      <c r="J3" s="400" t="s">
        <v>475</v>
      </c>
      <c r="K3" s="400" t="s">
        <v>476</v>
      </c>
      <c r="L3" s="400" t="s">
        <v>477</v>
      </c>
      <c r="M3" s="400" t="s">
        <v>478</v>
      </c>
      <c r="N3" s="401" t="s">
        <v>479</v>
      </c>
      <c r="O3" s="401"/>
    </row>
    <row r="4" spans="1:15" s="4" customFormat="1" ht="63.75" customHeight="1" thickBot="1" x14ac:dyDescent="0.35">
      <c r="A4" s="11">
        <v>16.190000000000001</v>
      </c>
      <c r="B4" s="14" t="s">
        <v>565</v>
      </c>
      <c r="C4" s="17" t="s">
        <v>566</v>
      </c>
      <c r="D4" s="14"/>
      <c r="E4" s="14">
        <v>1</v>
      </c>
      <c r="F4" s="15">
        <f>G40</f>
        <v>495.59999999999997</v>
      </c>
      <c r="G4" s="16"/>
      <c r="I4" s="400" t="s">
        <v>567</v>
      </c>
      <c r="J4" s="400" t="s">
        <v>586</v>
      </c>
      <c r="K4" s="402" t="s">
        <v>179</v>
      </c>
      <c r="L4" s="400" t="s">
        <v>591</v>
      </c>
      <c r="M4" s="400">
        <v>1</v>
      </c>
      <c r="N4" s="401">
        <f>O40</f>
        <v>573.9073800000001</v>
      </c>
      <c r="O4" s="401"/>
    </row>
    <row r="5" spans="1:15" ht="15" thickBot="1" x14ac:dyDescent="0.35">
      <c r="A5" s="18"/>
      <c r="G5" s="21"/>
      <c r="I5" s="35"/>
      <c r="J5" s="35"/>
      <c r="K5" s="35"/>
      <c r="L5" s="35"/>
      <c r="M5" s="35"/>
      <c r="N5" s="36"/>
      <c r="O5" s="36"/>
    </row>
    <row r="6" spans="1:15" s="4" customFormat="1" ht="13.2" x14ac:dyDescent="0.3">
      <c r="A6" s="22"/>
      <c r="B6" s="23"/>
      <c r="C6" s="23" t="s">
        <v>481</v>
      </c>
      <c r="D6" s="23" t="s">
        <v>482</v>
      </c>
      <c r="E6" s="23" t="s">
        <v>483</v>
      </c>
      <c r="F6" s="24" t="s">
        <v>484</v>
      </c>
      <c r="G6" s="25" t="s">
        <v>485</v>
      </c>
      <c r="I6" s="396"/>
      <c r="J6" s="396"/>
      <c r="K6" s="396" t="s">
        <v>481</v>
      </c>
      <c r="L6" s="396" t="s">
        <v>482</v>
      </c>
      <c r="M6" s="396" t="s">
        <v>483</v>
      </c>
      <c r="N6" s="397" t="s">
        <v>484</v>
      </c>
      <c r="O6" s="397" t="s">
        <v>485</v>
      </c>
    </row>
    <row r="7" spans="1:15" x14ac:dyDescent="0.3">
      <c r="A7" s="26"/>
      <c r="B7" s="27"/>
      <c r="C7" s="27"/>
      <c r="D7" s="27"/>
      <c r="E7" s="27"/>
      <c r="F7" s="28"/>
      <c r="G7" s="29">
        <f t="shared" ref="G7:G9" si="0">E7*F7</f>
        <v>0</v>
      </c>
      <c r="I7" s="35"/>
      <c r="J7" s="35"/>
      <c r="K7" s="35"/>
      <c r="L7" s="35"/>
      <c r="M7" s="35"/>
      <c r="N7" s="36"/>
      <c r="O7" s="36">
        <f t="shared" ref="O7:O9" si="1">M7*N7</f>
        <v>0</v>
      </c>
    </row>
    <row r="8" spans="1:15" x14ac:dyDescent="0.3">
      <c r="A8" s="26"/>
      <c r="B8" s="27"/>
      <c r="C8" s="27"/>
      <c r="D8" s="27"/>
      <c r="E8" s="27"/>
      <c r="F8" s="28"/>
      <c r="G8" s="29">
        <f t="shared" si="0"/>
        <v>0</v>
      </c>
      <c r="I8" s="35"/>
      <c r="J8" s="35"/>
      <c r="K8" s="35"/>
      <c r="L8" s="35"/>
      <c r="M8" s="35"/>
      <c r="N8" s="36"/>
      <c r="O8" s="36">
        <f t="shared" si="1"/>
        <v>0</v>
      </c>
    </row>
    <row r="9" spans="1:15" x14ac:dyDescent="0.3">
      <c r="A9" s="26"/>
      <c r="B9" s="27"/>
      <c r="C9" s="27"/>
      <c r="D9" s="27"/>
      <c r="E9" s="27"/>
      <c r="F9" s="28"/>
      <c r="G9" s="29">
        <f t="shared" si="0"/>
        <v>0</v>
      </c>
      <c r="I9" s="35"/>
      <c r="J9" s="35"/>
      <c r="K9" s="35"/>
      <c r="L9" s="35"/>
      <c r="M9" s="35"/>
      <c r="N9" s="36"/>
      <c r="O9" s="36">
        <f t="shared" si="1"/>
        <v>0</v>
      </c>
    </row>
    <row r="10" spans="1:15" ht="15" thickBot="1" x14ac:dyDescent="0.35">
      <c r="A10" s="505" t="s">
        <v>486</v>
      </c>
      <c r="B10" s="506"/>
      <c r="C10" s="506"/>
      <c r="D10" s="506"/>
      <c r="E10" s="506"/>
      <c r="F10" s="507"/>
      <c r="G10" s="30">
        <f>SUM(G7:G9)</f>
        <v>0</v>
      </c>
      <c r="I10" s="516" t="s">
        <v>486</v>
      </c>
      <c r="J10" s="516"/>
      <c r="K10" s="516"/>
      <c r="L10" s="516"/>
      <c r="M10" s="516"/>
      <c r="N10" s="516"/>
      <c r="O10" s="36">
        <f>SUM(O7:O9)</f>
        <v>0</v>
      </c>
    </row>
    <row r="11" spans="1:15" ht="15" thickBot="1" x14ac:dyDescent="0.35">
      <c r="A11" s="18"/>
      <c r="G11" s="21"/>
      <c r="I11" s="35"/>
      <c r="J11" s="35"/>
      <c r="K11" s="35"/>
      <c r="L11" s="35"/>
      <c r="M11" s="35"/>
      <c r="N11" s="36"/>
      <c r="O11" s="36"/>
    </row>
    <row r="12" spans="1:15" s="4" customFormat="1" ht="13.2" x14ac:dyDescent="0.3">
      <c r="A12" s="22"/>
      <c r="B12" s="23"/>
      <c r="C12" s="23" t="s">
        <v>487</v>
      </c>
      <c r="D12" s="23" t="s">
        <v>488</v>
      </c>
      <c r="E12" s="23" t="s">
        <v>489</v>
      </c>
      <c r="F12" s="24" t="s">
        <v>490</v>
      </c>
      <c r="G12" s="25" t="s">
        <v>491</v>
      </c>
      <c r="I12" s="396"/>
      <c r="J12" s="396"/>
      <c r="K12" s="396" t="s">
        <v>487</v>
      </c>
      <c r="L12" s="396" t="s">
        <v>488</v>
      </c>
      <c r="M12" s="396" t="s">
        <v>489</v>
      </c>
      <c r="N12" s="397" t="s">
        <v>490</v>
      </c>
      <c r="O12" s="397" t="s">
        <v>491</v>
      </c>
    </row>
    <row r="13" spans="1:15" x14ac:dyDescent="0.3">
      <c r="A13" s="26"/>
      <c r="B13" s="31"/>
      <c r="C13" s="33"/>
      <c r="D13" s="33"/>
      <c r="E13" s="27"/>
      <c r="F13" s="28"/>
      <c r="G13" s="29">
        <f>E13*F13</f>
        <v>0</v>
      </c>
      <c r="I13" s="35"/>
      <c r="J13" s="41" t="s">
        <v>537</v>
      </c>
      <c r="K13" s="41" t="str">
        <f>IF(J13="","",VLOOKUP(J13,'[1]SETOP CENTRAL_ABRIL_2021'!$A$6:$G$3303,3,0))</f>
        <v>PEDREIRO COM ENCARGOS COMPLEMENTARES</v>
      </c>
      <c r="L13" s="41" t="str">
        <f>IF(J13="","",VLOOKUP(J13,'[1]SETOP CENTRAL_ABRIL_2021'!$A$6:$G$3303,4,0))</f>
        <v>HORA</v>
      </c>
      <c r="M13" s="35">
        <v>1</v>
      </c>
      <c r="N13" s="36">
        <v>22.45</v>
      </c>
      <c r="O13" s="36">
        <f>IF(J13="","",M13*N13)</f>
        <v>22.45</v>
      </c>
    </row>
    <row r="14" spans="1:15" x14ac:dyDescent="0.3">
      <c r="A14" s="26"/>
      <c r="B14" s="31"/>
      <c r="C14" s="33"/>
      <c r="D14" s="33"/>
      <c r="E14" s="27"/>
      <c r="F14" s="28"/>
      <c r="G14" s="29">
        <f>E14*F14</f>
        <v>0</v>
      </c>
      <c r="I14" s="35"/>
      <c r="J14" s="41" t="s">
        <v>539</v>
      </c>
      <c r="K14" s="41" t="str">
        <f>IF(J14="","",VLOOKUP(J14,'[1]SETOP CENTRAL_ABRIL_2021'!$A$6:$G$3303,3,0))</f>
        <v>SERVENTE COM ENCARGOS COMPLEMENTARES</v>
      </c>
      <c r="L14" s="41" t="str">
        <f>IF(J14="","",VLOOKUP(J14,'[1]SETOP CENTRAL_ABRIL_2021'!$A$6:$G$3303,4,0))</f>
        <v>HORA</v>
      </c>
      <c r="M14" s="35">
        <v>2</v>
      </c>
      <c r="N14" s="36">
        <v>16.28</v>
      </c>
      <c r="O14" s="36">
        <f>IF(J14="","",M14*N14)</f>
        <v>32.56</v>
      </c>
    </row>
    <row r="15" spans="1:15" x14ac:dyDescent="0.3">
      <c r="A15" s="34"/>
      <c r="B15" s="31"/>
      <c r="C15" s="35"/>
      <c r="D15" s="35"/>
      <c r="E15" s="35"/>
      <c r="F15" s="36"/>
      <c r="G15" s="29">
        <f>E15*F15</f>
        <v>0</v>
      </c>
      <c r="I15" s="35"/>
      <c r="J15" s="41"/>
      <c r="K15" s="41" t="str">
        <f>IF(J15="","",VLOOKUP(J15,'[1]SETOP CENTRAL_ABRIL_2021'!$A$6:$G$3303,3,0))</f>
        <v/>
      </c>
      <c r="L15" s="41" t="str">
        <f>IF(J15="","",VLOOKUP(J15,'[1]SETOP CENTRAL_ABRIL_2021'!$A$6:$G$3303,4,0))</f>
        <v/>
      </c>
      <c r="M15" s="35"/>
      <c r="N15" s="36" t="str">
        <f>IF(J15="","",VLOOKUP(J15,'[1]SETOP CENTRAL_ABRIL_2021'!$A$6:$G$3303,5,0))</f>
        <v/>
      </c>
      <c r="O15" s="36" t="str">
        <f>IF(J15="","",M15*N15)</f>
        <v/>
      </c>
    </row>
    <row r="16" spans="1:15" ht="15" thickBot="1" x14ac:dyDescent="0.35">
      <c r="A16" s="505" t="s">
        <v>497</v>
      </c>
      <c r="B16" s="506"/>
      <c r="C16" s="506"/>
      <c r="D16" s="506"/>
      <c r="E16" s="506"/>
      <c r="F16" s="507"/>
      <c r="G16" s="30">
        <f>SUM(G13:G15)</f>
        <v>0</v>
      </c>
      <c r="I16" s="516" t="s">
        <v>497</v>
      </c>
      <c r="J16" s="516"/>
      <c r="K16" s="516"/>
      <c r="L16" s="516"/>
      <c r="M16" s="516"/>
      <c r="N16" s="516"/>
      <c r="O16" s="36">
        <f>SUM(O13:O15)</f>
        <v>55.010000000000005</v>
      </c>
    </row>
    <row r="17" spans="1:15" ht="15" thickBot="1" x14ac:dyDescent="0.35">
      <c r="A17" s="18"/>
      <c r="G17" s="21"/>
      <c r="I17" s="35"/>
      <c r="J17" s="35"/>
      <c r="K17" s="35"/>
      <c r="L17" s="35"/>
      <c r="M17" s="35"/>
      <c r="N17" s="36"/>
      <c r="O17" s="36"/>
    </row>
    <row r="18" spans="1:15" s="4" customFormat="1" ht="13.2" x14ac:dyDescent="0.3">
      <c r="A18" s="22"/>
      <c r="B18" s="23"/>
      <c r="C18" s="23" t="s">
        <v>498</v>
      </c>
      <c r="D18" s="23" t="s">
        <v>499</v>
      </c>
      <c r="E18" s="23" t="s">
        <v>500</v>
      </c>
      <c r="F18" s="24" t="s">
        <v>501</v>
      </c>
      <c r="G18" s="25" t="s">
        <v>502</v>
      </c>
      <c r="I18" s="396"/>
      <c r="J18" s="396"/>
      <c r="K18" s="396" t="s">
        <v>498</v>
      </c>
      <c r="L18" s="396" t="s">
        <v>499</v>
      </c>
      <c r="M18" s="396" t="s">
        <v>500</v>
      </c>
      <c r="N18" s="397" t="s">
        <v>501</v>
      </c>
      <c r="O18" s="397" t="s">
        <v>502</v>
      </c>
    </row>
    <row r="19" spans="1:15" ht="52.8" x14ac:dyDescent="0.3">
      <c r="A19" s="34"/>
      <c r="B19" s="31"/>
      <c r="C19" s="42" t="s">
        <v>569</v>
      </c>
      <c r="D19" s="41" t="s">
        <v>282</v>
      </c>
      <c r="E19" s="35">
        <v>0.82599999999999996</v>
      </c>
      <c r="F19" s="36">
        <v>600</v>
      </c>
      <c r="G19" s="38">
        <f>E19*F19</f>
        <v>495.59999999999997</v>
      </c>
      <c r="I19" s="35"/>
      <c r="J19" s="39" t="s">
        <v>570</v>
      </c>
      <c r="K19" s="42" t="s">
        <v>571</v>
      </c>
      <c r="L19" s="41" t="s">
        <v>282</v>
      </c>
      <c r="M19" s="40">
        <v>1.022</v>
      </c>
      <c r="N19" s="36">
        <v>371.89</v>
      </c>
      <c r="O19" s="36">
        <f>ROUND(M19*N19,2)</f>
        <v>380.07</v>
      </c>
    </row>
    <row r="20" spans="1:15" ht="26.4" x14ac:dyDescent="0.3">
      <c r="A20" s="34"/>
      <c r="B20" s="31"/>
      <c r="C20" s="41"/>
      <c r="D20" s="41"/>
      <c r="E20" s="35"/>
      <c r="F20" s="36"/>
      <c r="G20" s="38">
        <f t="shared" ref="G20:G22" si="2">E20*F20</f>
        <v>0</v>
      </c>
      <c r="I20" s="35"/>
      <c r="J20" s="41" t="s">
        <v>572</v>
      </c>
      <c r="K20" s="42" t="str">
        <f>IF(J20="","",VLOOKUP(J20,'[1]SETOP CENTRAL_ABRIL_2021'!$A$6:$G$3303,3,0))</f>
        <v>ENCUNHAMENTO DE ALVENARIA DE VEDAÇÃO COM ESPUMA DE POLIURETANO EXPANSIVA</v>
      </c>
      <c r="L20" s="41" t="str">
        <f>IF(J20="","",VLOOKUP(J20,'[1]SETOP CENTRAL_ABRIL_2021'!$A$6:$G$3303,4,0))</f>
        <v>M</v>
      </c>
      <c r="M20" s="35">
        <v>4</v>
      </c>
      <c r="N20" s="36">
        <v>6.4</v>
      </c>
      <c r="O20" s="36">
        <f>IF(J20="","",M20*N20)</f>
        <v>25.6</v>
      </c>
    </row>
    <row r="21" spans="1:15" ht="66" x14ac:dyDescent="0.3">
      <c r="A21" s="34"/>
      <c r="B21" s="31"/>
      <c r="C21" s="41"/>
      <c r="D21" s="41"/>
      <c r="E21" s="35"/>
      <c r="F21" s="36"/>
      <c r="G21" s="38">
        <f t="shared" si="2"/>
        <v>0</v>
      </c>
      <c r="I21" s="35"/>
      <c r="J21" s="41" t="s">
        <v>573</v>
      </c>
      <c r="K21" s="42" t="str">
        <f>IF(J21="","",VLOOKUP(J21,'[1]SETOP CENTRAL_ABRIL_2021'!$A$6:$G$3303,3,0))</f>
        <v>VIDRO COMUM LISO INCOLOR, ESP. 4MM, INCLUSIVE FIXAÇÃO E VEDAÇÃO COM GUARNIÇÃO/GAXETA DE BORRACHA NEOPRENE, FORNECIMENTO E INSTALAÇÃO, EXCLUSIVE CAIXILHO/PERFIL</v>
      </c>
      <c r="L21" s="41" t="str">
        <f>IF(J21="","",VLOOKUP(J21,'[1]SETOP CENTRAL_ABRIL_2021'!$A$6:$G$3303,4,0))</f>
        <v>M2</v>
      </c>
      <c r="M21" s="35">
        <v>-1.022</v>
      </c>
      <c r="N21" s="36">
        <v>108.16</v>
      </c>
      <c r="O21" s="36">
        <f>IF(J21="","",M21*N21)</f>
        <v>-110.53952</v>
      </c>
    </row>
    <row r="22" spans="1:15" ht="52.8" x14ac:dyDescent="0.3">
      <c r="A22" s="34"/>
      <c r="B22" s="35"/>
      <c r="C22" s="41"/>
      <c r="D22" s="41"/>
      <c r="E22" s="35"/>
      <c r="F22" s="36"/>
      <c r="G22" s="38">
        <f t="shared" si="2"/>
        <v>0</v>
      </c>
      <c r="I22" s="35"/>
      <c r="J22" s="41" t="s">
        <v>574</v>
      </c>
      <c r="K22" s="42" t="str">
        <f>IF(J22="","",VLOOKUP(J22,'[1]SETOP CENTRAL_ABRIL_2021'!$A$6:$G$3303,3,0))</f>
        <v>VIDRO TEMPERADO INCOLOR, ESP. 8MM, INCLUSIVE FIXAÇÃO E VEDAÇÃO COM GUARNIÇÃO/GAXETA DE BORRACHA NEOPRENE, FORNECIMENTO E INSTALAÇÃO, EXCLUSIVE CAIXILHO/PERFIL</v>
      </c>
      <c r="L22" s="41" t="str">
        <f>IF(J22="","",VLOOKUP(J22,'[1]SETOP CENTRAL_ABRIL_2021'!$A$6:$G$3303,4,0))</f>
        <v>M2</v>
      </c>
      <c r="M22" s="35">
        <f>1.46*0.7</f>
        <v>1.022</v>
      </c>
      <c r="N22" s="36">
        <v>198.95</v>
      </c>
      <c r="O22" s="36">
        <f>IF(J22="","",M22*N22)</f>
        <v>203.32689999999999</v>
      </c>
    </row>
    <row r="23" spans="1:15" x14ac:dyDescent="0.3">
      <c r="A23" s="34"/>
      <c r="B23" s="35"/>
      <c r="C23" s="41"/>
      <c r="D23" s="41"/>
      <c r="E23" s="35"/>
      <c r="F23" s="36"/>
      <c r="G23" s="38"/>
      <c r="I23" s="35"/>
      <c r="J23" s="41"/>
      <c r="K23" s="41" t="s">
        <v>575</v>
      </c>
      <c r="L23" s="41" t="s">
        <v>282</v>
      </c>
      <c r="M23" s="35">
        <v>1.022</v>
      </c>
      <c r="N23" s="36">
        <v>20</v>
      </c>
      <c r="O23" s="36">
        <f>M23*N23</f>
        <v>20.440000000000001</v>
      </c>
    </row>
    <row r="24" spans="1:15" x14ac:dyDescent="0.3">
      <c r="A24" s="34"/>
      <c r="B24" s="35"/>
      <c r="C24" s="41"/>
      <c r="D24" s="41"/>
      <c r="E24" s="35"/>
      <c r="F24" s="36"/>
      <c r="G24" s="38"/>
      <c r="I24" s="35"/>
      <c r="J24" s="41"/>
      <c r="K24" s="41"/>
      <c r="L24" s="41"/>
      <c r="M24" s="35"/>
      <c r="N24" s="36"/>
      <c r="O24" s="36"/>
    </row>
    <row r="25" spans="1:15" x14ac:dyDescent="0.3">
      <c r="A25" s="34"/>
      <c r="B25" s="35"/>
      <c r="C25" s="41"/>
      <c r="D25" s="41"/>
      <c r="E25" s="35"/>
      <c r="F25" s="36"/>
      <c r="G25" s="38"/>
      <c r="I25" s="35"/>
      <c r="J25" s="35"/>
      <c r="K25" s="41"/>
      <c r="L25" s="41"/>
      <c r="M25" s="40"/>
      <c r="N25" s="36"/>
      <c r="O25" s="36"/>
    </row>
    <row r="26" spans="1:15" ht="15" thickBot="1" x14ac:dyDescent="0.35">
      <c r="A26" s="505" t="s">
        <v>504</v>
      </c>
      <c r="B26" s="506"/>
      <c r="C26" s="506"/>
      <c r="D26" s="506"/>
      <c r="E26" s="506"/>
      <c r="F26" s="507"/>
      <c r="G26" s="30">
        <f>SUM(G19:G25)</f>
        <v>495.59999999999997</v>
      </c>
      <c r="I26" s="516" t="s">
        <v>504</v>
      </c>
      <c r="J26" s="516"/>
      <c r="K26" s="516"/>
      <c r="L26" s="516"/>
      <c r="M26" s="516"/>
      <c r="N26" s="516"/>
      <c r="O26" s="36">
        <f>SUM(O19:O25)</f>
        <v>518.89738000000011</v>
      </c>
    </row>
    <row r="27" spans="1:15" ht="15" thickBot="1" x14ac:dyDescent="0.35">
      <c r="A27" s="18"/>
      <c r="G27" s="21"/>
      <c r="I27" s="35"/>
      <c r="J27" s="35"/>
      <c r="K27" s="35"/>
      <c r="L27" s="35"/>
      <c r="M27" s="35"/>
      <c r="N27" s="36"/>
      <c r="O27" s="36"/>
    </row>
    <row r="28" spans="1:15" s="4" customFormat="1" ht="13.2" x14ac:dyDescent="0.3">
      <c r="A28" s="22"/>
      <c r="B28" s="23"/>
      <c r="C28" s="23" t="s">
        <v>505</v>
      </c>
      <c r="D28" s="23" t="s">
        <v>506</v>
      </c>
      <c r="E28" s="23" t="s">
        <v>507</v>
      </c>
      <c r="F28" s="24" t="s">
        <v>508</v>
      </c>
      <c r="G28" s="25" t="s">
        <v>509</v>
      </c>
      <c r="I28" s="396"/>
      <c r="J28" s="396"/>
      <c r="K28" s="396" t="s">
        <v>505</v>
      </c>
      <c r="L28" s="396" t="s">
        <v>499</v>
      </c>
      <c r="M28" s="396" t="s">
        <v>500</v>
      </c>
      <c r="N28" s="397" t="s">
        <v>501</v>
      </c>
      <c r="O28" s="397" t="s">
        <v>502</v>
      </c>
    </row>
    <row r="29" spans="1:15" x14ac:dyDescent="0.3">
      <c r="A29" s="34"/>
      <c r="B29" s="31"/>
      <c r="C29" s="41"/>
      <c r="D29" s="41"/>
      <c r="E29" s="35"/>
      <c r="F29" s="36"/>
      <c r="G29" s="38">
        <f t="shared" ref="G29:G31" si="3">E29*F29</f>
        <v>0</v>
      </c>
      <c r="I29" s="35"/>
      <c r="J29" s="35"/>
      <c r="K29" s="42"/>
      <c r="L29" s="41"/>
      <c r="M29" s="43"/>
      <c r="N29" s="36"/>
      <c r="O29" s="36">
        <f t="shared" ref="O29:O31" si="4">M29*N29</f>
        <v>0</v>
      </c>
    </row>
    <row r="30" spans="1:15" x14ac:dyDescent="0.3">
      <c r="A30" s="34"/>
      <c r="B30" s="31"/>
      <c r="C30" s="41"/>
      <c r="D30" s="41"/>
      <c r="E30" s="35"/>
      <c r="F30" s="36"/>
      <c r="G30" s="38">
        <f t="shared" si="3"/>
        <v>0</v>
      </c>
      <c r="I30" s="35"/>
      <c r="J30" s="35"/>
      <c r="K30" s="41"/>
      <c r="L30" s="41"/>
      <c r="M30" s="43"/>
      <c r="N30" s="36"/>
      <c r="O30" s="36">
        <f t="shared" si="4"/>
        <v>0</v>
      </c>
    </row>
    <row r="31" spans="1:15" x14ac:dyDescent="0.3">
      <c r="A31" s="34"/>
      <c r="B31" s="31"/>
      <c r="C31" s="41"/>
      <c r="D31" s="41"/>
      <c r="E31" s="35"/>
      <c r="F31" s="36"/>
      <c r="G31" s="38">
        <f t="shared" si="3"/>
        <v>0</v>
      </c>
      <c r="I31" s="35"/>
      <c r="J31" s="35"/>
      <c r="K31" s="41"/>
      <c r="L31" s="41"/>
      <c r="M31" s="43"/>
      <c r="N31" s="36"/>
      <c r="O31" s="36">
        <f t="shared" si="4"/>
        <v>0</v>
      </c>
    </row>
    <row r="32" spans="1:15" ht="15" thickBot="1" x14ac:dyDescent="0.35">
      <c r="A32" s="505" t="s">
        <v>510</v>
      </c>
      <c r="B32" s="506"/>
      <c r="C32" s="506"/>
      <c r="D32" s="506"/>
      <c r="E32" s="506"/>
      <c r="F32" s="507"/>
      <c r="G32" s="30">
        <f>SUM(G29:G31)</f>
        <v>0</v>
      </c>
      <c r="I32" s="516" t="s">
        <v>510</v>
      </c>
      <c r="J32" s="516"/>
      <c r="K32" s="516"/>
      <c r="L32" s="516"/>
      <c r="M32" s="516"/>
      <c r="N32" s="516"/>
      <c r="O32" s="36">
        <f>SUM(O29:O31)</f>
        <v>0</v>
      </c>
    </row>
    <row r="33" spans="1:15" ht="15" thickBot="1" x14ac:dyDescent="0.35">
      <c r="A33" s="18"/>
      <c r="G33" s="21"/>
      <c r="I33" s="35"/>
      <c r="J33" s="35"/>
      <c r="K33" s="35"/>
      <c r="L33" s="35"/>
      <c r="M33" s="35"/>
      <c r="N33" s="36"/>
      <c r="O33" s="36"/>
    </row>
    <row r="34" spans="1:15" s="4" customFormat="1" ht="13.2" x14ac:dyDescent="0.3">
      <c r="A34" s="22"/>
      <c r="B34" s="23"/>
      <c r="C34" s="23" t="s">
        <v>511</v>
      </c>
      <c r="D34" s="23" t="s">
        <v>512</v>
      </c>
      <c r="E34" s="23" t="s">
        <v>513</v>
      </c>
      <c r="F34" s="24" t="s">
        <v>514</v>
      </c>
      <c r="G34" s="25" t="s">
        <v>515</v>
      </c>
      <c r="I34" s="396"/>
      <c r="J34" s="396"/>
      <c r="K34" s="396" t="s">
        <v>511</v>
      </c>
      <c r="L34" s="396" t="s">
        <v>499</v>
      </c>
      <c r="M34" s="396" t="s">
        <v>500</v>
      </c>
      <c r="N34" s="397" t="s">
        <v>501</v>
      </c>
      <c r="O34" s="397" t="s">
        <v>502</v>
      </c>
    </row>
    <row r="35" spans="1:15" x14ac:dyDescent="0.3">
      <c r="A35" s="34"/>
      <c r="B35" s="31"/>
      <c r="C35" s="41"/>
      <c r="D35" s="41"/>
      <c r="E35" s="35"/>
      <c r="F35" s="36"/>
      <c r="G35" s="38">
        <f t="shared" ref="G35:G37" si="5">E35*F35</f>
        <v>0</v>
      </c>
      <c r="I35" s="35"/>
      <c r="J35" s="35"/>
      <c r="K35" s="41"/>
      <c r="L35" s="41"/>
      <c r="M35" s="35"/>
      <c r="N35" s="36"/>
      <c r="O35" s="36">
        <f t="shared" ref="O35:O37" si="6">M35*N35</f>
        <v>0</v>
      </c>
    </row>
    <row r="36" spans="1:15" x14ac:dyDescent="0.3">
      <c r="A36" s="34"/>
      <c r="B36" s="31"/>
      <c r="C36" s="41"/>
      <c r="D36" s="41"/>
      <c r="E36" s="35"/>
      <c r="F36" s="36"/>
      <c r="G36" s="38">
        <f t="shared" si="5"/>
        <v>0</v>
      </c>
      <c r="I36" s="35"/>
      <c r="J36" s="35"/>
      <c r="K36" s="41"/>
      <c r="L36" s="41"/>
      <c r="M36" s="35"/>
      <c r="N36" s="36"/>
      <c r="O36" s="36">
        <f t="shared" si="6"/>
        <v>0</v>
      </c>
    </row>
    <row r="37" spans="1:15" x14ac:dyDescent="0.3">
      <c r="A37" s="34"/>
      <c r="B37" s="31"/>
      <c r="C37" s="41"/>
      <c r="D37" s="41"/>
      <c r="E37" s="35"/>
      <c r="F37" s="36"/>
      <c r="G37" s="38">
        <f t="shared" si="5"/>
        <v>0</v>
      </c>
      <c r="I37" s="35"/>
      <c r="J37" s="35"/>
      <c r="K37" s="41"/>
      <c r="L37" s="41"/>
      <c r="M37" s="35"/>
      <c r="N37" s="36"/>
      <c r="O37" s="36">
        <f t="shared" si="6"/>
        <v>0</v>
      </c>
    </row>
    <row r="38" spans="1:15" ht="15" thickBot="1" x14ac:dyDescent="0.35">
      <c r="A38" s="505" t="s">
        <v>516</v>
      </c>
      <c r="B38" s="506"/>
      <c r="C38" s="506"/>
      <c r="D38" s="506"/>
      <c r="E38" s="506"/>
      <c r="F38" s="507"/>
      <c r="G38" s="30">
        <f>SUM(G35:G37)</f>
        <v>0</v>
      </c>
      <c r="I38" s="516" t="s">
        <v>516</v>
      </c>
      <c r="J38" s="516"/>
      <c r="K38" s="516"/>
      <c r="L38" s="516"/>
      <c r="M38" s="516"/>
      <c r="N38" s="516"/>
      <c r="O38" s="36">
        <f>SUM(O35:O37)</f>
        <v>0</v>
      </c>
    </row>
    <row r="39" spans="1:15" x14ac:dyDescent="0.3">
      <c r="A39" s="18"/>
      <c r="G39" s="21"/>
      <c r="I39" s="35"/>
      <c r="J39" s="35"/>
      <c r="K39" s="35"/>
      <c r="L39" s="35"/>
      <c r="M39" s="35"/>
      <c r="N39" s="36"/>
      <c r="O39" s="36"/>
    </row>
    <row r="40" spans="1:15" ht="23.25" customHeight="1" x14ac:dyDescent="0.3">
      <c r="A40" s="502" t="s">
        <v>517</v>
      </c>
      <c r="B40" s="503"/>
      <c r="C40" s="503"/>
      <c r="D40" s="503"/>
      <c r="E40" s="503"/>
      <c r="F40" s="504"/>
      <c r="G40" s="38">
        <f>G10+G16+G26+G32+G38</f>
        <v>495.59999999999997</v>
      </c>
      <c r="I40" s="516" t="s">
        <v>517</v>
      </c>
      <c r="J40" s="516"/>
      <c r="K40" s="516"/>
      <c r="L40" s="516"/>
      <c r="M40" s="516"/>
      <c r="N40" s="516"/>
      <c r="O40" s="36">
        <f>O10+O16+O26+O32+O38</f>
        <v>573.9073800000001</v>
      </c>
    </row>
    <row r="41" spans="1:15" ht="23.25" customHeight="1" x14ac:dyDescent="0.3">
      <c r="A41" s="502" t="s">
        <v>518</v>
      </c>
      <c r="B41" s="503"/>
      <c r="C41" s="503"/>
      <c r="D41" s="503"/>
      <c r="E41" s="503"/>
      <c r="F41" s="504"/>
      <c r="G41" s="38">
        <f>G40*$G$2</f>
        <v>140.99819999999997</v>
      </c>
      <c r="I41" s="516" t="s">
        <v>765</v>
      </c>
      <c r="J41" s="516"/>
      <c r="K41" s="516"/>
      <c r="L41" s="516"/>
      <c r="M41" s="516"/>
      <c r="N41" s="516"/>
      <c r="O41" s="36">
        <f>O40*$O$2</f>
        <v>161.95666263600003</v>
      </c>
    </row>
    <row r="42" spans="1:15" ht="23.25" customHeight="1" thickBot="1" x14ac:dyDescent="0.35">
      <c r="A42" s="505" t="s">
        <v>519</v>
      </c>
      <c r="B42" s="506"/>
      <c r="C42" s="506"/>
      <c r="D42" s="506"/>
      <c r="E42" s="506"/>
      <c r="F42" s="507"/>
      <c r="G42" s="30">
        <f>SUM(G40:G41)</f>
        <v>636.59819999999991</v>
      </c>
      <c r="I42" s="516" t="s">
        <v>519</v>
      </c>
      <c r="J42" s="516"/>
      <c r="K42" s="516"/>
      <c r="L42" s="516"/>
      <c r="M42" s="516"/>
      <c r="N42" s="516"/>
      <c r="O42" s="36">
        <f>SUM(O40:O41)</f>
        <v>735.86404263600014</v>
      </c>
    </row>
    <row r="43" spans="1:15" ht="23.25" customHeight="1" x14ac:dyDescent="0.3"/>
  </sheetData>
  <mergeCells count="19">
    <mergeCell ref="A16:F16"/>
    <mergeCell ref="I16:N16"/>
    <mergeCell ref="A1:G1"/>
    <mergeCell ref="I1:N2"/>
    <mergeCell ref="D2:E2"/>
    <mergeCell ref="A10:F10"/>
    <mergeCell ref="I10:N10"/>
    <mergeCell ref="A26:F26"/>
    <mergeCell ref="I26:N26"/>
    <mergeCell ref="A32:F32"/>
    <mergeCell ref="I32:N32"/>
    <mergeCell ref="A38:F38"/>
    <mergeCell ref="I38:N38"/>
    <mergeCell ref="A40:F40"/>
    <mergeCell ref="I40:N40"/>
    <mergeCell ref="A41:F41"/>
    <mergeCell ref="I41:N41"/>
    <mergeCell ref="A42:F42"/>
    <mergeCell ref="I42:N42"/>
  </mergeCells>
  <pageMargins left="0.511811024" right="0.511811024" top="0.78740157499999996" bottom="0.78740157499999996" header="0.31496062000000002" footer="0.31496062000000002"/>
  <pageSetup paperSize="9" scale="58"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O64"/>
  <sheetViews>
    <sheetView view="pageBreakPreview" topLeftCell="I1" zoomScale="94" zoomScaleNormal="100" zoomScaleSheetLayoutView="94" workbookViewId="0">
      <selection activeCell="J27" sqref="J27"/>
    </sheetView>
  </sheetViews>
  <sheetFormatPr defaultColWidth="8" defaultRowHeight="14.4" x14ac:dyDescent="0.3"/>
  <cols>
    <col min="1" max="1" width="12.44140625" style="19" hidden="1" customWidth="1"/>
    <col min="2" max="2" width="10.88671875" style="19" hidden="1" customWidth="1"/>
    <col min="3" max="3" width="44"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9" width="14.33203125" style="19" customWidth="1"/>
    <col min="10" max="10" width="17.33203125" style="19" customWidth="1"/>
    <col min="11" max="11" width="94.6640625" style="19" bestFit="1" customWidth="1"/>
    <col min="12" max="14" width="17.33203125" style="19" customWidth="1"/>
    <col min="15" max="15" width="22.33203125" style="19" bestFit="1" customWidth="1"/>
    <col min="16" max="16384" width="8" style="19"/>
  </cols>
  <sheetData>
    <row r="1" spans="1:15" s="1" customFormat="1" ht="13.2" customHeight="1" x14ac:dyDescent="0.3">
      <c r="A1" s="508" t="s">
        <v>473</v>
      </c>
      <c r="B1" s="509"/>
      <c r="C1" s="509"/>
      <c r="D1" s="509"/>
      <c r="E1" s="509"/>
      <c r="F1" s="509"/>
      <c r="G1" s="510"/>
      <c r="I1" s="511" t="s">
        <v>860</v>
      </c>
      <c r="J1" s="512"/>
      <c r="K1" s="512"/>
      <c r="L1" s="512"/>
      <c r="M1" s="512"/>
      <c r="N1" s="512"/>
      <c r="O1" s="398"/>
    </row>
    <row r="2" spans="1:15" s="1" customFormat="1" ht="13.8" thickBot="1" x14ac:dyDescent="0.35">
      <c r="A2" s="3" t="s">
        <v>259</v>
      </c>
      <c r="D2" s="515"/>
      <c r="E2" s="515"/>
      <c r="F2" s="5"/>
      <c r="G2" s="6">
        <v>0.28449999999999998</v>
      </c>
      <c r="I2" s="513"/>
      <c r="J2" s="514"/>
      <c r="K2" s="514"/>
      <c r="L2" s="514"/>
      <c r="M2" s="514"/>
      <c r="N2" s="514"/>
      <c r="O2" s="399">
        <v>0.28220000000000001</v>
      </c>
    </row>
    <row r="3" spans="1:15" s="1" customFormat="1" ht="13.2" x14ac:dyDescent="0.3">
      <c r="A3" s="7" t="s">
        <v>474</v>
      </c>
      <c r="B3" s="8" t="s">
        <v>475</v>
      </c>
      <c r="C3" s="8" t="s">
        <v>476</v>
      </c>
      <c r="D3" s="8" t="s">
        <v>477</v>
      </c>
      <c r="E3" s="8" t="s">
        <v>478</v>
      </c>
      <c r="F3" s="9" t="s">
        <v>479</v>
      </c>
      <c r="G3" s="10"/>
      <c r="I3" s="400" t="s">
        <v>474</v>
      </c>
      <c r="J3" s="400" t="s">
        <v>475</v>
      </c>
      <c r="K3" s="400" t="s">
        <v>476</v>
      </c>
      <c r="L3" s="400" t="s">
        <v>477</v>
      </c>
      <c r="M3" s="400" t="s">
        <v>478</v>
      </c>
      <c r="N3" s="401" t="s">
        <v>479</v>
      </c>
      <c r="O3" s="401"/>
    </row>
    <row r="4" spans="1:15" s="1" customFormat="1" ht="53.4" thickBot="1" x14ac:dyDescent="0.35">
      <c r="A4" s="11" t="s">
        <v>529</v>
      </c>
      <c r="B4" s="14" t="s">
        <v>530</v>
      </c>
      <c r="C4" s="17" t="s">
        <v>531</v>
      </c>
      <c r="D4" s="14" t="s">
        <v>281</v>
      </c>
      <c r="E4" s="14">
        <v>1</v>
      </c>
      <c r="F4" s="15">
        <f>G44</f>
        <v>619.80799999999988</v>
      </c>
      <c r="G4" s="16"/>
      <c r="I4" s="400" t="s">
        <v>532</v>
      </c>
      <c r="J4" s="400" t="s">
        <v>528</v>
      </c>
      <c r="K4" s="402" t="str">
        <f>C4</f>
        <v>P120A - PORTA DE ABRIR, 2 FOLHAS, DE MADEIRA COMPENSADA LISA PARA PINTURA, COM BATENTE E MARCO DE MADEIRA 120 X 210 CM</v>
      </c>
      <c r="L4" s="400" t="s">
        <v>281</v>
      </c>
      <c r="M4" s="400">
        <v>1</v>
      </c>
      <c r="N4" s="401">
        <f>O44</f>
        <v>2686.4344999999998</v>
      </c>
      <c r="O4" s="401"/>
    </row>
    <row r="5" spans="1:15" ht="15" thickBot="1" x14ac:dyDescent="0.35">
      <c r="A5" s="18"/>
      <c r="G5" s="21"/>
      <c r="I5" s="35"/>
      <c r="J5" s="35"/>
      <c r="K5" s="35"/>
      <c r="L5" s="35"/>
      <c r="M5" s="35"/>
      <c r="N5" s="36"/>
      <c r="O5" s="36"/>
    </row>
    <row r="6" spans="1:15" s="1" customFormat="1" ht="13.2" x14ac:dyDescent="0.3">
      <c r="A6" s="22"/>
      <c r="B6" s="23"/>
      <c r="C6" s="23" t="s">
        <v>481</v>
      </c>
      <c r="D6" s="23" t="s">
        <v>482</v>
      </c>
      <c r="E6" s="23" t="s">
        <v>483</v>
      </c>
      <c r="F6" s="24" t="s">
        <v>484</v>
      </c>
      <c r="G6" s="25" t="s">
        <v>485</v>
      </c>
      <c r="I6" s="396"/>
      <c r="J6" s="396"/>
      <c r="K6" s="396" t="s">
        <v>481</v>
      </c>
      <c r="L6" s="396" t="s">
        <v>482</v>
      </c>
      <c r="M6" s="396" t="s">
        <v>483</v>
      </c>
      <c r="N6" s="397" t="s">
        <v>484</v>
      </c>
      <c r="O6" s="397" t="s">
        <v>485</v>
      </c>
    </row>
    <row r="7" spans="1:15" x14ac:dyDescent="0.3">
      <c r="A7" s="26"/>
      <c r="B7" s="27"/>
      <c r="C7" s="27"/>
      <c r="D7" s="27"/>
      <c r="E7" s="27"/>
      <c r="F7" s="28"/>
      <c r="G7" s="29">
        <f t="shared" ref="G7:G9" si="0">E7*F7</f>
        <v>0</v>
      </c>
      <c r="I7" s="35"/>
      <c r="J7" s="35"/>
      <c r="K7" s="35"/>
      <c r="L7" s="35"/>
      <c r="M7" s="35"/>
      <c r="N7" s="36"/>
      <c r="O7" s="36">
        <f t="shared" ref="O7:O9" si="1">M7*N7</f>
        <v>0</v>
      </c>
    </row>
    <row r="8" spans="1:15" x14ac:dyDescent="0.3">
      <c r="A8" s="26"/>
      <c r="B8" s="27"/>
      <c r="C8" s="27"/>
      <c r="D8" s="27"/>
      <c r="E8" s="27"/>
      <c r="F8" s="28"/>
      <c r="G8" s="29">
        <f t="shared" si="0"/>
        <v>0</v>
      </c>
      <c r="I8" s="35"/>
      <c r="J8" s="35"/>
      <c r="K8" s="35"/>
      <c r="L8" s="35"/>
      <c r="M8" s="35"/>
      <c r="N8" s="36"/>
      <c r="O8" s="36">
        <f t="shared" si="1"/>
        <v>0</v>
      </c>
    </row>
    <row r="9" spans="1:15" x14ac:dyDescent="0.3">
      <c r="A9" s="26"/>
      <c r="B9" s="27"/>
      <c r="C9" s="27"/>
      <c r="D9" s="27"/>
      <c r="E9" s="27"/>
      <c r="F9" s="28"/>
      <c r="G9" s="29">
        <f t="shared" si="0"/>
        <v>0</v>
      </c>
      <c r="I9" s="35"/>
      <c r="J9" s="35"/>
      <c r="K9" s="35"/>
      <c r="L9" s="35"/>
      <c r="M9" s="35"/>
      <c r="N9" s="36"/>
      <c r="O9" s="36">
        <f t="shared" si="1"/>
        <v>0</v>
      </c>
    </row>
    <row r="10" spans="1:15" ht="15" thickBot="1" x14ac:dyDescent="0.35">
      <c r="A10" s="505" t="s">
        <v>486</v>
      </c>
      <c r="B10" s="506"/>
      <c r="C10" s="506"/>
      <c r="D10" s="506"/>
      <c r="E10" s="506"/>
      <c r="F10" s="507"/>
      <c r="G10" s="30">
        <f>SUM(G7:G9)</f>
        <v>0</v>
      </c>
      <c r="I10" s="516" t="s">
        <v>486</v>
      </c>
      <c r="J10" s="516"/>
      <c r="K10" s="516"/>
      <c r="L10" s="516"/>
      <c r="M10" s="516"/>
      <c r="N10" s="516"/>
      <c r="O10" s="36">
        <f>SUM(O7:O9)</f>
        <v>0</v>
      </c>
    </row>
    <row r="11" spans="1:15" ht="15" thickBot="1" x14ac:dyDescent="0.35">
      <c r="A11" s="18"/>
      <c r="G11" s="21"/>
      <c r="I11" s="35"/>
      <c r="J11" s="35"/>
      <c r="K11" s="35"/>
      <c r="L11" s="35"/>
      <c r="M11" s="35"/>
      <c r="N11" s="36"/>
      <c r="O11" s="36"/>
    </row>
    <row r="12" spans="1:15" s="1" customFormat="1" ht="13.2" x14ac:dyDescent="0.3">
      <c r="A12" s="22"/>
      <c r="B12" s="23"/>
      <c r="C12" s="23" t="s">
        <v>487</v>
      </c>
      <c r="D12" s="23" t="s">
        <v>488</v>
      </c>
      <c r="E12" s="23" t="s">
        <v>489</v>
      </c>
      <c r="F12" s="24" t="s">
        <v>490</v>
      </c>
      <c r="G12" s="25" t="s">
        <v>491</v>
      </c>
      <c r="I12" s="396"/>
      <c r="J12" s="396"/>
      <c r="K12" s="396" t="s">
        <v>487</v>
      </c>
      <c r="L12" s="396" t="s">
        <v>488</v>
      </c>
      <c r="M12" s="396" t="s">
        <v>489</v>
      </c>
      <c r="N12" s="397" t="s">
        <v>490</v>
      </c>
      <c r="O12" s="397" t="s">
        <v>491</v>
      </c>
    </row>
    <row r="13" spans="1:15" s="1" customFormat="1" x14ac:dyDescent="0.3">
      <c r="A13" s="47"/>
      <c r="B13" s="48"/>
      <c r="C13" s="49"/>
      <c r="D13" s="49"/>
      <c r="E13" s="49"/>
      <c r="F13" s="50"/>
      <c r="G13" s="51"/>
      <c r="I13" s="396"/>
      <c r="J13" s="41" t="s">
        <v>533</v>
      </c>
      <c r="K13" s="41" t="str">
        <f>IF(J13="","",VLOOKUP(J13,'[1]SETOP CENTRAL_ABRIL_2021'!$A$6:$G$3303,3,0))</f>
        <v>AJUDANTE DE CARPINTEIRO COM ENCARGOS COMPLEMENTARES</v>
      </c>
      <c r="L13" s="41" t="str">
        <f>IF(J13="","",VLOOKUP(J13,'[1]SETOP CENTRAL_ABRIL_2021'!$A$6:$G$3303,4,0))</f>
        <v>HORA</v>
      </c>
      <c r="M13" s="35">
        <v>3.75</v>
      </c>
      <c r="N13" s="311">
        <v>17.95</v>
      </c>
      <c r="O13" s="36">
        <f>IF(J13="","",M13*N13)</f>
        <v>67.3125</v>
      </c>
    </row>
    <row r="14" spans="1:15" x14ac:dyDescent="0.3">
      <c r="A14" s="26"/>
      <c r="B14" s="31">
        <v>6115</v>
      </c>
      <c r="C14" s="33" t="s">
        <v>534</v>
      </c>
      <c r="D14" s="33" t="s">
        <v>493</v>
      </c>
      <c r="E14" s="27">
        <v>5</v>
      </c>
      <c r="F14" s="28">
        <v>6.85</v>
      </c>
      <c r="G14" s="29">
        <f>E14*F14</f>
        <v>34.25</v>
      </c>
      <c r="I14" s="35"/>
      <c r="J14" s="41" t="s">
        <v>535</v>
      </c>
      <c r="K14" s="41" t="str">
        <f>IF(J14="","",VLOOKUP(J14,'[1]SETOP CENTRAL_ABRIL_2021'!$A$6:$G$3303,3,0))</f>
        <v>CARPINTEIRO DE ESQUADRIA COM ENCARGOS COMPLEMENTARES</v>
      </c>
      <c r="L14" s="41" t="str">
        <f>IF(J14="","",VLOOKUP(J14,'[1]SETOP CENTRAL_ABRIL_2021'!$A$6:$G$3303,4,0))</f>
        <v>HORA</v>
      </c>
      <c r="M14" s="35">
        <v>3.75</v>
      </c>
      <c r="N14" s="406">
        <v>25</v>
      </c>
      <c r="O14" s="36">
        <f>IF(J14="","",M14*N14)</f>
        <v>93.75</v>
      </c>
    </row>
    <row r="15" spans="1:15" x14ac:dyDescent="0.3">
      <c r="A15" s="26"/>
      <c r="B15" s="31">
        <v>1214</v>
      </c>
      <c r="C15" s="33" t="s">
        <v>536</v>
      </c>
      <c r="D15" s="33" t="s">
        <v>493</v>
      </c>
      <c r="E15" s="27">
        <v>2.5</v>
      </c>
      <c r="F15" s="28">
        <v>10.48</v>
      </c>
      <c r="G15" s="29">
        <f>E15*F15</f>
        <v>26.200000000000003</v>
      </c>
      <c r="I15" s="35"/>
      <c r="J15" s="41" t="s">
        <v>537</v>
      </c>
      <c r="K15" s="41" t="str">
        <f>IF(J15="","",VLOOKUP(J15,'[1]SETOP CENTRAL_ABRIL_2021'!$A$6:$G$3303,3,0))</f>
        <v>PEDREIRO COM ENCARGOS COMPLEMENTARES</v>
      </c>
      <c r="L15" s="41" t="str">
        <f>IF(J15="","",VLOOKUP(J15,'[1]SETOP CENTRAL_ABRIL_2021'!$A$6:$G$3303,4,0))</f>
        <v>HORA</v>
      </c>
      <c r="M15" s="35">
        <v>1.4</v>
      </c>
      <c r="N15" s="311">
        <v>22.45</v>
      </c>
      <c r="O15" s="36">
        <f>IF(J15="","",M15*N15)</f>
        <v>31.429999999999996</v>
      </c>
    </row>
    <row r="16" spans="1:15" x14ac:dyDescent="0.3">
      <c r="A16" s="34"/>
      <c r="B16" s="31">
        <v>4750</v>
      </c>
      <c r="C16" s="41" t="s">
        <v>538</v>
      </c>
      <c r="D16" s="41" t="s">
        <v>493</v>
      </c>
      <c r="E16" s="35">
        <v>1.8</v>
      </c>
      <c r="F16" s="36">
        <v>10.48</v>
      </c>
      <c r="G16" s="29">
        <f>E16*F16</f>
        <v>18.864000000000001</v>
      </c>
      <c r="I16" s="35"/>
      <c r="J16" s="41" t="s">
        <v>539</v>
      </c>
      <c r="K16" s="41" t="str">
        <f>IF(J16="","",VLOOKUP(J16,'[1]SETOP CENTRAL_ABRIL_2021'!$A$6:$G$3303,3,0))</f>
        <v>SERVENTE COM ENCARGOS COMPLEMENTARES</v>
      </c>
      <c r="L16" s="41" t="str">
        <f>IF(J16="","",VLOOKUP(J16,'[1]SETOP CENTRAL_ABRIL_2021'!$A$6:$G$3303,4,0))</f>
        <v>HORA</v>
      </c>
      <c r="M16" s="35">
        <v>1.4</v>
      </c>
      <c r="N16" s="311">
        <v>16.28</v>
      </c>
      <c r="O16" s="36">
        <f>IF(J16="","",M16*N16)</f>
        <v>22.792000000000002</v>
      </c>
    </row>
    <row r="17" spans="1:15" ht="15" thickBot="1" x14ac:dyDescent="0.35">
      <c r="A17" s="505" t="s">
        <v>497</v>
      </c>
      <c r="B17" s="506"/>
      <c r="C17" s="506"/>
      <c r="D17" s="506"/>
      <c r="E17" s="506"/>
      <c r="F17" s="507"/>
      <c r="G17" s="30">
        <f>SUM(G14:G16)</f>
        <v>79.314000000000007</v>
      </c>
      <c r="I17" s="516" t="s">
        <v>497</v>
      </c>
      <c r="J17" s="516"/>
      <c r="K17" s="516"/>
      <c r="L17" s="516"/>
      <c r="M17" s="516"/>
      <c r="N17" s="516"/>
      <c r="O17" s="36">
        <f>SUM(O13:O16)</f>
        <v>215.28450000000001</v>
      </c>
    </row>
    <row r="18" spans="1:15" ht="15" thickBot="1" x14ac:dyDescent="0.35">
      <c r="A18" s="18"/>
      <c r="G18" s="21"/>
      <c r="I18" s="35"/>
      <c r="J18" s="35"/>
      <c r="K18" s="35"/>
      <c r="L18" s="35"/>
      <c r="M18" s="35"/>
      <c r="N18" s="36"/>
      <c r="O18" s="36"/>
    </row>
    <row r="19" spans="1:15" s="1" customFormat="1" ht="13.2" x14ac:dyDescent="0.3">
      <c r="A19" s="22"/>
      <c r="B19" s="23"/>
      <c r="C19" s="23" t="s">
        <v>498</v>
      </c>
      <c r="D19" s="23" t="s">
        <v>499</v>
      </c>
      <c r="E19" s="23" t="s">
        <v>500</v>
      </c>
      <c r="F19" s="24" t="s">
        <v>501</v>
      </c>
      <c r="G19" s="25" t="s">
        <v>502</v>
      </c>
      <c r="I19" s="396"/>
      <c r="J19" s="396"/>
      <c r="K19" s="396" t="s">
        <v>498</v>
      </c>
      <c r="L19" s="396" t="s">
        <v>499</v>
      </c>
      <c r="M19" s="396" t="s">
        <v>500</v>
      </c>
      <c r="N19" s="397" t="s">
        <v>501</v>
      </c>
      <c r="O19" s="397" t="s">
        <v>502</v>
      </c>
    </row>
    <row r="20" spans="1:15" x14ac:dyDescent="0.3">
      <c r="A20" s="34"/>
      <c r="B20" s="31">
        <v>175</v>
      </c>
      <c r="C20" s="41" t="s">
        <v>540</v>
      </c>
      <c r="D20" s="41" t="s">
        <v>541</v>
      </c>
      <c r="E20" s="52">
        <v>2</v>
      </c>
      <c r="F20" s="36">
        <v>0.31</v>
      </c>
      <c r="G20" s="38">
        <f>E20*F20</f>
        <v>0.62</v>
      </c>
      <c r="I20" s="35"/>
      <c r="J20" s="39" t="s">
        <v>542</v>
      </c>
      <c r="K20" s="42" t="s">
        <v>543</v>
      </c>
      <c r="L20" s="41" t="s">
        <v>285</v>
      </c>
      <c r="M20" s="40">
        <v>1.0999999999999999E-2</v>
      </c>
      <c r="N20" s="36">
        <v>95.81</v>
      </c>
      <c r="O20" s="36">
        <f>ROUND(M20*N20,2)</f>
        <v>1.05</v>
      </c>
    </row>
    <row r="21" spans="1:15" x14ac:dyDescent="0.3">
      <c r="A21" s="34"/>
      <c r="B21" s="31">
        <v>20006</v>
      </c>
      <c r="C21" s="41" t="s">
        <v>544</v>
      </c>
      <c r="D21" s="41" t="s">
        <v>282</v>
      </c>
      <c r="E21" s="52">
        <v>11.2</v>
      </c>
      <c r="F21" s="36">
        <v>26.52</v>
      </c>
      <c r="G21" s="38">
        <f t="shared" ref="G21:G25" si="2">E21*F21</f>
        <v>297.024</v>
      </c>
      <c r="I21" s="35"/>
      <c r="J21" s="39" t="s">
        <v>545</v>
      </c>
      <c r="K21" s="42" t="s">
        <v>546</v>
      </c>
      <c r="L21" s="41" t="s">
        <v>284</v>
      </c>
      <c r="M21" s="40">
        <v>1.72</v>
      </c>
      <c r="N21" s="36">
        <v>0.68</v>
      </c>
      <c r="O21" s="36">
        <f t="shared" ref="O21:O28" si="3">ROUND(M21*N21,2)</f>
        <v>1.17</v>
      </c>
    </row>
    <row r="22" spans="1:15" x14ac:dyDescent="0.3">
      <c r="A22" s="34"/>
      <c r="B22" s="31">
        <v>2427</v>
      </c>
      <c r="C22" s="41" t="s">
        <v>547</v>
      </c>
      <c r="D22" s="41" t="s">
        <v>281</v>
      </c>
      <c r="E22" s="52">
        <v>6</v>
      </c>
      <c r="F22" s="36">
        <v>19.920000000000002</v>
      </c>
      <c r="G22" s="38">
        <f t="shared" si="2"/>
        <v>119.52000000000001</v>
      </c>
      <c r="I22" s="35"/>
      <c r="J22" s="39" t="s">
        <v>548</v>
      </c>
      <c r="K22" s="42" t="s">
        <v>549</v>
      </c>
      <c r="L22" s="41" t="s">
        <v>284</v>
      </c>
      <c r="M22" s="40">
        <v>1.72</v>
      </c>
      <c r="N22" s="36">
        <v>0.56999999999999995</v>
      </c>
      <c r="O22" s="36">
        <f t="shared" si="3"/>
        <v>0.98</v>
      </c>
    </row>
    <row r="23" spans="1:15" x14ac:dyDescent="0.3">
      <c r="A23" s="34"/>
      <c r="B23" s="35">
        <v>4419</v>
      </c>
      <c r="C23" s="41" t="s">
        <v>550</v>
      </c>
      <c r="D23" s="41" t="s">
        <v>281</v>
      </c>
      <c r="E23" s="52">
        <v>6</v>
      </c>
      <c r="F23" s="36">
        <v>18.63</v>
      </c>
      <c r="G23" s="38">
        <f t="shared" si="2"/>
        <v>111.78</v>
      </c>
      <c r="I23" s="35"/>
      <c r="J23" s="41" t="s">
        <v>551</v>
      </c>
      <c r="K23" s="42" t="s">
        <v>552</v>
      </c>
      <c r="L23" s="41" t="s">
        <v>281</v>
      </c>
      <c r="M23" s="40">
        <v>6</v>
      </c>
      <c r="N23" s="36">
        <v>5.93</v>
      </c>
      <c r="O23" s="36">
        <f t="shared" si="3"/>
        <v>35.58</v>
      </c>
    </row>
    <row r="24" spans="1:15" x14ac:dyDescent="0.3">
      <c r="A24" s="34"/>
      <c r="B24" s="35"/>
      <c r="C24" s="41"/>
      <c r="D24" s="41"/>
      <c r="E24" s="52"/>
      <c r="F24" s="36"/>
      <c r="G24" s="38"/>
      <c r="I24" s="35"/>
      <c r="J24" s="41" t="s">
        <v>553</v>
      </c>
      <c r="K24" s="42" t="s">
        <v>554</v>
      </c>
      <c r="L24" s="41" t="s">
        <v>281</v>
      </c>
      <c r="M24" s="40">
        <v>2</v>
      </c>
      <c r="N24" s="36">
        <v>197</v>
      </c>
      <c r="O24" s="36">
        <f t="shared" si="3"/>
        <v>394</v>
      </c>
    </row>
    <row r="25" spans="1:15" x14ac:dyDescent="0.3">
      <c r="A25" s="34"/>
      <c r="B25" s="35"/>
      <c r="C25" s="41" t="s">
        <v>555</v>
      </c>
      <c r="D25" s="41" t="s">
        <v>281</v>
      </c>
      <c r="E25" s="52">
        <v>0.7</v>
      </c>
      <c r="F25" s="36">
        <v>16.5</v>
      </c>
      <c r="G25" s="38">
        <f t="shared" si="2"/>
        <v>11.549999999999999</v>
      </c>
      <c r="I25" s="35"/>
      <c r="J25" s="41" t="s">
        <v>556</v>
      </c>
      <c r="K25" s="42" t="s">
        <v>557</v>
      </c>
      <c r="L25" s="41" t="s">
        <v>281</v>
      </c>
      <c r="M25" s="40">
        <v>1</v>
      </c>
      <c r="N25" s="36">
        <v>369.47</v>
      </c>
      <c r="O25" s="36">
        <f t="shared" si="3"/>
        <v>369.47</v>
      </c>
    </row>
    <row r="26" spans="1:15" ht="26.4" x14ac:dyDescent="0.3">
      <c r="A26" s="34"/>
      <c r="B26" s="35"/>
      <c r="C26" s="41"/>
      <c r="D26" s="41"/>
      <c r="E26" s="52"/>
      <c r="F26" s="36"/>
      <c r="G26" s="38"/>
      <c r="I26" s="35"/>
      <c r="J26" s="41" t="s">
        <v>558</v>
      </c>
      <c r="K26" s="42" t="s">
        <v>559</v>
      </c>
      <c r="L26" s="41" t="s">
        <v>284</v>
      </c>
      <c r="M26" s="40">
        <v>0.4</v>
      </c>
      <c r="N26" s="36">
        <v>19.38</v>
      </c>
      <c r="O26" s="36">
        <f t="shared" si="3"/>
        <v>7.75</v>
      </c>
    </row>
    <row r="27" spans="1:15" x14ac:dyDescent="0.3">
      <c r="A27" s="34"/>
      <c r="B27" s="35"/>
      <c r="C27" s="41"/>
      <c r="D27" s="41"/>
      <c r="E27" s="52"/>
      <c r="F27" s="36"/>
      <c r="G27" s="38"/>
      <c r="I27" s="35"/>
      <c r="J27" s="41" t="s">
        <v>560</v>
      </c>
      <c r="K27" s="42" t="s">
        <v>561</v>
      </c>
      <c r="L27" s="41" t="s">
        <v>281</v>
      </c>
      <c r="M27" s="40">
        <f>0.1428571*(2.1+2.1+1.2)</f>
        <v>0.77142833999999993</v>
      </c>
      <c r="N27" s="36">
        <v>21.78</v>
      </c>
      <c r="O27" s="36">
        <f t="shared" si="3"/>
        <v>16.8</v>
      </c>
    </row>
    <row r="28" spans="1:15" x14ac:dyDescent="0.3">
      <c r="A28" s="34"/>
      <c r="B28" s="35"/>
      <c r="C28" s="41"/>
      <c r="D28" s="41"/>
      <c r="E28" s="52"/>
      <c r="F28" s="36"/>
      <c r="G28" s="38"/>
      <c r="I28" s="35"/>
      <c r="J28" s="41" t="s">
        <v>562</v>
      </c>
      <c r="K28" s="42" t="s">
        <v>563</v>
      </c>
      <c r="L28" s="41" t="s">
        <v>281</v>
      </c>
      <c r="M28" s="40">
        <v>1</v>
      </c>
      <c r="N28" s="36">
        <v>1644.35</v>
      </c>
      <c r="O28" s="36">
        <f t="shared" si="3"/>
        <v>1644.35</v>
      </c>
    </row>
    <row r="29" spans="1:15" x14ac:dyDescent="0.3">
      <c r="A29" s="34"/>
      <c r="B29" s="35"/>
      <c r="C29" s="41"/>
      <c r="D29" s="41"/>
      <c r="E29" s="35"/>
      <c r="F29" s="36"/>
      <c r="G29" s="38"/>
      <c r="I29" s="35"/>
      <c r="J29" s="41"/>
      <c r="K29" s="42"/>
      <c r="L29" s="41"/>
      <c r="M29" s="40"/>
      <c r="N29" s="36"/>
      <c r="O29" s="36">
        <f t="shared" ref="O29" si="4">ROUND(M29*N29,2)</f>
        <v>0</v>
      </c>
    </row>
    <row r="30" spans="1:15" ht="15" thickBot="1" x14ac:dyDescent="0.35">
      <c r="A30" s="505" t="s">
        <v>504</v>
      </c>
      <c r="B30" s="506"/>
      <c r="C30" s="506"/>
      <c r="D30" s="506"/>
      <c r="E30" s="506"/>
      <c r="F30" s="507"/>
      <c r="G30" s="30">
        <f>SUM(G20:G29)</f>
        <v>540.49399999999991</v>
      </c>
      <c r="I30" s="516" t="s">
        <v>504</v>
      </c>
      <c r="J30" s="516"/>
      <c r="K30" s="516"/>
      <c r="L30" s="516"/>
      <c r="M30" s="516"/>
      <c r="N30" s="516"/>
      <c r="O30" s="36">
        <f>SUM(O20:O28)</f>
        <v>2471.1499999999996</v>
      </c>
    </row>
    <row r="31" spans="1:15" ht="15" thickBot="1" x14ac:dyDescent="0.35">
      <c r="A31" s="18"/>
      <c r="G31" s="21"/>
      <c r="I31" s="35"/>
      <c r="J31" s="35"/>
      <c r="K31" s="35"/>
      <c r="L31" s="35"/>
      <c r="M31" s="35"/>
      <c r="N31" s="36"/>
      <c r="O31" s="36"/>
    </row>
    <row r="32" spans="1:15" s="1" customFormat="1" ht="13.2" x14ac:dyDescent="0.3">
      <c r="A32" s="22"/>
      <c r="B32" s="23"/>
      <c r="C32" s="23" t="s">
        <v>505</v>
      </c>
      <c r="D32" s="23" t="s">
        <v>506</v>
      </c>
      <c r="E32" s="23" t="s">
        <v>507</v>
      </c>
      <c r="F32" s="24" t="s">
        <v>508</v>
      </c>
      <c r="G32" s="25" t="s">
        <v>509</v>
      </c>
      <c r="I32" s="396"/>
      <c r="J32" s="396"/>
      <c r="K32" s="396" t="s">
        <v>505</v>
      </c>
      <c r="L32" s="396" t="s">
        <v>499</v>
      </c>
      <c r="M32" s="396" t="s">
        <v>500</v>
      </c>
      <c r="N32" s="397" t="s">
        <v>501</v>
      </c>
      <c r="O32" s="397" t="s">
        <v>502</v>
      </c>
    </row>
    <row r="33" spans="1:15" x14ac:dyDescent="0.3">
      <c r="A33" s="34"/>
      <c r="B33" s="31"/>
      <c r="C33" s="41"/>
      <c r="D33" s="41"/>
      <c r="E33" s="35"/>
      <c r="F33" s="36"/>
      <c r="G33" s="38">
        <f t="shared" ref="G33:G35" si="5">E33*F33</f>
        <v>0</v>
      </c>
      <c r="I33" s="35"/>
      <c r="J33" s="35"/>
      <c r="K33" s="42"/>
      <c r="L33" s="41"/>
      <c r="M33" s="43"/>
      <c r="N33" s="36"/>
      <c r="O33" s="36">
        <f t="shared" ref="O33:O35" si="6">M33*N33</f>
        <v>0</v>
      </c>
    </row>
    <row r="34" spans="1:15" x14ac:dyDescent="0.3">
      <c r="A34" s="34"/>
      <c r="B34" s="31"/>
      <c r="C34" s="41"/>
      <c r="D34" s="41"/>
      <c r="E34" s="35"/>
      <c r="F34" s="36"/>
      <c r="G34" s="38">
        <f t="shared" si="5"/>
        <v>0</v>
      </c>
      <c r="I34" s="35"/>
      <c r="J34" s="35"/>
      <c r="K34" s="41"/>
      <c r="L34" s="41"/>
      <c r="M34" s="43"/>
      <c r="N34" s="36"/>
      <c r="O34" s="36">
        <f t="shared" si="6"/>
        <v>0</v>
      </c>
    </row>
    <row r="35" spans="1:15" x14ac:dyDescent="0.3">
      <c r="A35" s="34"/>
      <c r="B35" s="31"/>
      <c r="C35" s="41"/>
      <c r="D35" s="41"/>
      <c r="E35" s="35"/>
      <c r="F35" s="36"/>
      <c r="G35" s="38">
        <f t="shared" si="5"/>
        <v>0</v>
      </c>
      <c r="I35" s="35"/>
      <c r="J35" s="35"/>
      <c r="K35" s="41"/>
      <c r="L35" s="41"/>
      <c r="M35" s="43"/>
      <c r="N35" s="36"/>
      <c r="O35" s="36">
        <f t="shared" si="6"/>
        <v>0</v>
      </c>
    </row>
    <row r="36" spans="1:15" ht="15" thickBot="1" x14ac:dyDescent="0.35">
      <c r="A36" s="505" t="s">
        <v>510</v>
      </c>
      <c r="B36" s="506"/>
      <c r="C36" s="506"/>
      <c r="D36" s="506"/>
      <c r="E36" s="506"/>
      <c r="F36" s="507"/>
      <c r="G36" s="30">
        <f>SUM(G33:G35)</f>
        <v>0</v>
      </c>
      <c r="I36" s="516" t="s">
        <v>510</v>
      </c>
      <c r="J36" s="516"/>
      <c r="K36" s="516"/>
      <c r="L36" s="516"/>
      <c r="M36" s="516"/>
      <c r="N36" s="516"/>
      <c r="O36" s="36">
        <f>SUM(O33:O35)</f>
        <v>0</v>
      </c>
    </row>
    <row r="37" spans="1:15" ht="15" thickBot="1" x14ac:dyDescent="0.35">
      <c r="A37" s="18"/>
      <c r="G37" s="21"/>
      <c r="I37" s="35"/>
      <c r="J37" s="35"/>
      <c r="K37" s="35"/>
      <c r="L37" s="35"/>
      <c r="M37" s="35"/>
      <c r="N37" s="36"/>
      <c r="O37" s="36"/>
    </row>
    <row r="38" spans="1:15" s="1" customFormat="1" ht="13.2" x14ac:dyDescent="0.3">
      <c r="A38" s="22"/>
      <c r="B38" s="23"/>
      <c r="C38" s="23" t="s">
        <v>511</v>
      </c>
      <c r="D38" s="23" t="s">
        <v>512</v>
      </c>
      <c r="E38" s="23" t="s">
        <v>513</v>
      </c>
      <c r="F38" s="24" t="s">
        <v>514</v>
      </c>
      <c r="G38" s="25" t="s">
        <v>515</v>
      </c>
      <c r="I38" s="396"/>
      <c r="J38" s="396"/>
      <c r="K38" s="396" t="s">
        <v>511</v>
      </c>
      <c r="L38" s="396" t="s">
        <v>499</v>
      </c>
      <c r="M38" s="396" t="s">
        <v>500</v>
      </c>
      <c r="N38" s="397" t="s">
        <v>501</v>
      </c>
      <c r="O38" s="397" t="s">
        <v>502</v>
      </c>
    </row>
    <row r="39" spans="1:15" x14ac:dyDescent="0.3">
      <c r="A39" s="34"/>
      <c r="B39" s="31"/>
      <c r="C39" s="41"/>
      <c r="D39" s="41"/>
      <c r="E39" s="35"/>
      <c r="F39" s="36"/>
      <c r="G39" s="38">
        <f t="shared" ref="G39:G41" si="7">E39*F39</f>
        <v>0</v>
      </c>
      <c r="I39" s="35"/>
      <c r="J39" s="35"/>
      <c r="K39" s="41"/>
      <c r="L39" s="41"/>
      <c r="M39" s="35"/>
      <c r="N39" s="36"/>
      <c r="O39" s="36">
        <f t="shared" ref="O39:O41" si="8">M39*N39</f>
        <v>0</v>
      </c>
    </row>
    <row r="40" spans="1:15" x14ac:dyDescent="0.3">
      <c r="A40" s="34"/>
      <c r="B40" s="31"/>
      <c r="C40" s="41"/>
      <c r="D40" s="41"/>
      <c r="E40" s="35"/>
      <c r="F40" s="36"/>
      <c r="G40" s="38">
        <f t="shared" si="7"/>
        <v>0</v>
      </c>
      <c r="I40" s="35"/>
      <c r="J40" s="35"/>
      <c r="K40" s="41"/>
      <c r="L40" s="41"/>
      <c r="M40" s="35"/>
      <c r="N40" s="36"/>
      <c r="O40" s="36">
        <f t="shared" si="8"/>
        <v>0</v>
      </c>
    </row>
    <row r="41" spans="1:15" x14ac:dyDescent="0.3">
      <c r="A41" s="34"/>
      <c r="B41" s="31"/>
      <c r="C41" s="41"/>
      <c r="D41" s="41"/>
      <c r="E41" s="35"/>
      <c r="F41" s="36"/>
      <c r="G41" s="38">
        <f t="shared" si="7"/>
        <v>0</v>
      </c>
      <c r="I41" s="35"/>
      <c r="J41" s="35"/>
      <c r="K41" s="41"/>
      <c r="L41" s="41"/>
      <c r="M41" s="35"/>
      <c r="N41" s="36"/>
      <c r="O41" s="36">
        <f t="shared" si="8"/>
        <v>0</v>
      </c>
    </row>
    <row r="42" spans="1:15" ht="15" thickBot="1" x14ac:dyDescent="0.35">
      <c r="A42" s="505" t="s">
        <v>516</v>
      </c>
      <c r="B42" s="506"/>
      <c r="C42" s="506"/>
      <c r="D42" s="506"/>
      <c r="E42" s="506"/>
      <c r="F42" s="507"/>
      <c r="G42" s="30">
        <f>SUM(G39:G41)</f>
        <v>0</v>
      </c>
      <c r="I42" s="516" t="s">
        <v>516</v>
      </c>
      <c r="J42" s="516"/>
      <c r="K42" s="516"/>
      <c r="L42" s="516"/>
      <c r="M42" s="516"/>
      <c r="N42" s="516"/>
      <c r="O42" s="36">
        <f>SUM(O39:O41)</f>
        <v>0</v>
      </c>
    </row>
    <row r="43" spans="1:15" x14ac:dyDescent="0.3">
      <c r="A43" s="18"/>
      <c r="G43" s="21"/>
      <c r="I43" s="35"/>
      <c r="J43" s="35"/>
      <c r="K43" s="35"/>
      <c r="L43" s="35"/>
      <c r="M43" s="35"/>
      <c r="N43" s="36"/>
      <c r="O43" s="36"/>
    </row>
    <row r="44" spans="1:15" ht="23.25" customHeight="1" x14ac:dyDescent="0.3">
      <c r="A44" s="502" t="s">
        <v>517</v>
      </c>
      <c r="B44" s="503"/>
      <c r="C44" s="503"/>
      <c r="D44" s="503"/>
      <c r="E44" s="503"/>
      <c r="F44" s="504"/>
      <c r="G44" s="38">
        <f>G10+G17+G30+G36+G42</f>
        <v>619.80799999999988</v>
      </c>
      <c r="I44" s="516" t="s">
        <v>517</v>
      </c>
      <c r="J44" s="516"/>
      <c r="K44" s="516"/>
      <c r="L44" s="516"/>
      <c r="M44" s="516"/>
      <c r="N44" s="516"/>
      <c r="O44" s="36">
        <f>O10+O17+O30+O36+O42</f>
        <v>2686.4344999999998</v>
      </c>
    </row>
    <row r="45" spans="1:15" ht="23.25" customHeight="1" x14ac:dyDescent="0.3">
      <c r="A45" s="502" t="s">
        <v>518</v>
      </c>
      <c r="B45" s="503"/>
      <c r="C45" s="503"/>
      <c r="D45" s="503"/>
      <c r="E45" s="503"/>
      <c r="F45" s="504"/>
      <c r="G45" s="38">
        <f>G44*$G$2</f>
        <v>176.33537599999994</v>
      </c>
      <c r="I45" s="516" t="s">
        <v>765</v>
      </c>
      <c r="J45" s="516"/>
      <c r="K45" s="516"/>
      <c r="L45" s="516"/>
      <c r="M45" s="516"/>
      <c r="N45" s="516"/>
      <c r="O45" s="36">
        <f>O44*$O$2</f>
        <v>758.11181590000001</v>
      </c>
    </row>
    <row r="46" spans="1:15" ht="23.25" customHeight="1" thickBot="1" x14ac:dyDescent="0.35">
      <c r="A46" s="505" t="s">
        <v>519</v>
      </c>
      <c r="B46" s="506"/>
      <c r="C46" s="506"/>
      <c r="D46" s="506"/>
      <c r="E46" s="506"/>
      <c r="F46" s="507"/>
      <c r="G46" s="30">
        <f>SUM(G44:G45)</f>
        <v>796.14337599999976</v>
      </c>
      <c r="I46" s="516" t="s">
        <v>519</v>
      </c>
      <c r="J46" s="516"/>
      <c r="K46" s="516"/>
      <c r="L46" s="516"/>
      <c r="M46" s="516"/>
      <c r="N46" s="516"/>
      <c r="O46" s="36">
        <f>SUM(O44:O45)</f>
        <v>3444.5463159000001</v>
      </c>
    </row>
    <row r="47" spans="1:15" ht="23.25" customHeight="1" x14ac:dyDescent="0.3"/>
    <row r="60" spans="9:10" x14ac:dyDescent="0.3">
      <c r="I60" s="53"/>
    </row>
    <row r="61" spans="9:10" x14ac:dyDescent="0.3">
      <c r="I61" s="53"/>
      <c r="J61" s="53"/>
    </row>
    <row r="62" spans="9:10" x14ac:dyDescent="0.3">
      <c r="I62" s="53"/>
      <c r="J62" s="53"/>
    </row>
    <row r="63" spans="9:10" x14ac:dyDescent="0.3">
      <c r="I63" s="53"/>
      <c r="J63" s="53"/>
    </row>
    <row r="64" spans="9:10" x14ac:dyDescent="0.3">
      <c r="I64" s="53"/>
    </row>
  </sheetData>
  <mergeCells count="19">
    <mergeCell ref="A44:F44"/>
    <mergeCell ref="I44:N44"/>
    <mergeCell ref="A45:F45"/>
    <mergeCell ref="I45:N45"/>
    <mergeCell ref="A46:F46"/>
    <mergeCell ref="I46:N46"/>
    <mergeCell ref="A30:F30"/>
    <mergeCell ref="I30:N30"/>
    <mergeCell ref="A36:F36"/>
    <mergeCell ref="I36:N36"/>
    <mergeCell ref="A42:F42"/>
    <mergeCell ref="I42:N42"/>
    <mergeCell ref="A17:F17"/>
    <mergeCell ref="I17:N17"/>
    <mergeCell ref="A1:G1"/>
    <mergeCell ref="I1:N2"/>
    <mergeCell ref="D2:E2"/>
    <mergeCell ref="A10:F10"/>
    <mergeCell ref="I10:N10"/>
  </mergeCells>
  <pageMargins left="0.511811024" right="0.511811024" top="0.78740157499999996" bottom="0.78740157499999996" header="0.31496062000000002" footer="0.31496062000000002"/>
  <pageSetup paperSize="9" scale="4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2C110-665C-4C36-9093-2629CE92C6B8}">
  <dimension ref="A1:O40"/>
  <sheetViews>
    <sheetView view="pageBreakPreview" topLeftCell="I1" zoomScale="80" zoomScaleNormal="100" zoomScaleSheetLayoutView="80" workbookViewId="0">
      <selection activeCell="I1" sqref="I1:N2"/>
    </sheetView>
  </sheetViews>
  <sheetFormatPr defaultRowHeight="14.4" x14ac:dyDescent="0.3"/>
  <cols>
    <col min="1" max="1" width="0.109375" hidden="1" customWidth="1"/>
    <col min="2" max="6" width="8.88671875" hidden="1" customWidth="1"/>
    <col min="7" max="7" width="19.44140625" hidden="1" customWidth="1"/>
    <col min="8" max="8" width="8.88671875" hidden="1" customWidth="1"/>
    <col min="10" max="10" width="11.77734375" bestFit="1" customWidth="1"/>
    <col min="11" max="11" width="104.44140625" bestFit="1" customWidth="1"/>
    <col min="12" max="12" width="16" bestFit="1" customWidth="1"/>
    <col min="13" max="13" width="15.6640625" bestFit="1" customWidth="1"/>
    <col min="14" max="14" width="17" bestFit="1" customWidth="1"/>
    <col min="15" max="15" width="22.33203125" bestFit="1" customWidth="1"/>
  </cols>
  <sheetData>
    <row r="1" spans="1:15" ht="14.4" customHeight="1" x14ac:dyDescent="0.3">
      <c r="A1" s="508" t="s">
        <v>473</v>
      </c>
      <c r="B1" s="509"/>
      <c r="C1" s="509"/>
      <c r="D1" s="509"/>
      <c r="E1" s="509"/>
      <c r="F1" s="509"/>
      <c r="G1" s="510"/>
      <c r="H1" s="194"/>
      <c r="I1" s="511" t="s">
        <v>860</v>
      </c>
      <c r="J1" s="512"/>
      <c r="K1" s="512"/>
      <c r="L1" s="512"/>
      <c r="M1" s="512"/>
      <c r="N1" s="512"/>
      <c r="O1" s="2"/>
    </row>
    <row r="2" spans="1:15" ht="15" thickBot="1" x14ac:dyDescent="0.35">
      <c r="A2" s="3"/>
      <c r="B2" s="194"/>
      <c r="C2" s="194"/>
      <c r="D2" s="515"/>
      <c r="E2" s="515"/>
      <c r="F2" s="209"/>
      <c r="G2" s="195">
        <v>0.28449999999999998</v>
      </c>
      <c r="H2" s="194"/>
      <c r="I2" s="513"/>
      <c r="J2" s="514"/>
      <c r="K2" s="514"/>
      <c r="L2" s="514"/>
      <c r="M2" s="514"/>
      <c r="N2" s="514"/>
      <c r="O2" s="195">
        <v>0.28220000000000001</v>
      </c>
    </row>
    <row r="3" spans="1:15" ht="25.2" customHeight="1" x14ac:dyDescent="0.3">
      <c r="A3" s="7" t="s">
        <v>474</v>
      </c>
      <c r="B3" s="8" t="s">
        <v>475</v>
      </c>
      <c r="C3" s="8" t="s">
        <v>476</v>
      </c>
      <c r="D3" s="8" t="s">
        <v>477</v>
      </c>
      <c r="E3" s="8" t="s">
        <v>478</v>
      </c>
      <c r="F3" s="196" t="s">
        <v>479</v>
      </c>
      <c r="G3" s="197"/>
      <c r="H3" s="194"/>
      <c r="I3" s="7" t="s">
        <v>474</v>
      </c>
      <c r="J3" s="8" t="s">
        <v>475</v>
      </c>
      <c r="K3" s="8" t="s">
        <v>476</v>
      </c>
      <c r="L3" s="8" t="s">
        <v>477</v>
      </c>
      <c r="M3" s="8" t="s">
        <v>478</v>
      </c>
      <c r="N3" s="196" t="s">
        <v>479</v>
      </c>
      <c r="O3" s="197"/>
    </row>
    <row r="4" spans="1:15" ht="55.8" customHeight="1" thickBot="1" x14ac:dyDescent="0.35">
      <c r="A4" s="11"/>
      <c r="B4" s="14" t="s">
        <v>678</v>
      </c>
      <c r="C4" s="17" t="s">
        <v>135</v>
      </c>
      <c r="D4" s="14" t="s">
        <v>281</v>
      </c>
      <c r="E4" s="14"/>
      <c r="F4" s="198">
        <f>G38</f>
        <v>0</v>
      </c>
      <c r="G4" s="199"/>
      <c r="H4" s="194"/>
      <c r="I4" s="11"/>
      <c r="J4" s="14" t="str">
        <f>CONCATENATE(B4,"a")</f>
        <v>CJ9211a</v>
      </c>
      <c r="K4" s="17" t="str">
        <f>C4</f>
        <v>CONECTOR DE PRESSÃO EM AÇO GALVANIZADO A FOGO, COM RABICHO DE ROSCA MECÂNICA Ø3/8" E CABO #50mm²</v>
      </c>
      <c r="L4" s="14" t="str">
        <f>D4</f>
        <v>UN</v>
      </c>
      <c r="M4" s="14">
        <f>E4</f>
        <v>0</v>
      </c>
      <c r="N4" s="198">
        <f>O38</f>
        <v>34.7026653</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194"/>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194"/>
      <c r="I12" s="22"/>
      <c r="J12" s="23"/>
      <c r="K12" s="23" t="s">
        <v>487</v>
      </c>
      <c r="L12" s="23" t="s">
        <v>488</v>
      </c>
      <c r="M12" s="23" t="s">
        <v>489</v>
      </c>
      <c r="N12" s="202" t="s">
        <v>490</v>
      </c>
      <c r="O12" s="203" t="s">
        <v>491</v>
      </c>
    </row>
    <row r="13" spans="1:15" x14ac:dyDescent="0.3">
      <c r="A13" s="26"/>
      <c r="B13" s="31"/>
      <c r="C13" s="33"/>
      <c r="D13" s="33"/>
      <c r="E13" s="27"/>
      <c r="F13" s="204"/>
      <c r="G13" s="205">
        <f t="shared" ref="G13:G14" si="2">E13*F13</f>
        <v>0</v>
      </c>
      <c r="H13" s="19"/>
      <c r="I13" s="26"/>
      <c r="J13" s="33" t="s">
        <v>494</v>
      </c>
      <c r="K13" s="33" t="str">
        <f>IF(J13="","",VLOOKUP(J13,'[2]SETOP CENTRAL_ABRIL_2021'!$A$6:$G$3303,3,0))</f>
        <v>ELETRICISTA COM ENCARGOS COMPLEMENTARES</v>
      </c>
      <c r="L13" s="33" t="str">
        <f>IF(J13="","",VLOOKUP(J13,'[2]SETOP CENTRAL_ABRIL_2021'!$A$6:$G$3303,4,0))</f>
        <v>HORA</v>
      </c>
      <c r="M13" s="27">
        <v>2.93333E-2</v>
      </c>
      <c r="N13" s="204">
        <v>22.68</v>
      </c>
      <c r="O13" s="205">
        <f>IF(J13="","",M13*N13)</f>
        <v>0.66527924399999994</v>
      </c>
    </row>
    <row r="14" spans="1:15" x14ac:dyDescent="0.3">
      <c r="A14" s="26"/>
      <c r="B14" s="31"/>
      <c r="C14" s="33"/>
      <c r="D14" s="33"/>
      <c r="E14" s="27"/>
      <c r="F14" s="204"/>
      <c r="G14" s="205">
        <f t="shared" si="2"/>
        <v>0</v>
      </c>
      <c r="H14" s="19"/>
      <c r="I14" s="26"/>
      <c r="J14" s="33" t="s">
        <v>496</v>
      </c>
      <c r="K14" s="33" t="str">
        <f>IF(J14="","",VLOOKUP(J14,'[2]SETOP CENTRAL_ABRIL_2021'!$A$6:$G$3303,3,0))</f>
        <v>AJUDANTE DE ELETRICISTA COM ENCARGOS COMPLEMENTARES</v>
      </c>
      <c r="L14" s="33" t="str">
        <f>IF(J14="","",VLOOKUP(J14,'[2]SETOP CENTRAL_ABRIL_2021'!$A$6:$G$3303,4,0))</f>
        <v>HORA</v>
      </c>
      <c r="M14" s="27">
        <v>2.93333E-2</v>
      </c>
      <c r="N14" s="204">
        <v>18.32</v>
      </c>
      <c r="O14" s="205">
        <f>IF(J14="","",M14*N14)</f>
        <v>0.537386056</v>
      </c>
    </row>
    <row r="15" spans="1:15"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row>
    <row r="16" spans="1:15" ht="15" thickBot="1" x14ac:dyDescent="0.35">
      <c r="A16" s="505" t="s">
        <v>497</v>
      </c>
      <c r="B16" s="506"/>
      <c r="C16" s="506"/>
      <c r="D16" s="506"/>
      <c r="E16" s="506"/>
      <c r="F16" s="507"/>
      <c r="G16" s="206">
        <f>SUM(G13:G15)</f>
        <v>0</v>
      </c>
      <c r="H16" s="19"/>
      <c r="I16" s="505" t="s">
        <v>497</v>
      </c>
      <c r="J16" s="506"/>
      <c r="K16" s="506"/>
      <c r="L16" s="506"/>
      <c r="M16" s="506"/>
      <c r="N16" s="507"/>
      <c r="O16" s="206">
        <f>SUM(O13:O15)</f>
        <v>1.2026653</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194"/>
      <c r="I18" s="22"/>
      <c r="J18" s="23"/>
      <c r="K18" s="23" t="s">
        <v>498</v>
      </c>
      <c r="L18" s="23" t="s">
        <v>499</v>
      </c>
      <c r="M18" s="23" t="s">
        <v>500</v>
      </c>
      <c r="N18" s="202" t="s">
        <v>501</v>
      </c>
      <c r="O18" s="203" t="s">
        <v>502</v>
      </c>
    </row>
    <row r="19" spans="1:15" x14ac:dyDescent="0.3">
      <c r="A19" s="34"/>
      <c r="B19" s="31"/>
      <c r="C19" s="41"/>
      <c r="D19" s="41"/>
      <c r="E19" s="35"/>
      <c r="F19" s="207"/>
      <c r="G19" s="208">
        <f>E19*F19</f>
        <v>0</v>
      </c>
      <c r="H19" s="19"/>
      <c r="I19" s="34"/>
      <c r="J19" s="39" t="s">
        <v>527</v>
      </c>
      <c r="K19" s="41" t="s">
        <v>135</v>
      </c>
      <c r="L19" s="41" t="s">
        <v>281</v>
      </c>
      <c r="M19" s="40">
        <v>1</v>
      </c>
      <c r="N19" s="207">
        <v>33.5</v>
      </c>
      <c r="O19" s="208">
        <f>ROUND(M19*N19,2)</f>
        <v>33.5</v>
      </c>
    </row>
    <row r="20" spans="1:15" x14ac:dyDescent="0.3">
      <c r="A20" s="34"/>
      <c r="B20" s="31"/>
      <c r="C20" s="41"/>
      <c r="D20" s="41"/>
      <c r="E20" s="35"/>
      <c r="F20" s="207"/>
      <c r="G20" s="208">
        <f t="shared" ref="G20:G22" si="3">E20*F20</f>
        <v>0</v>
      </c>
      <c r="H20" s="19"/>
      <c r="I20" s="34"/>
      <c r="J20" s="39"/>
      <c r="K20" s="42"/>
      <c r="L20" s="41"/>
      <c r="M20" s="40"/>
      <c r="N20" s="207"/>
      <c r="O20" s="208">
        <f t="shared" ref="O20:O22" si="4">ROUND(M20*N20,2)</f>
        <v>0</v>
      </c>
    </row>
    <row r="21" spans="1:15" x14ac:dyDescent="0.3">
      <c r="A21" s="34"/>
      <c r="B21" s="31"/>
      <c r="C21" s="41"/>
      <c r="D21" s="41"/>
      <c r="E21" s="35"/>
      <c r="F21" s="207"/>
      <c r="G21" s="208">
        <f t="shared" si="3"/>
        <v>0</v>
      </c>
      <c r="H21" s="19"/>
      <c r="I21" s="34"/>
      <c r="J21" s="39"/>
      <c r="K21" s="41"/>
      <c r="L21" s="41"/>
      <c r="M21" s="40"/>
      <c r="N21" s="207"/>
      <c r="O21" s="208">
        <f t="shared" si="4"/>
        <v>0</v>
      </c>
    </row>
    <row r="22" spans="1:15" x14ac:dyDescent="0.3">
      <c r="A22" s="34"/>
      <c r="B22" s="35"/>
      <c r="C22" s="41"/>
      <c r="D22" s="41"/>
      <c r="E22" s="35"/>
      <c r="F22" s="207"/>
      <c r="G22" s="208">
        <f t="shared" si="3"/>
        <v>0</v>
      </c>
      <c r="H22" s="19"/>
      <c r="I22" s="34"/>
      <c r="J22" s="35"/>
      <c r="K22" s="42"/>
      <c r="L22" s="41"/>
      <c r="M22" s="40"/>
      <c r="N22" s="207"/>
      <c r="O22" s="208">
        <f t="shared" si="4"/>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0</v>
      </c>
      <c r="H24" s="19"/>
      <c r="I24" s="505" t="s">
        <v>504</v>
      </c>
      <c r="J24" s="506"/>
      <c r="K24" s="506"/>
      <c r="L24" s="506"/>
      <c r="M24" s="506"/>
      <c r="N24" s="507"/>
      <c r="O24" s="206">
        <f>SUM(O19:O23)</f>
        <v>33.5</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194"/>
      <c r="I26" s="22"/>
      <c r="J26" s="23"/>
      <c r="K26" s="23" t="s">
        <v>505</v>
      </c>
      <c r="L26" s="23" t="s">
        <v>499</v>
      </c>
      <c r="M26" s="23" t="s">
        <v>500</v>
      </c>
      <c r="N26" s="202" t="s">
        <v>501</v>
      </c>
      <c r="O26" s="203" t="s">
        <v>502</v>
      </c>
    </row>
    <row r="27" spans="1:15" x14ac:dyDescent="0.3">
      <c r="A27" s="34"/>
      <c r="B27" s="31"/>
      <c r="C27" s="41"/>
      <c r="D27" s="41"/>
      <c r="E27" s="35"/>
      <c r="F27" s="207"/>
      <c r="G27" s="208">
        <f t="shared" ref="G27:G29" si="5">E27*F27</f>
        <v>0</v>
      </c>
      <c r="H27" s="19"/>
      <c r="I27" s="34"/>
      <c r="J27" s="35"/>
      <c r="K27" s="42"/>
      <c r="L27" s="41"/>
      <c r="M27" s="43"/>
      <c r="N27" s="207"/>
      <c r="O27" s="208">
        <f t="shared" ref="O27:O29" si="6">M27*N27</f>
        <v>0</v>
      </c>
    </row>
    <row r="28" spans="1:15" x14ac:dyDescent="0.3">
      <c r="A28" s="34"/>
      <c r="B28" s="31"/>
      <c r="C28" s="41"/>
      <c r="D28" s="41"/>
      <c r="E28" s="35"/>
      <c r="F28" s="207"/>
      <c r="G28" s="208">
        <f t="shared" si="5"/>
        <v>0</v>
      </c>
      <c r="H28" s="19"/>
      <c r="I28" s="34"/>
      <c r="J28" s="35"/>
      <c r="K28" s="41"/>
      <c r="L28" s="41"/>
      <c r="M28" s="43"/>
      <c r="N28" s="207"/>
      <c r="O28" s="208">
        <f t="shared" si="6"/>
        <v>0</v>
      </c>
    </row>
    <row r="29" spans="1:15" x14ac:dyDescent="0.3">
      <c r="A29" s="34"/>
      <c r="B29" s="31"/>
      <c r="C29" s="41"/>
      <c r="D29" s="41"/>
      <c r="E29" s="35"/>
      <c r="F29" s="207"/>
      <c r="G29" s="208">
        <f t="shared" si="5"/>
        <v>0</v>
      </c>
      <c r="H29" s="19"/>
      <c r="I29" s="34"/>
      <c r="J29" s="35"/>
      <c r="K29" s="41"/>
      <c r="L29" s="41"/>
      <c r="M29" s="43"/>
      <c r="N29" s="207"/>
      <c r="O29" s="208">
        <f t="shared" si="6"/>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194"/>
      <c r="I32" s="22"/>
      <c r="J32" s="23"/>
      <c r="K32" s="23" t="s">
        <v>511</v>
      </c>
      <c r="L32" s="23" t="s">
        <v>499</v>
      </c>
      <c r="M32" s="23" t="s">
        <v>500</v>
      </c>
      <c r="N32" s="202" t="s">
        <v>501</v>
      </c>
      <c r="O32" s="203" t="s">
        <v>502</v>
      </c>
    </row>
    <row r="33" spans="1:15" x14ac:dyDescent="0.3">
      <c r="A33" s="34"/>
      <c r="B33" s="31"/>
      <c r="C33" s="41"/>
      <c r="D33" s="41"/>
      <c r="E33" s="35"/>
      <c r="F33" s="207"/>
      <c r="G33" s="208">
        <f t="shared" ref="G33:G35" si="7">E33*F33</f>
        <v>0</v>
      </c>
      <c r="H33" s="19"/>
      <c r="I33" s="34"/>
      <c r="J33" s="35"/>
      <c r="K33" s="41"/>
      <c r="L33" s="41"/>
      <c r="M33" s="35"/>
      <c r="N33" s="207"/>
      <c r="O33" s="208">
        <f t="shared" ref="O33:O35" si="8">M33*N33</f>
        <v>0</v>
      </c>
    </row>
    <row r="34" spans="1:15" x14ac:dyDescent="0.3">
      <c r="A34" s="34"/>
      <c r="B34" s="31"/>
      <c r="C34" s="41"/>
      <c r="D34" s="41"/>
      <c r="E34" s="35"/>
      <c r="F34" s="207"/>
      <c r="G34" s="208">
        <f t="shared" si="7"/>
        <v>0</v>
      </c>
      <c r="H34" s="19"/>
      <c r="I34" s="34"/>
      <c r="J34" s="35"/>
      <c r="K34" s="41"/>
      <c r="L34" s="41"/>
      <c r="M34" s="35"/>
      <c r="N34" s="207"/>
      <c r="O34" s="208">
        <f t="shared" si="8"/>
        <v>0</v>
      </c>
    </row>
    <row r="35" spans="1:15" x14ac:dyDescent="0.3">
      <c r="A35" s="34"/>
      <c r="B35" s="31"/>
      <c r="C35" s="41"/>
      <c r="D35" s="41"/>
      <c r="E35" s="35"/>
      <c r="F35" s="207"/>
      <c r="G35" s="208">
        <f t="shared" si="7"/>
        <v>0</v>
      </c>
      <c r="H35" s="19"/>
      <c r="I35" s="34"/>
      <c r="J35" s="35"/>
      <c r="K35" s="41"/>
      <c r="L35" s="41"/>
      <c r="M35" s="35"/>
      <c r="N35" s="207"/>
      <c r="O35" s="208">
        <f t="shared" si="8"/>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0</v>
      </c>
      <c r="H38" s="19"/>
      <c r="I38" s="502" t="s">
        <v>517</v>
      </c>
      <c r="J38" s="503"/>
      <c r="K38" s="503"/>
      <c r="L38" s="503"/>
      <c r="M38" s="503"/>
      <c r="N38" s="504"/>
      <c r="O38" s="208">
        <f>O10+O16+O24+O30+O36</f>
        <v>34.7026653</v>
      </c>
    </row>
    <row r="39" spans="1:15" x14ac:dyDescent="0.3">
      <c r="A39" s="502" t="s">
        <v>518</v>
      </c>
      <c r="B39" s="503"/>
      <c r="C39" s="503"/>
      <c r="D39" s="503"/>
      <c r="E39" s="503"/>
      <c r="F39" s="504"/>
      <c r="G39" s="208">
        <f>G38*$G$2</f>
        <v>0</v>
      </c>
      <c r="H39" s="19"/>
      <c r="I39" s="502" t="s">
        <v>765</v>
      </c>
      <c r="J39" s="503"/>
      <c r="K39" s="503"/>
      <c r="L39" s="503"/>
      <c r="M39" s="503"/>
      <c r="N39" s="504"/>
      <c r="O39" s="208">
        <f>O38*$O$2</f>
        <v>9.7930921476599995</v>
      </c>
    </row>
    <row r="40" spans="1:15" ht="15" thickBot="1" x14ac:dyDescent="0.35">
      <c r="A40" s="505" t="s">
        <v>519</v>
      </c>
      <c r="B40" s="506"/>
      <c r="C40" s="506"/>
      <c r="D40" s="506"/>
      <c r="E40" s="506"/>
      <c r="F40" s="507"/>
      <c r="G40" s="206">
        <f>SUM(G38:G39)</f>
        <v>0</v>
      </c>
      <c r="H40" s="19"/>
      <c r="I40" s="505" t="s">
        <v>519</v>
      </c>
      <c r="J40" s="506"/>
      <c r="K40" s="506"/>
      <c r="L40" s="506"/>
      <c r="M40" s="506"/>
      <c r="N40" s="507"/>
      <c r="O40" s="206">
        <f>SUM(O38:O39)</f>
        <v>44.495757447659997</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7"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77F8A-DC09-43D3-A866-54A1009D6A51}">
  <dimension ref="A1:O40"/>
  <sheetViews>
    <sheetView view="pageBreakPreview" topLeftCell="I1" zoomScale="60" zoomScaleNormal="100" workbookViewId="0">
      <selection activeCell="I1" sqref="I1:N2"/>
    </sheetView>
  </sheetViews>
  <sheetFormatPr defaultRowHeight="14.4" x14ac:dyDescent="0.3"/>
  <cols>
    <col min="1" max="8" width="8.88671875" hidden="1" customWidth="1"/>
    <col min="9" max="9" width="7.6640625" bestFit="1" customWidth="1"/>
    <col min="10" max="10" width="11.77734375" bestFit="1" customWidth="1"/>
    <col min="11" max="11" width="29" bestFit="1" customWidth="1"/>
    <col min="12" max="12" width="12.88671875" bestFit="1" customWidth="1"/>
    <col min="13" max="13" width="15.6640625" bestFit="1" customWidth="1"/>
    <col min="14" max="14" width="17" bestFit="1" customWidth="1"/>
    <col min="15" max="15" width="22.33203125" bestFit="1" customWidth="1"/>
  </cols>
  <sheetData>
    <row r="1" spans="1:15" ht="14.4" customHeight="1" x14ac:dyDescent="0.3">
      <c r="A1" s="508" t="s">
        <v>473</v>
      </c>
      <c r="B1" s="509"/>
      <c r="C1" s="509"/>
      <c r="D1" s="509"/>
      <c r="E1" s="509"/>
      <c r="F1" s="509"/>
      <c r="G1" s="510"/>
      <c r="H1" s="329"/>
      <c r="I1" s="511" t="s">
        <v>860</v>
      </c>
      <c r="J1" s="512"/>
      <c r="K1" s="512"/>
      <c r="L1" s="512"/>
      <c r="M1" s="512"/>
      <c r="N1" s="512"/>
      <c r="O1" s="2"/>
    </row>
    <row r="2" spans="1:15" ht="41.4" customHeight="1" thickBot="1" x14ac:dyDescent="0.35">
      <c r="A2" s="3"/>
      <c r="B2" s="329"/>
      <c r="C2" s="329"/>
      <c r="D2" s="515"/>
      <c r="E2" s="515"/>
      <c r="F2" s="209"/>
      <c r="G2" s="195">
        <v>0.28449999999999998</v>
      </c>
      <c r="H2" s="329"/>
      <c r="I2" s="513"/>
      <c r="J2" s="514"/>
      <c r="K2" s="514"/>
      <c r="L2" s="514"/>
      <c r="M2" s="514"/>
      <c r="N2" s="514"/>
      <c r="O2" s="195">
        <v>0.28220000000000001</v>
      </c>
    </row>
    <row r="3" spans="1:15" ht="39.6" x14ac:dyDescent="0.3">
      <c r="A3" s="7" t="s">
        <v>474</v>
      </c>
      <c r="B3" s="8" t="s">
        <v>475</v>
      </c>
      <c r="C3" s="8" t="s">
        <v>476</v>
      </c>
      <c r="D3" s="8" t="s">
        <v>477</v>
      </c>
      <c r="E3" s="8" t="s">
        <v>478</v>
      </c>
      <c r="F3" s="196" t="s">
        <v>479</v>
      </c>
      <c r="G3" s="197"/>
      <c r="H3" s="329"/>
      <c r="I3" s="7" t="s">
        <v>474</v>
      </c>
      <c r="J3" s="8" t="s">
        <v>475</v>
      </c>
      <c r="K3" s="8" t="s">
        <v>476</v>
      </c>
      <c r="L3" s="8" t="s">
        <v>477</v>
      </c>
      <c r="M3" s="8" t="s">
        <v>478</v>
      </c>
      <c r="N3" s="196" t="s">
        <v>479</v>
      </c>
      <c r="O3" s="197"/>
    </row>
    <row r="4" spans="1:15" ht="109.2" customHeight="1" thickBot="1" x14ac:dyDescent="0.35">
      <c r="A4" s="11" t="s">
        <v>799</v>
      </c>
      <c r="B4" s="14" t="s">
        <v>800</v>
      </c>
      <c r="C4" s="17" t="s">
        <v>801</v>
      </c>
      <c r="D4" s="14"/>
      <c r="E4" s="14">
        <v>1</v>
      </c>
      <c r="F4" s="198">
        <f>G38</f>
        <v>4.2492194999999997</v>
      </c>
      <c r="G4" s="199"/>
      <c r="H4" s="329"/>
      <c r="I4" s="11"/>
      <c r="J4" s="14" t="s">
        <v>805</v>
      </c>
      <c r="K4" s="17" t="s">
        <v>801</v>
      </c>
      <c r="L4" s="14" t="s">
        <v>371</v>
      </c>
      <c r="M4" s="14"/>
      <c r="N4" s="198">
        <f>O38</f>
        <v>562.08000000000004</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329"/>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329"/>
      <c r="I12" s="22"/>
      <c r="J12" s="23"/>
      <c r="K12" s="23" t="s">
        <v>487</v>
      </c>
      <c r="L12" s="23" t="s">
        <v>488</v>
      </c>
      <c r="M12" s="23" t="s">
        <v>489</v>
      </c>
      <c r="N12" s="202" t="s">
        <v>490</v>
      </c>
      <c r="O12" s="203" t="s">
        <v>491</v>
      </c>
    </row>
    <row r="13" spans="1:15" x14ac:dyDescent="0.3">
      <c r="A13" s="26"/>
      <c r="B13" s="333"/>
      <c r="C13" s="27"/>
      <c r="D13" s="27" t="s">
        <v>493</v>
      </c>
      <c r="E13" s="27"/>
      <c r="F13" s="204"/>
      <c r="G13" s="205">
        <f>E13*F13</f>
        <v>0</v>
      </c>
      <c r="H13" s="19"/>
      <c r="I13" s="334"/>
      <c r="J13" s="33"/>
      <c r="K13" s="33" t="str">
        <f>IF(J13="","",VLOOKUP(J13,'[2]SETOP CENTRAL_ABRIL_2021'!$A$6:$G$3303,3,0))</f>
        <v/>
      </c>
      <c r="L13" s="33" t="str">
        <f>IF(J13="","",VLOOKUP(J13,'[2]SETOP CENTRAL_ABRIL_2021'!$A$6:$G$3303,4,0))</f>
        <v/>
      </c>
      <c r="M13" s="27"/>
      <c r="N13" s="204"/>
      <c r="O13" s="205" t="str">
        <f>IF(J13="","",M13*N13)</f>
        <v/>
      </c>
    </row>
    <row r="14" spans="1:15" x14ac:dyDescent="0.3">
      <c r="A14" s="26"/>
      <c r="B14" s="333"/>
      <c r="C14" s="27"/>
      <c r="D14" s="27" t="s">
        <v>493</v>
      </c>
      <c r="E14" s="27"/>
      <c r="F14" s="204"/>
      <c r="G14" s="205">
        <f>E14*F14</f>
        <v>0</v>
      </c>
      <c r="H14" s="19"/>
      <c r="I14" s="334"/>
      <c r="J14" s="33"/>
      <c r="K14" s="33"/>
      <c r="L14" s="33" t="str">
        <f>IF(J14="","",VLOOKUP(J14,'[2]SETOP CENTRAL_ABRIL_2021'!$A$6:$G$3303,4,0))</f>
        <v/>
      </c>
      <c r="M14" s="27"/>
      <c r="N14" s="204" t="str">
        <f>IF(J14="","",VLOOKUP(J14,'[2]SETOP CENTRAL_ABRIL_2021'!$A$6:$G$3303,5,0))</f>
        <v/>
      </c>
      <c r="O14" s="205" t="str">
        <f>IF(J14="","",M14*N14)</f>
        <v/>
      </c>
    </row>
    <row r="15" spans="1:15"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row>
    <row r="16" spans="1:15" ht="15" thickBot="1" x14ac:dyDescent="0.35">
      <c r="A16" s="505" t="s">
        <v>497</v>
      </c>
      <c r="B16" s="506"/>
      <c r="C16" s="506"/>
      <c r="D16" s="506"/>
      <c r="E16" s="506"/>
      <c r="F16" s="507"/>
      <c r="G16" s="206">
        <f>SUM(G13:G15)</f>
        <v>0</v>
      </c>
      <c r="H16" s="19"/>
      <c r="I16" s="505" t="s">
        <v>497</v>
      </c>
      <c r="J16" s="506"/>
      <c r="K16" s="506"/>
      <c r="L16" s="506"/>
      <c r="M16" s="506"/>
      <c r="N16" s="507"/>
      <c r="O16" s="206">
        <f>SUM(O13:O15)</f>
        <v>0</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329"/>
      <c r="I18" s="22"/>
      <c r="J18" s="23"/>
      <c r="K18" s="23" t="s">
        <v>498</v>
      </c>
      <c r="L18" s="23" t="s">
        <v>499</v>
      </c>
      <c r="M18" s="23" t="s">
        <v>500</v>
      </c>
      <c r="N18" s="202" t="s">
        <v>501</v>
      </c>
      <c r="O18" s="203" t="s">
        <v>502</v>
      </c>
    </row>
    <row r="19" spans="1:15" ht="121.8" customHeight="1" x14ac:dyDescent="0.3">
      <c r="A19" s="34"/>
      <c r="B19" s="39" t="s">
        <v>370</v>
      </c>
      <c r="C19" s="270" t="s">
        <v>802</v>
      </c>
      <c r="D19" s="33" t="s">
        <v>282</v>
      </c>
      <c r="E19" s="27">
        <v>2.52</v>
      </c>
      <c r="F19" s="204"/>
      <c r="G19" s="205">
        <f>E19*F19</f>
        <v>0</v>
      </c>
      <c r="H19" s="19"/>
      <c r="I19" s="34"/>
      <c r="J19" s="328" t="s">
        <v>370</v>
      </c>
      <c r="K19" s="270" t="s">
        <v>802</v>
      </c>
      <c r="L19" s="41" t="s">
        <v>282</v>
      </c>
      <c r="M19" s="40">
        <v>1</v>
      </c>
      <c r="N19" s="207">
        <v>536.94000000000005</v>
      </c>
      <c r="O19" s="208">
        <v>557.08000000000004</v>
      </c>
    </row>
    <row r="20" spans="1:15" ht="20.399999999999999" customHeight="1" x14ac:dyDescent="0.3">
      <c r="A20" s="34"/>
      <c r="B20" s="333" t="s">
        <v>527</v>
      </c>
      <c r="C20" s="42" t="s">
        <v>803</v>
      </c>
      <c r="D20" s="27"/>
      <c r="E20" s="27"/>
      <c r="F20" s="204"/>
      <c r="G20" s="205">
        <f>E20*F20</f>
        <v>0</v>
      </c>
      <c r="H20" s="19"/>
      <c r="I20" s="34"/>
      <c r="J20" s="328" t="s">
        <v>676</v>
      </c>
      <c r="K20" s="42" t="s">
        <v>803</v>
      </c>
      <c r="L20" s="41" t="s">
        <v>282</v>
      </c>
      <c r="M20" s="40">
        <v>1</v>
      </c>
      <c r="N20" s="207">
        <v>5</v>
      </c>
      <c r="O20" s="208">
        <f t="shared" ref="O20:O22" si="2">ROUND(M20*N20,2)</f>
        <v>5</v>
      </c>
    </row>
    <row r="21" spans="1:15" x14ac:dyDescent="0.3">
      <c r="A21" s="34"/>
      <c r="B21" s="31"/>
      <c r="C21" s="41"/>
      <c r="D21" s="41"/>
      <c r="E21" s="35"/>
      <c r="F21" s="207"/>
      <c r="G21" s="208">
        <f t="shared" ref="G21:G22" si="3">E21*F21</f>
        <v>0</v>
      </c>
      <c r="H21" s="19"/>
      <c r="I21" s="34"/>
      <c r="J21" s="39"/>
      <c r="K21" s="41"/>
      <c r="L21" s="41"/>
      <c r="M21" s="40"/>
      <c r="N21" s="207"/>
      <c r="O21" s="208">
        <f t="shared" si="2"/>
        <v>0</v>
      </c>
    </row>
    <row r="22" spans="1:15" x14ac:dyDescent="0.3">
      <c r="A22" s="34"/>
      <c r="B22" s="35"/>
      <c r="C22" s="41"/>
      <c r="D22" s="41"/>
      <c r="E22" s="35"/>
      <c r="F22" s="207"/>
      <c r="G22" s="208">
        <f t="shared" si="3"/>
        <v>0</v>
      </c>
      <c r="H22" s="19"/>
      <c r="I22" s="34"/>
      <c r="J22" s="35"/>
      <c r="K22" s="42"/>
      <c r="L22" s="41"/>
      <c r="M22" s="40"/>
      <c r="N22" s="207"/>
      <c r="O22" s="208">
        <f t="shared" si="2"/>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0</v>
      </c>
      <c r="H24" s="19"/>
      <c r="I24" s="505" t="s">
        <v>504</v>
      </c>
      <c r="J24" s="506"/>
      <c r="K24" s="506"/>
      <c r="L24" s="506"/>
      <c r="M24" s="506"/>
      <c r="N24" s="507"/>
      <c r="O24" s="206">
        <f>SUM(O19:O23)</f>
        <v>562.08000000000004</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329"/>
      <c r="I26" s="22"/>
      <c r="J26" s="23"/>
      <c r="K26" s="23" t="s">
        <v>505</v>
      </c>
      <c r="L26" s="23" t="s">
        <v>499</v>
      </c>
      <c r="M26" s="23" t="s">
        <v>500</v>
      </c>
      <c r="N26" s="202" t="s">
        <v>501</v>
      </c>
      <c r="O26" s="203" t="s">
        <v>502</v>
      </c>
    </row>
    <row r="27" spans="1:15" x14ac:dyDescent="0.3">
      <c r="A27" s="34"/>
      <c r="B27" s="31"/>
      <c r="C27" s="41"/>
      <c r="D27" s="41"/>
      <c r="E27" s="35"/>
      <c r="F27" s="207"/>
      <c r="G27" s="208">
        <f t="shared" ref="G27:G29" si="4">E27*F27</f>
        <v>0</v>
      </c>
      <c r="H27" s="19"/>
      <c r="I27" s="334"/>
      <c r="J27" s="41"/>
      <c r="K27" s="33"/>
      <c r="L27" s="33" t="s">
        <v>285</v>
      </c>
      <c r="M27" s="27">
        <v>1.2200000000000001E-2</v>
      </c>
      <c r="N27" s="204">
        <v>470.08</v>
      </c>
      <c r="O27" s="205" t="str">
        <f>IF(J27="","",M27*N27)</f>
        <v/>
      </c>
    </row>
    <row r="28" spans="1:15" x14ac:dyDescent="0.3">
      <c r="A28" s="34"/>
      <c r="B28" s="31"/>
      <c r="C28" s="41"/>
      <c r="D28" s="41"/>
      <c r="E28" s="35"/>
      <c r="F28" s="207"/>
      <c r="G28" s="208">
        <f t="shared" si="4"/>
        <v>0</v>
      </c>
      <c r="H28" s="19"/>
      <c r="I28" s="34"/>
      <c r="J28" s="35"/>
      <c r="K28" s="41"/>
      <c r="L28" s="41"/>
      <c r="M28" s="43"/>
      <c r="N28" s="207"/>
      <c r="O28" s="208">
        <f t="shared" ref="O28:O29" si="5">M28*N28</f>
        <v>0</v>
      </c>
    </row>
    <row r="29" spans="1:15" x14ac:dyDescent="0.3">
      <c r="A29" s="34"/>
      <c r="B29" s="31"/>
      <c r="C29" s="41"/>
      <c r="D29" s="41"/>
      <c r="E29" s="35"/>
      <c r="F29" s="207"/>
      <c r="G29" s="208">
        <f t="shared" si="4"/>
        <v>0</v>
      </c>
      <c r="H29" s="19"/>
      <c r="I29" s="34"/>
      <c r="J29" s="35"/>
      <c r="K29" s="41"/>
      <c r="L29" s="41"/>
      <c r="M29" s="43"/>
      <c r="N29" s="207"/>
      <c r="O29" s="208">
        <f t="shared" si="5"/>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329"/>
      <c r="I32" s="22"/>
      <c r="J32" s="23"/>
      <c r="K32" s="23" t="s">
        <v>511</v>
      </c>
      <c r="L32" s="23" t="s">
        <v>499</v>
      </c>
      <c r="M32" s="23" t="s">
        <v>500</v>
      </c>
      <c r="N32" s="202" t="s">
        <v>501</v>
      </c>
      <c r="O32" s="203" t="s">
        <v>502</v>
      </c>
    </row>
    <row r="33" spans="1:15" x14ac:dyDescent="0.3">
      <c r="A33" s="34"/>
      <c r="B33" s="333"/>
      <c r="C33" s="33"/>
      <c r="D33" s="33" t="s">
        <v>285</v>
      </c>
      <c r="E33" s="27">
        <v>1.2149999999999999E-2</v>
      </c>
      <c r="F33" s="204">
        <v>349.73</v>
      </c>
      <c r="G33" s="205">
        <f>E33*F33</f>
        <v>4.2492194999999997</v>
      </c>
      <c r="H33" s="19"/>
      <c r="I33" s="34"/>
      <c r="J33" s="35"/>
      <c r="K33" s="41"/>
      <c r="L33" s="41"/>
      <c r="M33" s="35"/>
      <c r="N33" s="207"/>
      <c r="O33" s="208">
        <f t="shared" ref="O33:O35" si="6">M33*N33</f>
        <v>0</v>
      </c>
    </row>
    <row r="34" spans="1:15" x14ac:dyDescent="0.3">
      <c r="A34" s="34"/>
      <c r="B34" s="31"/>
      <c r="C34" s="41"/>
      <c r="D34" s="41"/>
      <c r="E34" s="35"/>
      <c r="F34" s="207"/>
      <c r="G34" s="208">
        <f t="shared" ref="G34:G35" si="7">E34*F34</f>
        <v>0</v>
      </c>
      <c r="H34" s="19"/>
      <c r="I34" s="34"/>
      <c r="J34" s="35"/>
      <c r="K34" s="41"/>
      <c r="L34" s="41"/>
      <c r="M34" s="35"/>
      <c r="N34" s="207"/>
      <c r="O34" s="208">
        <f t="shared" si="6"/>
        <v>0</v>
      </c>
    </row>
    <row r="35" spans="1:15" x14ac:dyDescent="0.3">
      <c r="A35" s="34"/>
      <c r="B35" s="31"/>
      <c r="C35" s="41"/>
      <c r="D35" s="41"/>
      <c r="E35" s="35"/>
      <c r="F35" s="207"/>
      <c r="G35" s="208">
        <f t="shared" si="7"/>
        <v>0</v>
      </c>
      <c r="H35" s="19"/>
      <c r="I35" s="34"/>
      <c r="J35" s="35"/>
      <c r="K35" s="41"/>
      <c r="L35" s="41"/>
      <c r="M35" s="35"/>
      <c r="N35" s="207"/>
      <c r="O35" s="208">
        <f t="shared" si="6"/>
        <v>0</v>
      </c>
    </row>
    <row r="36" spans="1:15" ht="15" thickBot="1" x14ac:dyDescent="0.35">
      <c r="A36" s="505" t="s">
        <v>516</v>
      </c>
      <c r="B36" s="506"/>
      <c r="C36" s="506"/>
      <c r="D36" s="506"/>
      <c r="E36" s="506"/>
      <c r="F36" s="507"/>
      <c r="G36" s="206">
        <f>SUM(G33:G35)</f>
        <v>4.2492194999999997</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4.2492194999999997</v>
      </c>
      <c r="H38" s="19"/>
      <c r="I38" s="502" t="s">
        <v>517</v>
      </c>
      <c r="J38" s="503"/>
      <c r="K38" s="503"/>
      <c r="L38" s="503"/>
      <c r="M38" s="503"/>
      <c r="N38" s="504"/>
      <c r="O38" s="208">
        <f>O10+O16+O24+O30+O36</f>
        <v>562.08000000000004</v>
      </c>
    </row>
    <row r="39" spans="1:15" x14ac:dyDescent="0.3">
      <c r="A39" s="502" t="s">
        <v>518</v>
      </c>
      <c r="B39" s="503"/>
      <c r="C39" s="503"/>
      <c r="D39" s="503"/>
      <c r="E39" s="503"/>
      <c r="F39" s="504"/>
      <c r="G39" s="208">
        <f>G38*$G$2</f>
        <v>1.2089029477499997</v>
      </c>
      <c r="H39" s="19"/>
      <c r="I39" s="502" t="s">
        <v>765</v>
      </c>
      <c r="J39" s="503"/>
      <c r="K39" s="503"/>
      <c r="L39" s="503"/>
      <c r="M39" s="503"/>
      <c r="N39" s="504"/>
      <c r="O39" s="208">
        <f>O38*0.2822</f>
        <v>158.618976</v>
      </c>
    </row>
    <row r="40" spans="1:15" ht="15" thickBot="1" x14ac:dyDescent="0.35">
      <c r="A40" s="505" t="s">
        <v>519</v>
      </c>
      <c r="B40" s="506"/>
      <c r="C40" s="506"/>
      <c r="D40" s="506"/>
      <c r="E40" s="506"/>
      <c r="F40" s="507"/>
      <c r="G40" s="206">
        <f>SUM(G38:G39)</f>
        <v>5.4581224477499992</v>
      </c>
      <c r="H40" s="19"/>
      <c r="I40" s="505" t="s">
        <v>519</v>
      </c>
      <c r="J40" s="506"/>
      <c r="K40" s="506"/>
      <c r="L40" s="506"/>
      <c r="M40" s="506"/>
      <c r="N40" s="507"/>
      <c r="O40" s="206">
        <f>SUM(O38:O39)</f>
        <v>720.69897600000002</v>
      </c>
    </row>
  </sheetData>
  <mergeCells count="19">
    <mergeCell ref="A16:F16"/>
    <mergeCell ref="I16:N16"/>
    <mergeCell ref="A1:G1"/>
    <mergeCell ref="I1:N2"/>
    <mergeCell ref="D2:E2"/>
    <mergeCell ref="A10:F10"/>
    <mergeCell ref="I10:N10"/>
    <mergeCell ref="A39:F39"/>
    <mergeCell ref="I39:N39"/>
    <mergeCell ref="A40:F40"/>
    <mergeCell ref="I40:N40"/>
    <mergeCell ref="A24:F24"/>
    <mergeCell ref="I24:N24"/>
    <mergeCell ref="A30:F30"/>
    <mergeCell ref="I30:N30"/>
    <mergeCell ref="A38:F38"/>
    <mergeCell ref="I38:N38"/>
    <mergeCell ref="A36:F36"/>
    <mergeCell ref="I36:N36"/>
  </mergeCells>
  <pageMargins left="0.511811024" right="0.511811024" top="0.78740157499999996" bottom="0.78740157499999996" header="0.31496062000000002" footer="0.31496062000000002"/>
  <pageSetup paperSize="9" scale="7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0F119-5772-46C9-BFBD-C6F8AB250D30}">
  <dimension ref="A1:O40"/>
  <sheetViews>
    <sheetView view="pageBreakPreview" topLeftCell="I1" zoomScale="60" zoomScaleNormal="100" workbookViewId="0">
      <selection activeCell="N4" sqref="N4"/>
    </sheetView>
  </sheetViews>
  <sheetFormatPr defaultRowHeight="14.4" x14ac:dyDescent="0.3"/>
  <cols>
    <col min="1" max="8" width="0" hidden="1" customWidth="1"/>
    <col min="9" max="9" width="7.6640625" bestFit="1" customWidth="1"/>
    <col min="10" max="10" width="14.88671875" bestFit="1" customWidth="1"/>
    <col min="11" max="11" width="69.33203125" bestFit="1" customWidth="1"/>
    <col min="12" max="12" width="16" bestFit="1" customWidth="1"/>
    <col min="13" max="13" width="15.6640625" bestFit="1" customWidth="1"/>
    <col min="14" max="14" width="21.21875" bestFit="1" customWidth="1"/>
    <col min="15" max="15" width="22.33203125" bestFit="1" customWidth="1"/>
  </cols>
  <sheetData>
    <row r="1" spans="1:15" ht="14.4" customHeight="1" x14ac:dyDescent="0.3">
      <c r="A1" s="508" t="s">
        <v>473</v>
      </c>
      <c r="B1" s="509"/>
      <c r="C1" s="509"/>
      <c r="D1" s="509"/>
      <c r="E1" s="509"/>
      <c r="F1" s="509"/>
      <c r="G1" s="510"/>
      <c r="H1" s="192"/>
      <c r="I1" s="511" t="s">
        <v>860</v>
      </c>
      <c r="J1" s="512"/>
      <c r="K1" s="512"/>
      <c r="L1" s="512"/>
      <c r="M1" s="512"/>
      <c r="N1" s="512"/>
      <c r="O1" s="2"/>
    </row>
    <row r="2" spans="1:15" ht="15" thickBot="1" x14ac:dyDescent="0.35">
      <c r="A2" s="3"/>
      <c r="B2" s="192"/>
      <c r="C2" s="192"/>
      <c r="D2" s="515"/>
      <c r="E2" s="515"/>
      <c r="F2" s="209"/>
      <c r="G2" s="195">
        <v>0.28449999999999998</v>
      </c>
      <c r="H2" s="192"/>
      <c r="I2" s="513"/>
      <c r="J2" s="514"/>
      <c r="K2" s="514"/>
      <c r="L2" s="514"/>
      <c r="M2" s="514"/>
      <c r="N2" s="514"/>
      <c r="O2" s="195">
        <v>0.28220000000000001</v>
      </c>
    </row>
    <row r="3" spans="1:15" ht="39.6" x14ac:dyDescent="0.3">
      <c r="A3" s="7" t="s">
        <v>474</v>
      </c>
      <c r="B3" s="8" t="s">
        <v>475</v>
      </c>
      <c r="C3" s="8" t="s">
        <v>476</v>
      </c>
      <c r="D3" s="8" t="s">
        <v>477</v>
      </c>
      <c r="E3" s="8" t="s">
        <v>478</v>
      </c>
      <c r="F3" s="196" t="s">
        <v>479</v>
      </c>
      <c r="G3" s="197"/>
      <c r="H3" s="192"/>
      <c r="I3" s="7" t="s">
        <v>474</v>
      </c>
      <c r="J3" s="8" t="s">
        <v>475</v>
      </c>
      <c r="K3" s="8" t="s">
        <v>476</v>
      </c>
      <c r="L3" s="8" t="s">
        <v>477</v>
      </c>
      <c r="M3" s="8" t="s">
        <v>478</v>
      </c>
      <c r="N3" s="196" t="s">
        <v>479</v>
      </c>
      <c r="O3" s="197"/>
    </row>
    <row r="4" spans="1:15" ht="70.8" customHeight="1" thickBot="1" x14ac:dyDescent="0.35">
      <c r="A4" s="11"/>
      <c r="B4" s="14" t="s">
        <v>666</v>
      </c>
      <c r="C4" s="17" t="s">
        <v>19</v>
      </c>
      <c r="D4" s="14"/>
      <c r="E4" s="14"/>
      <c r="F4" s="198">
        <f>G38</f>
        <v>0</v>
      </c>
      <c r="G4" s="199"/>
      <c r="H4" s="192"/>
      <c r="I4" s="11"/>
      <c r="J4" s="14" t="str">
        <f>CONCATENATE(B4,"a")</f>
        <v>CL9201a</v>
      </c>
      <c r="K4" s="17" t="str">
        <f>C4</f>
        <v>ESPUDE DE BORRACHA PARA VASO SANITÁRIO - FORNECIMENTO E INSTALAÇÃO</v>
      </c>
      <c r="L4" s="14" t="s">
        <v>281</v>
      </c>
      <c r="M4" s="14">
        <f>E4</f>
        <v>0</v>
      </c>
      <c r="N4" s="198">
        <f>O38</f>
        <v>11.4155</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192"/>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192"/>
      <c r="I12" s="22"/>
      <c r="J12" s="23"/>
      <c r="K12" s="23" t="s">
        <v>487</v>
      </c>
      <c r="L12" s="23" t="s">
        <v>488</v>
      </c>
      <c r="M12" s="23" t="s">
        <v>489</v>
      </c>
      <c r="N12" s="202" t="s">
        <v>490</v>
      </c>
      <c r="O12" s="203" t="s">
        <v>491</v>
      </c>
    </row>
    <row r="13" spans="1:15" x14ac:dyDescent="0.3">
      <c r="A13" s="26"/>
      <c r="B13" s="31"/>
      <c r="C13" s="33"/>
      <c r="D13" s="33"/>
      <c r="E13" s="27"/>
      <c r="F13" s="204"/>
      <c r="G13" s="205">
        <f t="shared" ref="G13:G14" si="2">E13*F13</f>
        <v>0</v>
      </c>
      <c r="H13" s="19"/>
      <c r="I13" s="26"/>
      <c r="J13" s="33" t="s">
        <v>667</v>
      </c>
      <c r="K13" s="33" t="str">
        <f>IF(J13="","",VLOOKUP(J13,'[2]SETOP CENTRAL_ABRIL_2021'!$A$6:$G$3303,3,0))</f>
        <v>AJUDANTE DE BOMBEIRO/ENCANADOR COM ENCARGOS COMPLEMENTARES</v>
      </c>
      <c r="L13" s="33" t="str">
        <f>IF(J13="","",VLOOKUP(J13,'[2]SETOP CENTRAL_ABRIL_2021'!$A$6:$G$3303,4,0))</f>
        <v>HORA</v>
      </c>
      <c r="M13" s="27">
        <v>0.05</v>
      </c>
      <c r="N13" s="204">
        <v>17.5</v>
      </c>
      <c r="O13" s="205">
        <f>IF(J13="","",M13*N13)</f>
        <v>0.875</v>
      </c>
    </row>
    <row r="14" spans="1:15" x14ac:dyDescent="0.3">
      <c r="A14" s="26"/>
      <c r="B14" s="31"/>
      <c r="C14" s="33"/>
      <c r="D14" s="33"/>
      <c r="E14" s="27"/>
      <c r="F14" s="204"/>
      <c r="G14" s="205">
        <f t="shared" si="2"/>
        <v>0</v>
      </c>
      <c r="H14" s="19"/>
      <c r="I14" s="26"/>
      <c r="J14" s="33" t="s">
        <v>668</v>
      </c>
      <c r="K14" s="33" t="str">
        <f>IF(J14="","",VLOOKUP(J14,'[2]SETOP CENTRAL_ABRIL_2021'!$A$6:$G$3303,3,0))</f>
        <v>BOMBEIRO/ENCANADOR COM ENCARGOS COMPLEMENTARES</v>
      </c>
      <c r="L14" s="33" t="str">
        <f>IF(J14="","",VLOOKUP(J14,'[2]SETOP CENTRAL_ABRIL_2021'!$A$6:$G$3303,4,0))</f>
        <v>HORA</v>
      </c>
      <c r="M14" s="27">
        <v>0.05</v>
      </c>
      <c r="N14" s="204">
        <v>21.81</v>
      </c>
      <c r="O14" s="205">
        <f>IF(J14="","",M14*N14)</f>
        <v>1.0905</v>
      </c>
    </row>
    <row r="15" spans="1:15"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row>
    <row r="16" spans="1:15" ht="15" thickBot="1" x14ac:dyDescent="0.35">
      <c r="A16" s="505" t="s">
        <v>497</v>
      </c>
      <c r="B16" s="506"/>
      <c r="C16" s="506"/>
      <c r="D16" s="506"/>
      <c r="E16" s="506"/>
      <c r="F16" s="507"/>
      <c r="G16" s="206">
        <f>SUM(G13:G15)</f>
        <v>0</v>
      </c>
      <c r="H16" s="19"/>
      <c r="I16" s="505" t="s">
        <v>497</v>
      </c>
      <c r="J16" s="506"/>
      <c r="K16" s="506"/>
      <c r="L16" s="506"/>
      <c r="M16" s="506"/>
      <c r="N16" s="507"/>
      <c r="O16" s="206">
        <f>SUM(O13:O15)</f>
        <v>1.9655</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192"/>
      <c r="I18" s="22"/>
      <c r="J18" s="23"/>
      <c r="K18" s="23" t="s">
        <v>498</v>
      </c>
      <c r="L18" s="23" t="s">
        <v>499</v>
      </c>
      <c r="M18" s="23" t="s">
        <v>500</v>
      </c>
      <c r="N18" s="202" t="s">
        <v>501</v>
      </c>
      <c r="O18" s="203" t="s">
        <v>502</v>
      </c>
    </row>
    <row r="19" spans="1:15" ht="39.6" x14ac:dyDescent="0.3">
      <c r="A19" s="34"/>
      <c r="B19" s="31"/>
      <c r="C19" s="41"/>
      <c r="D19" s="41"/>
      <c r="E19" s="35"/>
      <c r="F19" s="207"/>
      <c r="G19" s="208">
        <f>E19*F19</f>
        <v>0</v>
      </c>
      <c r="H19" s="19"/>
      <c r="I19" s="54" t="s">
        <v>669</v>
      </c>
      <c r="J19" s="41">
        <v>6142</v>
      </c>
      <c r="K19" s="42" t="s">
        <v>670</v>
      </c>
      <c r="L19" s="41" t="s">
        <v>281</v>
      </c>
      <c r="M19" s="40">
        <v>1</v>
      </c>
      <c r="N19" s="207">
        <v>9.4499999999999993</v>
      </c>
      <c r="O19" s="208">
        <f>ROUND(M19*N19,2)</f>
        <v>9.4499999999999993</v>
      </c>
    </row>
    <row r="20" spans="1:15" x14ac:dyDescent="0.3">
      <c r="A20" s="34"/>
      <c r="B20" s="31"/>
      <c r="C20" s="41"/>
      <c r="D20" s="41"/>
      <c r="E20" s="35"/>
      <c r="F20" s="207"/>
      <c r="G20" s="208">
        <f t="shared" ref="G20:G22" si="3">E20*F20</f>
        <v>0</v>
      </c>
      <c r="H20" s="19"/>
      <c r="I20" s="34"/>
      <c r="J20" s="39"/>
      <c r="K20" s="42"/>
      <c r="L20" s="41"/>
      <c r="M20" s="40"/>
      <c r="N20" s="207"/>
      <c r="O20" s="208">
        <f t="shared" ref="O20:O22" si="4">ROUND(M20*N20,2)</f>
        <v>0</v>
      </c>
    </row>
    <row r="21" spans="1:15" x14ac:dyDescent="0.3">
      <c r="A21" s="34"/>
      <c r="B21" s="31"/>
      <c r="C21" s="41"/>
      <c r="D21" s="41"/>
      <c r="E21" s="35"/>
      <c r="F21" s="207"/>
      <c r="G21" s="208">
        <f t="shared" si="3"/>
        <v>0</v>
      </c>
      <c r="H21" s="19"/>
      <c r="I21" s="34"/>
      <c r="J21" s="39"/>
      <c r="K21" s="41"/>
      <c r="L21" s="41"/>
      <c r="M21" s="40"/>
      <c r="N21" s="207"/>
      <c r="O21" s="208">
        <f t="shared" si="4"/>
        <v>0</v>
      </c>
    </row>
    <row r="22" spans="1:15" x14ac:dyDescent="0.3">
      <c r="A22" s="34"/>
      <c r="B22" s="35"/>
      <c r="C22" s="41"/>
      <c r="D22" s="41"/>
      <c r="E22" s="35"/>
      <c r="F22" s="207"/>
      <c r="G22" s="208">
        <f t="shared" si="3"/>
        <v>0</v>
      </c>
      <c r="H22" s="19"/>
      <c r="I22" s="34"/>
      <c r="J22" s="35"/>
      <c r="K22" s="42"/>
      <c r="L22" s="41"/>
      <c r="M22" s="40"/>
      <c r="N22" s="207"/>
      <c r="O22" s="208">
        <f t="shared" si="4"/>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0</v>
      </c>
      <c r="H24" s="19"/>
      <c r="I24" s="505" t="s">
        <v>504</v>
      </c>
      <c r="J24" s="506"/>
      <c r="K24" s="506"/>
      <c r="L24" s="506"/>
      <c r="M24" s="506"/>
      <c r="N24" s="507"/>
      <c r="O24" s="206">
        <f>SUM(O19:O23)</f>
        <v>9.4499999999999993</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192"/>
      <c r="I26" s="22"/>
      <c r="J26" s="23"/>
      <c r="K26" s="23" t="s">
        <v>505</v>
      </c>
      <c r="L26" s="23" t="s">
        <v>499</v>
      </c>
      <c r="M26" s="23" t="s">
        <v>500</v>
      </c>
      <c r="N26" s="202" t="s">
        <v>501</v>
      </c>
      <c r="O26" s="203" t="s">
        <v>502</v>
      </c>
    </row>
    <row r="27" spans="1:15" x14ac:dyDescent="0.3">
      <c r="A27" s="34"/>
      <c r="B27" s="31"/>
      <c r="C27" s="41"/>
      <c r="D27" s="41"/>
      <c r="E27" s="35"/>
      <c r="F27" s="207"/>
      <c r="G27" s="208">
        <f t="shared" ref="G27:G29" si="5">E27*F27</f>
        <v>0</v>
      </c>
      <c r="H27" s="19"/>
      <c r="I27" s="34"/>
      <c r="J27" s="35"/>
      <c r="K27" s="42"/>
      <c r="L27" s="41"/>
      <c r="M27" s="43"/>
      <c r="N27" s="207"/>
      <c r="O27" s="208">
        <f t="shared" ref="O27:O29" si="6">M27*N27</f>
        <v>0</v>
      </c>
    </row>
    <row r="28" spans="1:15" x14ac:dyDescent="0.3">
      <c r="A28" s="34"/>
      <c r="B28" s="31"/>
      <c r="C28" s="41"/>
      <c r="D28" s="41"/>
      <c r="E28" s="35"/>
      <c r="F28" s="207"/>
      <c r="G28" s="208">
        <f t="shared" si="5"/>
        <v>0</v>
      </c>
      <c r="H28" s="19"/>
      <c r="I28" s="34"/>
      <c r="J28" s="35"/>
      <c r="K28" s="41"/>
      <c r="L28" s="41"/>
      <c r="M28" s="43"/>
      <c r="N28" s="207"/>
      <c r="O28" s="208">
        <f t="shared" si="6"/>
        <v>0</v>
      </c>
    </row>
    <row r="29" spans="1:15" x14ac:dyDescent="0.3">
      <c r="A29" s="34"/>
      <c r="B29" s="31"/>
      <c r="C29" s="41"/>
      <c r="D29" s="41"/>
      <c r="E29" s="35"/>
      <c r="F29" s="207"/>
      <c r="G29" s="208">
        <f t="shared" si="5"/>
        <v>0</v>
      </c>
      <c r="H29" s="19"/>
      <c r="I29" s="34"/>
      <c r="J29" s="35"/>
      <c r="K29" s="41"/>
      <c r="L29" s="41"/>
      <c r="M29" s="43"/>
      <c r="N29" s="207"/>
      <c r="O29" s="208">
        <f t="shared" si="6"/>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192"/>
      <c r="I32" s="22"/>
      <c r="J32" s="23"/>
      <c r="K32" s="23" t="s">
        <v>511</v>
      </c>
      <c r="L32" s="23" t="s">
        <v>499</v>
      </c>
      <c r="M32" s="23" t="s">
        <v>500</v>
      </c>
      <c r="N32" s="202" t="s">
        <v>501</v>
      </c>
      <c r="O32" s="203" t="s">
        <v>502</v>
      </c>
    </row>
    <row r="33" spans="1:15" x14ac:dyDescent="0.3">
      <c r="A33" s="34"/>
      <c r="B33" s="31"/>
      <c r="C33" s="41"/>
      <c r="D33" s="41"/>
      <c r="E33" s="35"/>
      <c r="F33" s="207"/>
      <c r="G33" s="208">
        <f t="shared" ref="G33:G35" si="7">E33*F33</f>
        <v>0</v>
      </c>
      <c r="H33" s="19"/>
      <c r="I33" s="34"/>
      <c r="J33" s="35"/>
      <c r="K33" s="41"/>
      <c r="L33" s="41"/>
      <c r="M33" s="35"/>
      <c r="N33" s="207"/>
      <c r="O33" s="208">
        <f t="shared" ref="O33:O35" si="8">M33*N33</f>
        <v>0</v>
      </c>
    </row>
    <row r="34" spans="1:15" x14ac:dyDescent="0.3">
      <c r="A34" s="34"/>
      <c r="B34" s="31"/>
      <c r="C34" s="41"/>
      <c r="D34" s="41"/>
      <c r="E34" s="35"/>
      <c r="F34" s="207"/>
      <c r="G34" s="208">
        <f t="shared" si="7"/>
        <v>0</v>
      </c>
      <c r="H34" s="19"/>
      <c r="I34" s="34"/>
      <c r="J34" s="35"/>
      <c r="K34" s="41"/>
      <c r="L34" s="41"/>
      <c r="M34" s="35"/>
      <c r="N34" s="207"/>
      <c r="O34" s="208">
        <f t="shared" si="8"/>
        <v>0</v>
      </c>
    </row>
    <row r="35" spans="1:15" x14ac:dyDescent="0.3">
      <c r="A35" s="34"/>
      <c r="B35" s="31"/>
      <c r="C35" s="41"/>
      <c r="D35" s="41"/>
      <c r="E35" s="35"/>
      <c r="F35" s="207"/>
      <c r="G35" s="208">
        <f t="shared" si="7"/>
        <v>0</v>
      </c>
      <c r="H35" s="19"/>
      <c r="I35" s="34"/>
      <c r="J35" s="35"/>
      <c r="K35" s="41"/>
      <c r="L35" s="41"/>
      <c r="M35" s="35"/>
      <c r="N35" s="207"/>
      <c r="O35" s="208">
        <f t="shared" si="8"/>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0</v>
      </c>
      <c r="H38" s="19"/>
      <c r="I38" s="502" t="s">
        <v>517</v>
      </c>
      <c r="J38" s="503"/>
      <c r="K38" s="503"/>
      <c r="L38" s="503"/>
      <c r="M38" s="503"/>
      <c r="N38" s="504"/>
      <c r="O38" s="208">
        <f>O10+O16+O24+O30+O36</f>
        <v>11.4155</v>
      </c>
    </row>
    <row r="39" spans="1:15" x14ac:dyDescent="0.3">
      <c r="A39" s="502" t="s">
        <v>518</v>
      </c>
      <c r="B39" s="503"/>
      <c r="C39" s="503"/>
      <c r="D39" s="503"/>
      <c r="E39" s="503"/>
      <c r="F39" s="504"/>
      <c r="G39" s="208">
        <f>G38*$G$2</f>
        <v>0</v>
      </c>
      <c r="H39" s="19"/>
      <c r="I39" s="502" t="s">
        <v>765</v>
      </c>
      <c r="J39" s="503"/>
      <c r="K39" s="503"/>
      <c r="L39" s="503"/>
      <c r="M39" s="503"/>
      <c r="N39" s="504"/>
      <c r="O39" s="208">
        <f>O38*$O$2</f>
        <v>3.2214540999999999</v>
      </c>
    </row>
    <row r="40" spans="1:15" ht="15" thickBot="1" x14ac:dyDescent="0.35">
      <c r="A40" s="505" t="s">
        <v>519</v>
      </c>
      <c r="B40" s="506"/>
      <c r="C40" s="506"/>
      <c r="D40" s="506"/>
      <c r="E40" s="506"/>
      <c r="F40" s="507"/>
      <c r="G40" s="206">
        <f>SUM(G38:G39)</f>
        <v>0</v>
      </c>
      <c r="H40" s="19"/>
      <c r="I40" s="505" t="s">
        <v>519</v>
      </c>
      <c r="J40" s="506"/>
      <c r="K40" s="506"/>
      <c r="L40" s="506"/>
      <c r="M40" s="506"/>
      <c r="N40" s="507"/>
      <c r="O40" s="206">
        <f>SUM(O38:O39)</f>
        <v>14.636954100000001</v>
      </c>
    </row>
  </sheetData>
  <mergeCells count="19">
    <mergeCell ref="I36:N36"/>
    <mergeCell ref="I38:N38"/>
    <mergeCell ref="I39:N39"/>
    <mergeCell ref="I40:N40"/>
    <mergeCell ref="A38:F38"/>
    <mergeCell ref="A39:F39"/>
    <mergeCell ref="A40:F40"/>
    <mergeCell ref="A36:F36"/>
    <mergeCell ref="A1:G1"/>
    <mergeCell ref="I1:N2"/>
    <mergeCell ref="D2:E2"/>
    <mergeCell ref="I10:N10"/>
    <mergeCell ref="I16:N16"/>
    <mergeCell ref="I24:N24"/>
    <mergeCell ref="I30:N30"/>
    <mergeCell ref="A10:F10"/>
    <mergeCell ref="A16:F16"/>
    <mergeCell ref="A24:F24"/>
    <mergeCell ref="A30:F30"/>
  </mergeCells>
  <pageMargins left="0.511811024" right="0.511811024" top="0.78740157499999996" bottom="0.78740157499999996" header="0.31496062000000002" footer="0.31496062000000002"/>
  <pageSetup paperSize="9" scale="52"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E85D3-2F07-4222-9726-1D0602A15214}">
  <dimension ref="A1:O41"/>
  <sheetViews>
    <sheetView view="pageBreakPreview" topLeftCell="I1" zoomScale="80" zoomScaleNormal="120" zoomScaleSheetLayoutView="80" workbookViewId="0">
      <selection activeCell="J4" sqref="J4"/>
    </sheetView>
  </sheetViews>
  <sheetFormatPr defaultRowHeight="14.4" x14ac:dyDescent="0.3"/>
  <cols>
    <col min="1" max="6" width="0" hidden="1" customWidth="1"/>
    <col min="7" max="7" width="19.44140625" hidden="1" customWidth="1"/>
    <col min="8" max="8" width="8.88671875" hidden="1" customWidth="1"/>
    <col min="10" max="10" width="11.77734375" bestFit="1" customWidth="1"/>
    <col min="11" max="11" width="58.6640625" bestFit="1" customWidth="1"/>
    <col min="12" max="12" width="12.88671875" bestFit="1" customWidth="1"/>
    <col min="13" max="13" width="19.77734375" bestFit="1" customWidth="1"/>
    <col min="14" max="14" width="18.77734375" customWidth="1"/>
    <col min="15" max="15" width="22.33203125" bestFit="1" customWidth="1"/>
  </cols>
  <sheetData>
    <row r="1" spans="1:15" ht="14.4" customHeight="1" x14ac:dyDescent="0.3">
      <c r="A1" s="508" t="s">
        <v>473</v>
      </c>
      <c r="B1" s="509"/>
      <c r="C1" s="509"/>
      <c r="D1" s="509"/>
      <c r="E1" s="509"/>
      <c r="F1" s="509"/>
      <c r="G1" s="510"/>
      <c r="H1" s="192"/>
      <c r="I1" s="511" t="s">
        <v>860</v>
      </c>
      <c r="J1" s="512"/>
      <c r="K1" s="512"/>
      <c r="L1" s="512"/>
      <c r="M1" s="512"/>
      <c r="N1" s="512"/>
      <c r="O1" s="2"/>
    </row>
    <row r="2" spans="1:15" ht="15" thickBot="1" x14ac:dyDescent="0.35">
      <c r="A2" s="3"/>
      <c r="B2" s="192"/>
      <c r="C2" s="192"/>
      <c r="D2" s="515"/>
      <c r="E2" s="515"/>
      <c r="F2" s="209"/>
      <c r="G2" s="195">
        <v>0.28449999999999998</v>
      </c>
      <c r="H2" s="192"/>
      <c r="I2" s="513"/>
      <c r="J2" s="514"/>
      <c r="K2" s="514"/>
      <c r="L2" s="514"/>
      <c r="M2" s="514"/>
      <c r="N2" s="514"/>
      <c r="O2" s="195">
        <v>0.28220000000000001</v>
      </c>
    </row>
    <row r="3" spans="1:15" ht="39.6" x14ac:dyDescent="0.3">
      <c r="A3" s="7" t="s">
        <v>474</v>
      </c>
      <c r="B3" s="8" t="s">
        <v>475</v>
      </c>
      <c r="C3" s="8" t="s">
        <v>476</v>
      </c>
      <c r="D3" s="8" t="s">
        <v>477</v>
      </c>
      <c r="E3" s="8" t="s">
        <v>478</v>
      </c>
      <c r="F3" s="196" t="s">
        <v>479</v>
      </c>
      <c r="G3" s="197"/>
      <c r="H3" s="192"/>
      <c r="I3" s="7" t="s">
        <v>474</v>
      </c>
      <c r="J3" s="8" t="s">
        <v>475</v>
      </c>
      <c r="K3" s="8" t="s">
        <v>476</v>
      </c>
      <c r="L3" s="8" t="s">
        <v>477</v>
      </c>
      <c r="M3" s="8" t="s">
        <v>478</v>
      </c>
      <c r="N3" s="196" t="s">
        <v>479</v>
      </c>
      <c r="O3" s="197"/>
    </row>
    <row r="4" spans="1:15" ht="64.2" customHeight="1" thickBot="1" x14ac:dyDescent="0.35">
      <c r="A4" s="11"/>
      <c r="B4" s="14" t="s">
        <v>672</v>
      </c>
      <c r="C4" s="17" t="s">
        <v>107</v>
      </c>
      <c r="D4" s="14" t="s">
        <v>281</v>
      </c>
      <c r="E4" s="14">
        <v>1</v>
      </c>
      <c r="F4" s="198">
        <f>G38</f>
        <v>5152.51</v>
      </c>
      <c r="G4" s="199"/>
      <c r="H4" s="192"/>
      <c r="I4" s="11"/>
      <c r="J4" s="14" t="str">
        <f>CONCATENATE(B4,"a")</f>
        <v>CJ9079a</v>
      </c>
      <c r="K4" s="17" t="str">
        <f>C4</f>
        <v>SWITCH ETHERNET PADRÃO 19". REF.: SWITCH BASELINE 2952-SFP PLUS - 48 PORTAS + 4 PORTAS GIGABIT SFP DA 3COM OU EQUIVALENTE</v>
      </c>
      <c r="L4" s="14" t="str">
        <f>D4</f>
        <v>UN</v>
      </c>
      <c r="M4" s="14">
        <f>E4</f>
        <v>1</v>
      </c>
      <c r="N4" s="198">
        <f>O38</f>
        <v>6100.7</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192"/>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192"/>
      <c r="I12" s="22"/>
      <c r="J12" s="23"/>
      <c r="K12" s="23" t="s">
        <v>487</v>
      </c>
      <c r="L12" s="23" t="s">
        <v>488</v>
      </c>
      <c r="M12" s="23" t="s">
        <v>489</v>
      </c>
      <c r="N12" s="202" t="s">
        <v>490</v>
      </c>
      <c r="O12" s="203" t="s">
        <v>491</v>
      </c>
    </row>
    <row r="13" spans="1:15" x14ac:dyDescent="0.3">
      <c r="A13" s="26"/>
      <c r="B13" s="31">
        <v>242</v>
      </c>
      <c r="C13" s="33" t="s">
        <v>492</v>
      </c>
      <c r="D13" s="33" t="s">
        <v>493</v>
      </c>
      <c r="E13" s="27">
        <v>30</v>
      </c>
      <c r="F13" s="204">
        <v>11.5</v>
      </c>
      <c r="G13" s="205">
        <f t="shared" ref="G13:G14" si="2">E13*F13</f>
        <v>345</v>
      </c>
      <c r="H13" s="19"/>
      <c r="I13" s="26"/>
      <c r="J13" s="33" t="s">
        <v>673</v>
      </c>
      <c r="K13" s="33" t="str">
        <f>IF(J13="","",VLOOKUP(J13,'[2]SETOP CENTRAL_ABRIL_2021'!$A$6:$G$3303,3,0))</f>
        <v>AJUDANTE ESPECIALIZADO COM ENCARGOS COMPLEMENTARES</v>
      </c>
      <c r="L13" s="33" t="str">
        <f>IF(J13="","",VLOOKUP(J13,'[2]SETOP CENTRAL_ABRIL_2021'!$A$6:$G$3303,4,0))</f>
        <v>HORA</v>
      </c>
      <c r="M13" s="27">
        <v>30</v>
      </c>
      <c r="N13" s="204">
        <v>17.91</v>
      </c>
      <c r="O13" s="205">
        <f>IF(J13="","",M13*N13)</f>
        <v>537.29999999999995</v>
      </c>
    </row>
    <row r="14" spans="1:15" x14ac:dyDescent="0.3">
      <c r="A14" s="26"/>
      <c r="B14" s="31">
        <v>2436</v>
      </c>
      <c r="C14" s="33" t="s">
        <v>495</v>
      </c>
      <c r="D14" s="33" t="s">
        <v>493</v>
      </c>
      <c r="E14" s="27">
        <v>10</v>
      </c>
      <c r="F14" s="204">
        <v>10.48</v>
      </c>
      <c r="G14" s="205">
        <f t="shared" si="2"/>
        <v>104.80000000000001</v>
      </c>
      <c r="H14" s="19"/>
      <c r="I14" s="26"/>
      <c r="J14" s="33" t="s">
        <v>494</v>
      </c>
      <c r="K14" s="33" t="str">
        <f>IF(J14="","",VLOOKUP(J14,'[2]SETOP CENTRAL_ABRIL_2021'!$A$6:$G$3303,3,0))</f>
        <v>ELETRICISTA COM ENCARGOS COMPLEMENTARES</v>
      </c>
      <c r="L14" s="33" t="str">
        <f>IF(J14="","",VLOOKUP(J14,'[2]SETOP CENTRAL_ABRIL_2021'!$A$6:$G$3303,4,0))</f>
        <v>HORA</v>
      </c>
      <c r="M14" s="27">
        <v>10</v>
      </c>
      <c r="N14" s="204">
        <v>20.83</v>
      </c>
      <c r="O14" s="205">
        <f>IF(J14="","",M14*N14)</f>
        <v>208.29999999999998</v>
      </c>
    </row>
    <row r="15" spans="1:15" x14ac:dyDescent="0.3">
      <c r="A15" s="34"/>
      <c r="B15" s="31">
        <v>2438</v>
      </c>
      <c r="C15" s="41" t="s">
        <v>674</v>
      </c>
      <c r="D15" s="41" t="s">
        <v>493</v>
      </c>
      <c r="E15" s="35">
        <v>40</v>
      </c>
      <c r="F15" s="207">
        <v>24.99</v>
      </c>
      <c r="G15" s="205">
        <f>E15*F15</f>
        <v>999.59999999999991</v>
      </c>
      <c r="H15" s="19"/>
      <c r="I15" s="34"/>
      <c r="J15" s="27">
        <v>2438</v>
      </c>
      <c r="K15" s="41" t="s">
        <v>674</v>
      </c>
      <c r="L15" s="33" t="s">
        <v>671</v>
      </c>
      <c r="M15" s="35">
        <v>40</v>
      </c>
      <c r="N15" s="204">
        <v>28.88</v>
      </c>
      <c r="O15" s="205">
        <f>IF(J15="","",M15*N15)</f>
        <v>1155.2</v>
      </c>
    </row>
    <row r="16" spans="1:15" ht="15" thickBot="1" x14ac:dyDescent="0.35">
      <c r="A16" s="505" t="s">
        <v>497</v>
      </c>
      <c r="B16" s="506"/>
      <c r="C16" s="506"/>
      <c r="D16" s="506"/>
      <c r="E16" s="506"/>
      <c r="F16" s="507"/>
      <c r="G16" s="206">
        <f>SUM(G13:G15)</f>
        <v>1449.3999999999999</v>
      </c>
      <c r="H16" s="19"/>
      <c r="I16" s="505" t="s">
        <v>497</v>
      </c>
      <c r="J16" s="506"/>
      <c r="K16" s="506"/>
      <c r="L16" s="506"/>
      <c r="M16" s="506"/>
      <c r="N16" s="507"/>
      <c r="O16" s="206">
        <f>SUM(O13:O15)</f>
        <v>1900.8</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192"/>
      <c r="I18" s="22"/>
      <c r="J18" s="23"/>
      <c r="K18" s="23" t="s">
        <v>498</v>
      </c>
      <c r="L18" s="23" t="s">
        <v>499</v>
      </c>
      <c r="M18" s="23" t="s">
        <v>500</v>
      </c>
      <c r="N18" s="202" t="s">
        <v>501</v>
      </c>
      <c r="O18" s="203" t="s">
        <v>502</v>
      </c>
    </row>
    <row r="19" spans="1:15" x14ac:dyDescent="0.3">
      <c r="A19" s="34"/>
      <c r="B19" s="31"/>
      <c r="C19" s="41" t="s">
        <v>675</v>
      </c>
      <c r="D19" s="41" t="s">
        <v>281</v>
      </c>
      <c r="E19" s="35">
        <v>1</v>
      </c>
      <c r="F19" s="207">
        <v>3703.11</v>
      </c>
      <c r="G19" s="208">
        <f>E19*F19</f>
        <v>3703.11</v>
      </c>
      <c r="H19" s="19"/>
      <c r="I19" s="34"/>
      <c r="J19" s="39" t="s">
        <v>676</v>
      </c>
      <c r="K19" s="41" t="s">
        <v>677</v>
      </c>
      <c r="L19" s="41" t="s">
        <v>281</v>
      </c>
      <c r="M19" s="40">
        <v>1</v>
      </c>
      <c r="N19" s="207">
        <v>4199.8999999999996</v>
      </c>
      <c r="O19" s="208">
        <f>ROUND(M19*N19,2)</f>
        <v>4199.8999999999996</v>
      </c>
    </row>
    <row r="20" spans="1:15" x14ac:dyDescent="0.3">
      <c r="A20" s="34"/>
      <c r="B20" s="31"/>
      <c r="C20" s="41"/>
      <c r="D20" s="41"/>
      <c r="E20" s="35"/>
      <c r="F20" s="207"/>
      <c r="G20" s="208">
        <f t="shared" ref="G20:G22" si="3">E20*F20</f>
        <v>0</v>
      </c>
      <c r="H20" s="19"/>
      <c r="I20" s="34"/>
      <c r="J20" s="39"/>
      <c r="K20" s="42"/>
      <c r="L20" s="41"/>
      <c r="M20" s="40"/>
      <c r="N20" s="207"/>
      <c r="O20" s="208">
        <f t="shared" ref="O20:O22" si="4">ROUND(M20*N20,2)</f>
        <v>0</v>
      </c>
    </row>
    <row r="21" spans="1:15" x14ac:dyDescent="0.3">
      <c r="A21" s="34"/>
      <c r="B21" s="31"/>
      <c r="C21" s="41"/>
      <c r="D21" s="41"/>
      <c r="E21" s="35"/>
      <c r="F21" s="207"/>
      <c r="G21" s="208">
        <f t="shared" si="3"/>
        <v>0</v>
      </c>
      <c r="H21" s="19"/>
      <c r="I21" s="34"/>
      <c r="J21" s="39"/>
      <c r="K21" s="41"/>
      <c r="L21" s="41"/>
      <c r="M21" s="40"/>
      <c r="N21" s="207"/>
      <c r="O21" s="208">
        <f t="shared" si="4"/>
        <v>0</v>
      </c>
    </row>
    <row r="22" spans="1:15" x14ac:dyDescent="0.3">
      <c r="A22" s="34"/>
      <c r="B22" s="35"/>
      <c r="C22" s="41"/>
      <c r="D22" s="41"/>
      <c r="E22" s="35"/>
      <c r="F22" s="207"/>
      <c r="G22" s="208">
        <f t="shared" si="3"/>
        <v>0</v>
      </c>
      <c r="H22" s="19"/>
      <c r="I22" s="34"/>
      <c r="J22" s="35"/>
      <c r="K22" s="42"/>
      <c r="L22" s="41"/>
      <c r="M22" s="40"/>
      <c r="N22" s="207"/>
      <c r="O22" s="208">
        <f t="shared" si="4"/>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3703.11</v>
      </c>
      <c r="H24" s="19"/>
      <c r="I24" s="505" t="s">
        <v>504</v>
      </c>
      <c r="J24" s="506"/>
      <c r="K24" s="506"/>
      <c r="L24" s="506"/>
      <c r="M24" s="506"/>
      <c r="N24" s="507"/>
      <c r="O24" s="206">
        <f>SUM(O19:O23)</f>
        <v>4199.8999999999996</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192"/>
      <c r="I26" s="22"/>
      <c r="J26" s="23"/>
      <c r="K26" s="23" t="s">
        <v>505</v>
      </c>
      <c r="L26" s="23" t="s">
        <v>499</v>
      </c>
      <c r="M26" s="23" t="s">
        <v>500</v>
      </c>
      <c r="N26" s="202" t="s">
        <v>501</v>
      </c>
      <c r="O26" s="203" t="s">
        <v>502</v>
      </c>
    </row>
    <row r="27" spans="1:15" x14ac:dyDescent="0.3">
      <c r="A27" s="34"/>
      <c r="B27" s="31"/>
      <c r="C27" s="41"/>
      <c r="D27" s="41"/>
      <c r="E27" s="35"/>
      <c r="F27" s="207"/>
      <c r="G27" s="208">
        <f t="shared" ref="G27:G29" si="5">E27*F27</f>
        <v>0</v>
      </c>
      <c r="H27" s="19"/>
      <c r="I27" s="34"/>
      <c r="J27" s="35"/>
      <c r="K27" s="42"/>
      <c r="L27" s="41"/>
      <c r="M27" s="43"/>
      <c r="N27" s="207"/>
      <c r="O27" s="208">
        <f t="shared" ref="O27:O29" si="6">M27*N27</f>
        <v>0</v>
      </c>
    </row>
    <row r="28" spans="1:15" x14ac:dyDescent="0.3">
      <c r="A28" s="34"/>
      <c r="B28" s="31"/>
      <c r="C28" s="41"/>
      <c r="D28" s="41"/>
      <c r="E28" s="35"/>
      <c r="F28" s="207"/>
      <c r="G28" s="208">
        <f t="shared" si="5"/>
        <v>0</v>
      </c>
      <c r="H28" s="19"/>
      <c r="I28" s="34"/>
      <c r="J28" s="35"/>
      <c r="K28" s="41"/>
      <c r="L28" s="41"/>
      <c r="M28" s="43"/>
      <c r="N28" s="207"/>
      <c r="O28" s="208">
        <f t="shared" si="6"/>
        <v>0</v>
      </c>
    </row>
    <row r="29" spans="1:15" x14ac:dyDescent="0.3">
      <c r="A29" s="34"/>
      <c r="B29" s="31"/>
      <c r="C29" s="41"/>
      <c r="D29" s="41"/>
      <c r="E29" s="35"/>
      <c r="F29" s="207"/>
      <c r="G29" s="208">
        <f t="shared" si="5"/>
        <v>0</v>
      </c>
      <c r="H29" s="19"/>
      <c r="I29" s="34"/>
      <c r="J29" s="35"/>
      <c r="K29" s="41"/>
      <c r="L29" s="41"/>
      <c r="M29" s="43"/>
      <c r="N29" s="207"/>
      <c r="O29" s="208">
        <f t="shared" si="6"/>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192"/>
      <c r="I32" s="22"/>
      <c r="J32" s="23"/>
      <c r="K32" s="23" t="s">
        <v>511</v>
      </c>
      <c r="L32" s="23" t="s">
        <v>499</v>
      </c>
      <c r="M32" s="23" t="s">
        <v>500</v>
      </c>
      <c r="N32" s="202" t="s">
        <v>501</v>
      </c>
      <c r="O32" s="203" t="s">
        <v>502</v>
      </c>
    </row>
    <row r="33" spans="1:15" x14ac:dyDescent="0.3">
      <c r="A33" s="34"/>
      <c r="B33" s="31"/>
      <c r="C33" s="41"/>
      <c r="D33" s="41"/>
      <c r="E33" s="35"/>
      <c r="F33" s="207"/>
      <c r="G33" s="208">
        <f t="shared" ref="G33:G35" si="7">E33*F33</f>
        <v>0</v>
      </c>
      <c r="H33" s="19"/>
      <c r="I33" s="34"/>
      <c r="J33" s="35"/>
      <c r="K33" s="41"/>
      <c r="L33" s="41"/>
      <c r="M33" s="35"/>
      <c r="N33" s="207"/>
      <c r="O33" s="208">
        <f t="shared" ref="O33:O35" si="8">M33*N33</f>
        <v>0</v>
      </c>
    </row>
    <row r="34" spans="1:15" x14ac:dyDescent="0.3">
      <c r="A34" s="34"/>
      <c r="B34" s="31"/>
      <c r="C34" s="41"/>
      <c r="D34" s="41"/>
      <c r="E34" s="35"/>
      <c r="F34" s="207"/>
      <c r="G34" s="208">
        <f t="shared" si="7"/>
        <v>0</v>
      </c>
      <c r="H34" s="19"/>
      <c r="I34" s="34"/>
      <c r="J34" s="35"/>
      <c r="K34" s="41"/>
      <c r="L34" s="41"/>
      <c r="M34" s="35"/>
      <c r="N34" s="207"/>
      <c r="O34" s="208">
        <f t="shared" si="8"/>
        <v>0</v>
      </c>
    </row>
    <row r="35" spans="1:15" x14ac:dyDescent="0.3">
      <c r="A35" s="34"/>
      <c r="B35" s="31"/>
      <c r="C35" s="41"/>
      <c r="D35" s="41"/>
      <c r="E35" s="35"/>
      <c r="F35" s="207"/>
      <c r="G35" s="208">
        <f t="shared" si="7"/>
        <v>0</v>
      </c>
      <c r="H35" s="19"/>
      <c r="I35" s="34"/>
      <c r="J35" s="35"/>
      <c r="K35" s="41"/>
      <c r="L35" s="41"/>
      <c r="M35" s="35"/>
      <c r="N35" s="207"/>
      <c r="O35" s="208">
        <f t="shared" si="8"/>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5152.51</v>
      </c>
      <c r="H38" s="19"/>
      <c r="I38" s="502" t="s">
        <v>517</v>
      </c>
      <c r="J38" s="503"/>
      <c r="K38" s="503"/>
      <c r="L38" s="503"/>
      <c r="M38" s="503"/>
      <c r="N38" s="504"/>
      <c r="O38" s="208">
        <f>O10+O16+O24+O30+O36</f>
        <v>6100.7</v>
      </c>
    </row>
    <row r="39" spans="1:15" x14ac:dyDescent="0.3">
      <c r="A39" s="502" t="s">
        <v>518</v>
      </c>
      <c r="B39" s="503"/>
      <c r="C39" s="503"/>
      <c r="D39" s="503"/>
      <c r="E39" s="503"/>
      <c r="F39" s="504"/>
      <c r="G39" s="208">
        <f>G38*$G$2</f>
        <v>1465.889095</v>
      </c>
      <c r="H39" s="19"/>
      <c r="I39" s="502" t="s">
        <v>765</v>
      </c>
      <c r="J39" s="503"/>
      <c r="K39" s="503"/>
      <c r="L39" s="503"/>
      <c r="M39" s="503"/>
      <c r="N39" s="504"/>
      <c r="O39" s="208">
        <f>O38*$O$2</f>
        <v>1721.61754</v>
      </c>
    </row>
    <row r="40" spans="1:15" ht="15" thickBot="1" x14ac:dyDescent="0.35">
      <c r="A40" s="505" t="s">
        <v>519</v>
      </c>
      <c r="B40" s="506"/>
      <c r="C40" s="506"/>
      <c r="D40" s="506"/>
      <c r="E40" s="506"/>
      <c r="F40" s="507"/>
      <c r="G40" s="206">
        <f>SUM(G38:G39)</f>
        <v>6618.3990950000007</v>
      </c>
      <c r="H40" s="19"/>
      <c r="I40" s="505" t="s">
        <v>519</v>
      </c>
      <c r="J40" s="506"/>
      <c r="K40" s="506"/>
      <c r="L40" s="506"/>
      <c r="M40" s="506"/>
      <c r="N40" s="507"/>
      <c r="O40" s="206">
        <f>SUM(O38:O39)</f>
        <v>7822.31754</v>
      </c>
    </row>
    <row r="41" spans="1:15" x14ac:dyDescent="0.3">
      <c r="A41" s="19"/>
      <c r="B41" s="19"/>
      <c r="C41" s="19"/>
      <c r="D41" s="19"/>
      <c r="E41" s="19"/>
      <c r="F41" s="200"/>
      <c r="G41" s="200"/>
      <c r="H41" s="19"/>
      <c r="I41" s="19"/>
      <c r="J41" s="19"/>
      <c r="K41" s="19"/>
      <c r="L41" s="19"/>
      <c r="M41" s="19"/>
      <c r="N41" s="19"/>
      <c r="O41" s="19"/>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55"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O40"/>
  <sheetViews>
    <sheetView view="pageBreakPreview" zoomScale="60" zoomScaleNormal="100" workbookViewId="0">
      <selection activeCell="I1" sqref="I1:N2"/>
    </sheetView>
  </sheetViews>
  <sheetFormatPr defaultColWidth="8" defaultRowHeight="14.4" x14ac:dyDescent="0.3"/>
  <cols>
    <col min="1" max="1" width="0.5546875" style="19" customWidth="1"/>
    <col min="2" max="3" width="5.44140625" style="19" hidden="1" customWidth="1"/>
    <col min="4" max="4" width="4" style="19" hidden="1" customWidth="1"/>
    <col min="5" max="5" width="5.109375" style="19" hidden="1" customWidth="1"/>
    <col min="6" max="6" width="11.5546875" style="20" hidden="1" customWidth="1"/>
    <col min="7" max="7" width="19.44140625" style="20" hidden="1" customWidth="1"/>
    <col min="8" max="8" width="5.77734375" style="19" hidden="1" customWidth="1"/>
    <col min="9" max="10" width="17.33203125" style="19" customWidth="1"/>
    <col min="11" max="11" width="73.77734375" style="19" bestFit="1" customWidth="1"/>
    <col min="12" max="14" width="17.33203125" style="19" customWidth="1"/>
    <col min="15" max="15" width="22.33203125" style="19" bestFit="1" customWidth="1"/>
    <col min="16" max="16384" width="8" style="19"/>
  </cols>
  <sheetData>
    <row r="1" spans="1:15" s="1" customFormat="1" ht="13.2" customHeight="1" x14ac:dyDescent="0.3">
      <c r="A1" s="517" t="s">
        <v>473</v>
      </c>
      <c r="B1" s="509"/>
      <c r="C1" s="509"/>
      <c r="D1" s="509"/>
      <c r="E1" s="509"/>
      <c r="F1" s="509"/>
      <c r="G1" s="510"/>
      <c r="I1" s="511" t="s">
        <v>860</v>
      </c>
      <c r="J1" s="512"/>
      <c r="K1" s="512"/>
      <c r="L1" s="512"/>
      <c r="M1" s="512"/>
      <c r="N1" s="512"/>
      <c r="O1" s="2"/>
    </row>
    <row r="2" spans="1:15" s="1" customFormat="1" ht="13.8" thickBot="1" x14ac:dyDescent="0.35">
      <c r="A2" s="3"/>
      <c r="D2" s="515"/>
      <c r="E2" s="515"/>
      <c r="F2" s="5"/>
      <c r="G2" s="6">
        <v>0.28449999999999998</v>
      </c>
      <c r="I2" s="513"/>
      <c r="J2" s="514"/>
      <c r="K2" s="514"/>
      <c r="L2" s="514"/>
      <c r="M2" s="514"/>
      <c r="N2" s="514"/>
      <c r="O2" s="6">
        <v>0.28220000000000001</v>
      </c>
    </row>
    <row r="3" spans="1:15" s="1" customFormat="1" ht="39.6"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1" customFormat="1" ht="118.8" customHeight="1" thickBot="1" x14ac:dyDescent="0.35">
      <c r="A4" s="11"/>
      <c r="B4" s="12" t="s">
        <v>526</v>
      </c>
      <c r="C4" s="13" t="s">
        <v>130</v>
      </c>
      <c r="D4" s="12" t="s">
        <v>281</v>
      </c>
      <c r="E4" s="14">
        <v>1</v>
      </c>
      <c r="F4" s="15">
        <f>G38</f>
        <v>0</v>
      </c>
      <c r="G4" s="16"/>
      <c r="I4" s="11"/>
      <c r="J4" s="14" t="str">
        <f>CONCATENATE(B4,"a")</f>
        <v>CJ9206a</v>
      </c>
      <c r="K4" s="17" t="str">
        <f>C4</f>
        <v>CONECTOR REFORÇADO EM BRONZE PARA CONEXÃO DE DOIS CABOS #50mm²</v>
      </c>
      <c r="L4" s="14" t="str">
        <f>D4</f>
        <v>UN</v>
      </c>
      <c r="M4" s="14">
        <f>E4</f>
        <v>1</v>
      </c>
      <c r="N4" s="15">
        <f>O38</f>
        <v>21.167999999999999</v>
      </c>
      <c r="O4" s="16"/>
    </row>
    <row r="5" spans="1:15" ht="15" thickBot="1" x14ac:dyDescent="0.35">
      <c r="A5" s="18"/>
      <c r="G5" s="21"/>
      <c r="I5" s="18"/>
      <c r="N5" s="20"/>
      <c r="O5" s="21"/>
    </row>
    <row r="6" spans="1:15" s="1"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1"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2"/>
      <c r="D13" s="32"/>
      <c r="E13" s="27"/>
      <c r="F13" s="28"/>
      <c r="G13" s="29">
        <f t="shared" ref="G13:G14" si="2">E13*F13</f>
        <v>0</v>
      </c>
      <c r="I13" s="26"/>
      <c r="J13" s="32" t="s">
        <v>494</v>
      </c>
      <c r="K13" s="33" t="str">
        <f>IF(J13="","",VLOOKUP(J13,'[1]SETOP CENTRAL_ABRIL_2021'!$A$6:$G$3303,3,0))</f>
        <v>ELETRICISTA COM ENCARGOS COMPLEMENTARES</v>
      </c>
      <c r="L13" s="33" t="str">
        <f>IF(J13="","",VLOOKUP(J13,'[1]SETOP CENTRAL_ABRIL_2021'!$A$6:$G$3303,4,0))</f>
        <v>HORA</v>
      </c>
      <c r="M13" s="27">
        <v>0.1</v>
      </c>
      <c r="N13">
        <v>22.68</v>
      </c>
      <c r="O13" s="29">
        <f>IF(J13="","",M13*N13)</f>
        <v>2.2680000000000002</v>
      </c>
    </row>
    <row r="14" spans="1:15" x14ac:dyDescent="0.3">
      <c r="A14" s="26"/>
      <c r="B14" s="31"/>
      <c r="C14" s="32"/>
      <c r="D14" s="32"/>
      <c r="E14" s="27"/>
      <c r="F14" s="28"/>
      <c r="G14" s="29">
        <f t="shared" si="2"/>
        <v>0</v>
      </c>
      <c r="I14" s="26"/>
      <c r="J14" s="32"/>
      <c r="K14" s="33" t="str">
        <f>IF(J14="","",VLOOKUP(J14,'[1]SETOP CENTRAL_ABRIL_2021'!$A$6:$G$3303,3,0))</f>
        <v/>
      </c>
      <c r="L14" s="33" t="str">
        <f>IF(J14="","",VLOOKUP(J14,'[1]SETOP CENTRAL_ABRIL_2021'!$A$6:$G$3303,4,0))</f>
        <v/>
      </c>
      <c r="M14" s="27"/>
      <c r="N14" s="28" t="str">
        <f>IF(J14="","",VLOOKUP(J14,'[1]SETOP CENTRAL_ABRIL_2021'!$A$6:$G$3303,5,0))</f>
        <v/>
      </c>
      <c r="O14" s="29" t="str">
        <f>IF(J14="","",M14*N14)</f>
        <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2.2680000000000002</v>
      </c>
    </row>
    <row r="17" spans="1:15" ht="15" thickBot="1" x14ac:dyDescent="0.35">
      <c r="A17" s="18"/>
      <c r="G17" s="21"/>
      <c r="I17" s="18"/>
      <c r="N17" s="20"/>
      <c r="O17" s="21"/>
    </row>
    <row r="18" spans="1:15" s="1"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37"/>
      <c r="D19" s="37"/>
      <c r="E19" s="35"/>
      <c r="F19" s="36"/>
      <c r="G19" s="38">
        <f>E19*F19</f>
        <v>0</v>
      </c>
      <c r="I19" s="34"/>
      <c r="J19" s="45" t="s">
        <v>527</v>
      </c>
      <c r="K19" s="41" t="s">
        <v>858</v>
      </c>
      <c r="L19" s="37" t="s">
        <v>281</v>
      </c>
      <c r="M19" s="40">
        <v>1</v>
      </c>
      <c r="N19" s="36">
        <v>18.899999999999999</v>
      </c>
      <c r="O19" s="38">
        <f>ROUND(M19*N19,2)</f>
        <v>18.899999999999999</v>
      </c>
    </row>
    <row r="20" spans="1:15" x14ac:dyDescent="0.3">
      <c r="A20" s="34"/>
      <c r="B20" s="31"/>
      <c r="C20" s="41"/>
      <c r="D20" s="41"/>
      <c r="E20" s="35"/>
      <c r="F20" s="36"/>
      <c r="G20" s="38">
        <f t="shared" ref="G20:G22" si="3">E20*F20</f>
        <v>0</v>
      </c>
      <c r="I20" s="34"/>
      <c r="J20" s="39"/>
      <c r="K20" s="42"/>
      <c r="L20" s="41"/>
      <c r="M20" s="40"/>
      <c r="N20" s="36"/>
      <c r="O20" s="38">
        <f t="shared" ref="O20:O22" si="4">ROUND(M20*N20,2)</f>
        <v>0</v>
      </c>
    </row>
    <row r="21" spans="1:15" x14ac:dyDescent="0.3">
      <c r="A21" s="34"/>
      <c r="B21" s="31"/>
      <c r="C21" s="41"/>
      <c r="D21" s="41"/>
      <c r="E21" s="35"/>
      <c r="F21" s="36"/>
      <c r="G21" s="38">
        <f t="shared" si="3"/>
        <v>0</v>
      </c>
      <c r="I21" s="34"/>
      <c r="J21" s="39"/>
      <c r="K21" s="41"/>
      <c r="L21" s="41"/>
      <c r="M21" s="40"/>
      <c r="N21" s="36"/>
      <c r="O21" s="38">
        <f t="shared" si="4"/>
        <v>0</v>
      </c>
    </row>
    <row r="22" spans="1:15" x14ac:dyDescent="0.3">
      <c r="A22" s="34"/>
      <c r="B22" s="35"/>
      <c r="C22" s="41"/>
      <c r="D22" s="41"/>
      <c r="E22" s="35"/>
      <c r="F22" s="36"/>
      <c r="G22" s="38">
        <f t="shared" si="3"/>
        <v>0</v>
      </c>
      <c r="I22" s="34"/>
      <c r="J22" s="35"/>
      <c r="K22" s="42"/>
      <c r="L22" s="41"/>
      <c r="M22" s="40"/>
      <c r="N22" s="36"/>
      <c r="O22" s="38">
        <f t="shared" si="4"/>
        <v>0</v>
      </c>
    </row>
    <row r="23" spans="1:15" x14ac:dyDescent="0.3">
      <c r="A23" s="34"/>
      <c r="B23" s="35"/>
      <c r="C23" s="41"/>
      <c r="D23" s="41"/>
      <c r="E23" s="35"/>
      <c r="F23" s="36"/>
      <c r="G23" s="38"/>
      <c r="I23" s="34"/>
      <c r="J23" s="35"/>
      <c r="K23" s="41"/>
      <c r="L23" s="41"/>
      <c r="M23" s="40"/>
      <c r="N23" s="36"/>
      <c r="O23" s="38"/>
    </row>
    <row r="24" spans="1:15" ht="15" thickBot="1" x14ac:dyDescent="0.35">
      <c r="A24" s="505" t="s">
        <v>504</v>
      </c>
      <c r="B24" s="506"/>
      <c r="C24" s="506"/>
      <c r="D24" s="506"/>
      <c r="E24" s="506"/>
      <c r="F24" s="507"/>
      <c r="G24" s="30">
        <f>SUM(G19:G23)</f>
        <v>0</v>
      </c>
      <c r="I24" s="505" t="s">
        <v>504</v>
      </c>
      <c r="J24" s="506"/>
      <c r="K24" s="506"/>
      <c r="L24" s="506"/>
      <c r="M24" s="506"/>
      <c r="N24" s="507"/>
      <c r="O24" s="30">
        <f>SUM(O19:O23)</f>
        <v>18.899999999999999</v>
      </c>
    </row>
    <row r="25" spans="1:15" ht="15" thickBot="1" x14ac:dyDescent="0.35">
      <c r="A25" s="18"/>
      <c r="G25" s="21"/>
      <c r="I25" s="18"/>
      <c r="N25" s="20"/>
      <c r="O25" s="21"/>
    </row>
    <row r="26" spans="1:15" s="1"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5">E27*F27</f>
        <v>0</v>
      </c>
      <c r="I27" s="34"/>
      <c r="J27" s="35"/>
      <c r="K27" s="42"/>
      <c r="L27" s="41"/>
      <c r="M27" s="43"/>
      <c r="N27" s="36"/>
      <c r="O27" s="38">
        <f t="shared" ref="O27:O29" si="6">M27*N27</f>
        <v>0</v>
      </c>
    </row>
    <row r="28" spans="1:15" x14ac:dyDescent="0.3">
      <c r="A28" s="34"/>
      <c r="B28" s="31"/>
      <c r="C28" s="41"/>
      <c r="D28" s="41"/>
      <c r="E28" s="35"/>
      <c r="F28" s="36"/>
      <c r="G28" s="38">
        <f t="shared" si="5"/>
        <v>0</v>
      </c>
      <c r="I28" s="34"/>
      <c r="J28" s="35"/>
      <c r="K28" s="41"/>
      <c r="L28" s="41"/>
      <c r="M28" s="43"/>
      <c r="N28" s="36"/>
      <c r="O28" s="38">
        <f t="shared" si="6"/>
        <v>0</v>
      </c>
    </row>
    <row r="29" spans="1:15" x14ac:dyDescent="0.3">
      <c r="A29" s="34"/>
      <c r="B29" s="31"/>
      <c r="C29" s="41"/>
      <c r="D29" s="41"/>
      <c r="E29" s="35"/>
      <c r="F29" s="36"/>
      <c r="G29" s="38">
        <f t="shared" si="5"/>
        <v>0</v>
      </c>
      <c r="I29" s="34"/>
      <c r="J29" s="35"/>
      <c r="K29" s="41"/>
      <c r="L29" s="41"/>
      <c r="M29" s="43"/>
      <c r="N29" s="36"/>
      <c r="O29" s="38">
        <f t="shared" si="6"/>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1"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7">E33*F33</f>
        <v>0</v>
      </c>
      <c r="I33" s="34"/>
      <c r="J33" s="35"/>
      <c r="K33" s="41"/>
      <c r="L33" s="41"/>
      <c r="M33" s="35"/>
      <c r="N33" s="36"/>
      <c r="O33" s="38">
        <f t="shared" ref="O33:O35" si="8">M33*N33</f>
        <v>0</v>
      </c>
    </row>
    <row r="34" spans="1:15" x14ac:dyDescent="0.3">
      <c r="A34" s="34"/>
      <c r="B34" s="31"/>
      <c r="C34" s="41"/>
      <c r="D34" s="41"/>
      <c r="E34" s="35"/>
      <c r="F34" s="36"/>
      <c r="G34" s="38">
        <f t="shared" si="7"/>
        <v>0</v>
      </c>
      <c r="I34" s="34"/>
      <c r="J34" s="35"/>
      <c r="K34" s="41"/>
      <c r="L34" s="41"/>
      <c r="M34" s="35"/>
      <c r="N34" s="36"/>
      <c r="O34" s="38">
        <f t="shared" si="8"/>
        <v>0</v>
      </c>
    </row>
    <row r="35" spans="1:15" x14ac:dyDescent="0.3">
      <c r="A35" s="34"/>
      <c r="B35" s="31"/>
      <c r="C35" s="41"/>
      <c r="D35" s="41"/>
      <c r="E35" s="35"/>
      <c r="F35" s="36"/>
      <c r="G35" s="38">
        <f t="shared" si="7"/>
        <v>0</v>
      </c>
      <c r="I35" s="34"/>
      <c r="J35" s="35"/>
      <c r="K35" s="41"/>
      <c r="L35" s="41"/>
      <c r="M35" s="35"/>
      <c r="N35" s="36"/>
      <c r="O35" s="38">
        <f t="shared" si="8"/>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0</v>
      </c>
      <c r="I38" s="502" t="s">
        <v>517</v>
      </c>
      <c r="J38" s="503"/>
      <c r="K38" s="503"/>
      <c r="L38" s="503"/>
      <c r="M38" s="503"/>
      <c r="N38" s="504"/>
      <c r="O38" s="38">
        <f>O10+O16+O24+O30+O36</f>
        <v>21.167999999999999</v>
      </c>
    </row>
    <row r="39" spans="1:15" x14ac:dyDescent="0.3">
      <c r="A39" s="502" t="s">
        <v>518</v>
      </c>
      <c r="B39" s="503"/>
      <c r="C39" s="503"/>
      <c r="D39" s="503"/>
      <c r="E39" s="503"/>
      <c r="F39" s="504"/>
      <c r="G39" s="38">
        <f>G38*$G$2</f>
        <v>0</v>
      </c>
      <c r="I39" s="502" t="s">
        <v>765</v>
      </c>
      <c r="J39" s="503"/>
      <c r="K39" s="503"/>
      <c r="L39" s="503"/>
      <c r="M39" s="503"/>
      <c r="N39" s="504"/>
      <c r="O39" s="38">
        <f>O38*$O$2</f>
        <v>5.9736095999999996</v>
      </c>
    </row>
    <row r="40" spans="1:15" ht="15" thickBot="1" x14ac:dyDescent="0.35">
      <c r="A40" s="505" t="s">
        <v>519</v>
      </c>
      <c r="B40" s="506"/>
      <c r="C40" s="506"/>
      <c r="D40" s="506"/>
      <c r="E40" s="506"/>
      <c r="F40" s="507"/>
      <c r="G40" s="30">
        <f>SUM(G38:G39)</f>
        <v>0</v>
      </c>
      <c r="I40" s="505" t="s">
        <v>519</v>
      </c>
      <c r="J40" s="506"/>
      <c r="K40" s="506"/>
      <c r="L40" s="506"/>
      <c r="M40" s="506"/>
      <c r="N40" s="507"/>
      <c r="O40" s="30">
        <f>SUM(O38:O39)</f>
        <v>27.141609599999999</v>
      </c>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4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29.33203125"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61.21875" style="19" bestFit="1" customWidth="1"/>
    <col min="12" max="14" width="17.33203125" style="19" customWidth="1"/>
    <col min="15" max="15" width="22.33203125" style="19" bestFit="1" customWidth="1"/>
    <col min="16" max="16384" width="8" style="19"/>
  </cols>
  <sheetData>
    <row r="1" spans="1:15" s="1" customFormat="1" ht="13.2" customHeight="1" x14ac:dyDescent="0.3">
      <c r="A1" s="508" t="s">
        <v>473</v>
      </c>
      <c r="B1" s="509"/>
      <c r="C1" s="509"/>
      <c r="D1" s="509"/>
      <c r="E1" s="509"/>
      <c r="F1" s="509"/>
      <c r="G1" s="510"/>
      <c r="I1" s="511" t="s">
        <v>860</v>
      </c>
      <c r="J1" s="512"/>
      <c r="K1" s="512"/>
      <c r="L1" s="512"/>
      <c r="M1" s="512"/>
      <c r="N1" s="512"/>
      <c r="O1" s="2"/>
    </row>
    <row r="2" spans="1:15" s="1" customFormat="1" ht="13.8" thickBot="1" x14ac:dyDescent="0.35">
      <c r="A2" s="3"/>
      <c r="D2" s="515"/>
      <c r="E2" s="515"/>
      <c r="F2" s="5"/>
      <c r="G2" s="6">
        <v>0.28449999999999998</v>
      </c>
      <c r="I2" s="513"/>
      <c r="J2" s="514"/>
      <c r="K2" s="514"/>
      <c r="L2" s="514"/>
      <c r="M2" s="514"/>
      <c r="N2" s="514"/>
      <c r="O2" s="6">
        <v>0.28220000000000001</v>
      </c>
    </row>
    <row r="3" spans="1:15" s="1"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1" customFormat="1" ht="40.200000000000003" thickBot="1" x14ac:dyDescent="0.35">
      <c r="A4" s="11"/>
      <c r="B4" s="12" t="s">
        <v>524</v>
      </c>
      <c r="C4" s="13" t="s">
        <v>126</v>
      </c>
      <c r="D4" s="12" t="s">
        <v>281</v>
      </c>
      <c r="E4" s="14">
        <v>1</v>
      </c>
      <c r="F4" s="15">
        <f>G38</f>
        <v>0.77</v>
      </c>
      <c r="G4" s="16"/>
      <c r="I4" s="11"/>
      <c r="J4" s="14" t="str">
        <f>CONCATENATE(B4,"a")</f>
        <v>CJ9201a</v>
      </c>
      <c r="K4" s="17" t="str">
        <f>C4</f>
        <v>TERMINAL DE COMPRESSAO EM AÇO GALVANIZADO #50mm²</v>
      </c>
      <c r="L4" s="14" t="str">
        <f>D4</f>
        <v>UN</v>
      </c>
      <c r="M4" s="14">
        <f>E4</f>
        <v>1</v>
      </c>
      <c r="N4" s="15">
        <f>O38</f>
        <v>18.850000000000001</v>
      </c>
      <c r="O4" s="16"/>
    </row>
    <row r="5" spans="1:15" ht="15" thickBot="1" x14ac:dyDescent="0.35">
      <c r="A5" s="18"/>
      <c r="G5" s="21"/>
      <c r="I5" s="18"/>
      <c r="N5" s="20"/>
      <c r="O5" s="21"/>
    </row>
    <row r="6" spans="1:15" s="1"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1"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c r="C13" s="32"/>
      <c r="D13" s="32"/>
      <c r="E13" s="27"/>
      <c r="F13" s="28"/>
      <c r="G13" s="29"/>
      <c r="I13" s="26"/>
      <c r="J13" s="32" t="s">
        <v>494</v>
      </c>
      <c r="K13" s="33" t="str">
        <f>IF(J13="","",VLOOKUP(J13,'[1]SETOP CENTRAL_ABRIL_2021'!$A$6:$G$3303,3,0))</f>
        <v>ELETRICISTA COM ENCARGOS COMPLEMENTARES</v>
      </c>
      <c r="L13" s="33" t="str">
        <f>IF(J13="","",VLOOKUP(J13,'[1]SETOP CENTRAL_ABRIL_2021'!$A$6:$G$3303,4,0))</f>
        <v>HORA</v>
      </c>
      <c r="M13" s="27">
        <v>7.0000000000000007E-2</v>
      </c>
      <c r="N13" s="28">
        <v>22.68</v>
      </c>
      <c r="O13" s="29">
        <f>IF(J13="","",M13*N13)</f>
        <v>1.5876000000000001</v>
      </c>
    </row>
    <row r="14" spans="1:15" x14ac:dyDescent="0.3">
      <c r="A14" s="26"/>
      <c r="B14" s="31"/>
      <c r="C14" s="32"/>
      <c r="D14" s="32"/>
      <c r="E14" s="27"/>
      <c r="F14" s="28"/>
      <c r="G14" s="29"/>
      <c r="I14" s="26"/>
      <c r="J14" s="32" t="s">
        <v>496</v>
      </c>
      <c r="K14" s="33" t="str">
        <f>IF(J14="","",VLOOKUP(J14,'[1]SETOP CENTRAL_ABRIL_2021'!$A$6:$G$3303,3,0))</f>
        <v>AJUDANTE DE ELETRICISTA COM ENCARGOS COMPLEMENTARES</v>
      </c>
      <c r="L14" s="33" t="str">
        <f>IF(J14="","",VLOOKUP(J14,'[1]SETOP CENTRAL_ABRIL_2021'!$A$6:$G$3303,4,0))</f>
        <v>HORA</v>
      </c>
      <c r="M14" s="27">
        <v>7.0000000000000007E-2</v>
      </c>
      <c r="N14" s="28">
        <v>18.32</v>
      </c>
      <c r="O14" s="29">
        <f>IF(J14="","",M14*N14)</f>
        <v>1.2824000000000002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I16" s="505" t="s">
        <v>497</v>
      </c>
      <c r="J16" s="506"/>
      <c r="K16" s="506"/>
      <c r="L16" s="506"/>
      <c r="M16" s="506"/>
      <c r="N16" s="507"/>
      <c r="O16" s="30">
        <f>SUM(O13:O15)</f>
        <v>2.87</v>
      </c>
    </row>
    <row r="17" spans="1:15" ht="15" thickBot="1" x14ac:dyDescent="0.35">
      <c r="A17" s="18"/>
      <c r="G17" s="21"/>
      <c r="I17" s="18"/>
      <c r="N17" s="20"/>
      <c r="O17" s="21"/>
    </row>
    <row r="18" spans="1:15" s="1"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37"/>
      <c r="D19" s="37" t="s">
        <v>281</v>
      </c>
      <c r="E19" s="35">
        <v>1</v>
      </c>
      <c r="F19" s="36">
        <v>0.77</v>
      </c>
      <c r="G19" s="38">
        <f>E19*F19</f>
        <v>0.77</v>
      </c>
      <c r="I19" s="34"/>
      <c r="J19" s="403" t="s">
        <v>525</v>
      </c>
      <c r="K19" s="46" t="s">
        <v>126</v>
      </c>
      <c r="L19" s="37" t="s">
        <v>281</v>
      </c>
      <c r="M19" s="40">
        <v>1</v>
      </c>
      <c r="N19" s="36">
        <v>15.98</v>
      </c>
      <c r="O19" s="38">
        <f>ROUND(M19*N19,2)</f>
        <v>15.98</v>
      </c>
    </row>
    <row r="20" spans="1:15" x14ac:dyDescent="0.3">
      <c r="A20" s="34"/>
      <c r="B20" s="31"/>
      <c r="C20" s="41"/>
      <c r="D20" s="41"/>
      <c r="E20" s="35"/>
      <c r="F20" s="36"/>
      <c r="G20" s="38">
        <f t="shared" ref="G20:G22" si="2">E20*F20</f>
        <v>0</v>
      </c>
      <c r="I20" s="34"/>
      <c r="J20" s="39"/>
      <c r="K20" s="42"/>
      <c r="L20" s="41"/>
      <c r="M20" s="40"/>
      <c r="N20" s="36"/>
      <c r="O20" s="38">
        <f t="shared" ref="O20:O22" si="3">ROUND(M20*N20,2)</f>
        <v>0</v>
      </c>
    </row>
    <row r="21" spans="1:15" x14ac:dyDescent="0.3">
      <c r="A21" s="34"/>
      <c r="B21" s="31"/>
      <c r="C21" s="41"/>
      <c r="D21" s="41"/>
      <c r="E21" s="35"/>
      <c r="F21" s="36"/>
      <c r="G21" s="38">
        <f t="shared" si="2"/>
        <v>0</v>
      </c>
      <c r="I21" s="34"/>
      <c r="J21" s="39"/>
      <c r="K21" s="41"/>
      <c r="L21" s="41"/>
      <c r="M21" s="40"/>
      <c r="N21" s="36"/>
      <c r="O21" s="38">
        <f t="shared" si="3"/>
        <v>0</v>
      </c>
    </row>
    <row r="22" spans="1:15" x14ac:dyDescent="0.3">
      <c r="A22" s="34"/>
      <c r="B22" s="35"/>
      <c r="C22" s="41"/>
      <c r="D22" s="41"/>
      <c r="E22" s="35"/>
      <c r="F22" s="36"/>
      <c r="G22" s="38">
        <f t="shared" si="2"/>
        <v>0</v>
      </c>
      <c r="I22" s="34"/>
      <c r="J22" s="35"/>
      <c r="K22" s="42"/>
      <c r="L22" s="41"/>
      <c r="M22" s="40"/>
      <c r="N22" s="36"/>
      <c r="O22" s="38">
        <f t="shared" si="3"/>
        <v>0</v>
      </c>
    </row>
    <row r="23" spans="1:15" x14ac:dyDescent="0.3">
      <c r="A23" s="34"/>
      <c r="B23" s="35"/>
      <c r="C23" s="41"/>
      <c r="D23" s="41"/>
      <c r="E23" s="35"/>
      <c r="F23" s="36"/>
      <c r="G23" s="38"/>
      <c r="I23" s="34"/>
      <c r="J23" s="35"/>
      <c r="K23" s="41"/>
      <c r="L23" s="41"/>
      <c r="M23" s="40"/>
      <c r="N23" s="36"/>
      <c r="O23" s="38"/>
    </row>
    <row r="24" spans="1:15" ht="15" thickBot="1" x14ac:dyDescent="0.35">
      <c r="A24" s="505" t="s">
        <v>504</v>
      </c>
      <c r="B24" s="506"/>
      <c r="C24" s="506"/>
      <c r="D24" s="506"/>
      <c r="E24" s="506"/>
      <c r="F24" s="507"/>
      <c r="G24" s="30">
        <f>SUM(G19:G23)</f>
        <v>0.77</v>
      </c>
      <c r="I24" s="505" t="s">
        <v>504</v>
      </c>
      <c r="J24" s="506"/>
      <c r="K24" s="506"/>
      <c r="L24" s="506"/>
      <c r="M24" s="506"/>
      <c r="N24" s="507"/>
      <c r="O24" s="30">
        <f>SUM(O19:O23)</f>
        <v>15.98</v>
      </c>
    </row>
    <row r="25" spans="1:15" ht="15" thickBot="1" x14ac:dyDescent="0.35">
      <c r="A25" s="18"/>
      <c r="G25" s="21"/>
      <c r="I25" s="18"/>
      <c r="N25" s="20"/>
      <c r="O25" s="21"/>
    </row>
    <row r="26" spans="1:15" s="1"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4">E27*F27</f>
        <v>0</v>
      </c>
      <c r="I27" s="34"/>
      <c r="J27" s="35"/>
      <c r="K27" s="42"/>
      <c r="L27" s="41"/>
      <c r="M27" s="43"/>
      <c r="N27" s="36"/>
      <c r="O27" s="38">
        <f t="shared" ref="O27:O29" si="5">M27*N27</f>
        <v>0</v>
      </c>
    </row>
    <row r="28" spans="1:15" x14ac:dyDescent="0.3">
      <c r="A28" s="34"/>
      <c r="B28" s="31"/>
      <c r="C28" s="41"/>
      <c r="D28" s="41"/>
      <c r="E28" s="35"/>
      <c r="F28" s="36"/>
      <c r="G28" s="38">
        <f t="shared" si="4"/>
        <v>0</v>
      </c>
      <c r="I28" s="34"/>
      <c r="J28" s="35"/>
      <c r="K28" s="41"/>
      <c r="L28" s="41"/>
      <c r="M28" s="43"/>
      <c r="N28" s="36"/>
      <c r="O28" s="38">
        <f t="shared" si="5"/>
        <v>0</v>
      </c>
    </row>
    <row r="29" spans="1:15" x14ac:dyDescent="0.3">
      <c r="A29" s="34"/>
      <c r="B29" s="31"/>
      <c r="C29" s="41"/>
      <c r="D29" s="41"/>
      <c r="E29" s="35"/>
      <c r="F29" s="36"/>
      <c r="G29" s="38">
        <f t="shared" si="4"/>
        <v>0</v>
      </c>
      <c r="I29" s="34"/>
      <c r="J29" s="35"/>
      <c r="K29" s="41"/>
      <c r="L29" s="41"/>
      <c r="M29" s="43"/>
      <c r="N29" s="36"/>
      <c r="O29" s="38">
        <f t="shared" si="5"/>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1"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6">E33*F33</f>
        <v>0</v>
      </c>
      <c r="I33" s="34"/>
      <c r="J33" s="35"/>
      <c r="K33" s="41"/>
      <c r="L33" s="41"/>
      <c r="M33" s="35"/>
      <c r="N33" s="36"/>
      <c r="O33" s="38">
        <f t="shared" ref="O33:O35" si="7">M33*N33</f>
        <v>0</v>
      </c>
    </row>
    <row r="34" spans="1:15" x14ac:dyDescent="0.3">
      <c r="A34" s="34"/>
      <c r="B34" s="31"/>
      <c r="C34" s="41"/>
      <c r="D34" s="41"/>
      <c r="E34" s="35"/>
      <c r="F34" s="36"/>
      <c r="G34" s="38">
        <f t="shared" si="6"/>
        <v>0</v>
      </c>
      <c r="I34" s="34"/>
      <c r="J34" s="35"/>
      <c r="K34" s="41"/>
      <c r="L34" s="41"/>
      <c r="M34" s="35"/>
      <c r="N34" s="36"/>
      <c r="O34" s="38">
        <f t="shared" si="7"/>
        <v>0</v>
      </c>
    </row>
    <row r="35" spans="1:15" x14ac:dyDescent="0.3">
      <c r="A35" s="34"/>
      <c r="B35" s="31"/>
      <c r="C35" s="41"/>
      <c r="D35" s="41"/>
      <c r="E35" s="35"/>
      <c r="F35" s="36"/>
      <c r="G35" s="38">
        <f t="shared" si="6"/>
        <v>0</v>
      </c>
      <c r="I35" s="34"/>
      <c r="J35" s="35"/>
      <c r="K35" s="41"/>
      <c r="L35" s="41"/>
      <c r="M35" s="35"/>
      <c r="N35" s="36"/>
      <c r="O35" s="38">
        <f t="shared" si="7"/>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0.77</v>
      </c>
      <c r="I38" s="502" t="s">
        <v>517</v>
      </c>
      <c r="J38" s="503"/>
      <c r="K38" s="503"/>
      <c r="L38" s="503"/>
      <c r="M38" s="503"/>
      <c r="N38" s="504"/>
      <c r="O38" s="38">
        <f>O10+O16+O24+O30+O36</f>
        <v>18.850000000000001</v>
      </c>
    </row>
    <row r="39" spans="1:15" x14ac:dyDescent="0.3">
      <c r="A39" s="502" t="s">
        <v>518</v>
      </c>
      <c r="B39" s="503"/>
      <c r="C39" s="503"/>
      <c r="D39" s="503"/>
      <c r="E39" s="503"/>
      <c r="F39" s="504"/>
      <c r="G39" s="38">
        <f>G38*$G$2</f>
        <v>0.21906499999999998</v>
      </c>
      <c r="I39" s="502" t="s">
        <v>765</v>
      </c>
      <c r="J39" s="503"/>
      <c r="K39" s="503"/>
      <c r="L39" s="503"/>
      <c r="M39" s="503"/>
      <c r="N39" s="504"/>
      <c r="O39" s="38">
        <f>O38*$O$2</f>
        <v>5.3194700000000008</v>
      </c>
    </row>
    <row r="40" spans="1:15" ht="15" thickBot="1" x14ac:dyDescent="0.35">
      <c r="A40" s="505" t="s">
        <v>519</v>
      </c>
      <c r="B40" s="506"/>
      <c r="C40" s="506"/>
      <c r="D40" s="506"/>
      <c r="E40" s="506"/>
      <c r="F40" s="507"/>
      <c r="G40" s="30">
        <f>SUM(G38:G39)</f>
        <v>0.98906499999999997</v>
      </c>
      <c r="I40" s="505" t="s">
        <v>519</v>
      </c>
      <c r="J40" s="506"/>
      <c r="K40" s="506"/>
      <c r="L40" s="506"/>
      <c r="M40" s="506"/>
      <c r="N40" s="507"/>
      <c r="O40" s="30">
        <f>SUM(O38:O39)</f>
        <v>24.169470000000004</v>
      </c>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51"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O40"/>
  <sheetViews>
    <sheetView view="pageBreakPreview" topLeftCell="I1" zoomScale="60" zoomScaleNormal="100" workbookViewId="0">
      <selection activeCell="I1" sqref="I1:N2"/>
    </sheetView>
  </sheetViews>
  <sheetFormatPr defaultColWidth="8" defaultRowHeight="14.4" x14ac:dyDescent="0.3"/>
  <cols>
    <col min="1" max="1" width="12.44140625" style="19" hidden="1" customWidth="1"/>
    <col min="2" max="2" width="10.88671875" style="19" hidden="1" customWidth="1"/>
    <col min="3" max="3" width="29.33203125" style="19" hidden="1" customWidth="1"/>
    <col min="4" max="4" width="11.109375" style="19" hidden="1" customWidth="1"/>
    <col min="5" max="5" width="15.6640625" style="19" hidden="1" customWidth="1"/>
    <col min="6" max="6" width="14.88671875" style="20" hidden="1" customWidth="1"/>
    <col min="7" max="7" width="18" style="20" hidden="1" customWidth="1"/>
    <col min="8" max="8" width="0" style="19" hidden="1" customWidth="1"/>
    <col min="9" max="10" width="17.33203125" style="19" customWidth="1"/>
    <col min="11" max="11" width="58.6640625" style="19" bestFit="1" customWidth="1"/>
    <col min="12" max="14" width="17.33203125" style="19" customWidth="1"/>
    <col min="15" max="15" width="22.33203125" style="19" bestFit="1" customWidth="1"/>
    <col min="16" max="16384" width="8" style="19"/>
  </cols>
  <sheetData>
    <row r="1" spans="1:15" s="1" customFormat="1" ht="13.2" customHeight="1" x14ac:dyDescent="0.3">
      <c r="A1" s="508" t="s">
        <v>473</v>
      </c>
      <c r="B1" s="509"/>
      <c r="C1" s="509"/>
      <c r="D1" s="509"/>
      <c r="E1" s="509"/>
      <c r="F1" s="509"/>
      <c r="G1" s="510"/>
      <c r="I1" s="511" t="s">
        <v>860</v>
      </c>
      <c r="J1" s="512"/>
      <c r="K1" s="512"/>
      <c r="L1" s="512"/>
      <c r="M1" s="512"/>
      <c r="N1" s="512"/>
      <c r="O1" s="2"/>
    </row>
    <row r="2" spans="1:15" s="1" customFormat="1" ht="13.8" thickBot="1" x14ac:dyDescent="0.35">
      <c r="A2" s="3"/>
      <c r="D2" s="515"/>
      <c r="E2" s="515"/>
      <c r="F2" s="5"/>
      <c r="G2" s="6">
        <v>0.28449999999999998</v>
      </c>
      <c r="I2" s="513"/>
      <c r="J2" s="514"/>
      <c r="K2" s="514"/>
      <c r="L2" s="514"/>
      <c r="M2" s="514"/>
      <c r="N2" s="514"/>
      <c r="O2" s="6">
        <v>0.28220000000000001</v>
      </c>
    </row>
    <row r="3" spans="1:15" s="1"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1" customFormat="1" ht="106.2" thickBot="1" x14ac:dyDescent="0.35">
      <c r="A4" s="11"/>
      <c r="B4" s="12" t="s">
        <v>523</v>
      </c>
      <c r="C4" s="13" t="s">
        <v>120</v>
      </c>
      <c r="D4" s="14"/>
      <c r="E4" s="14">
        <v>1</v>
      </c>
      <c r="F4" s="15">
        <f>G38</f>
        <v>2.0286</v>
      </c>
      <c r="G4" s="16"/>
      <c r="I4" s="11"/>
      <c r="J4" s="14" t="str">
        <f>CONCATENATE(B4,"a")</f>
        <v>CK9015a</v>
      </c>
      <c r="K4" s="17" t="str">
        <f>C4</f>
        <v>PRESILHA DE LATÃO ESTANHADO COM FURO DE 7mm E TRAVA PARA CABO DE AÇO GALVANIZADO. REF.: TERMOTECNICA   OU EQUIVALENTE - FORNECIMENTO E INSTALAÇÃO</v>
      </c>
      <c r="L4" s="14" t="s">
        <v>591</v>
      </c>
      <c r="M4" s="14">
        <f>E4</f>
        <v>1</v>
      </c>
      <c r="N4" s="15">
        <f>O38</f>
        <v>4.3600000000000003</v>
      </c>
      <c r="O4" s="16"/>
    </row>
    <row r="5" spans="1:15" ht="15" thickBot="1" x14ac:dyDescent="0.35">
      <c r="A5" s="18"/>
      <c r="G5" s="21"/>
      <c r="I5" s="18"/>
      <c r="N5" s="20"/>
      <c r="O5" s="21"/>
    </row>
    <row r="6" spans="1:15" s="1" customFormat="1" ht="13.2" x14ac:dyDescent="0.3">
      <c r="A6" s="22"/>
      <c r="B6" s="23"/>
      <c r="C6" s="23" t="s">
        <v>481</v>
      </c>
      <c r="D6" s="23" t="s">
        <v>482</v>
      </c>
      <c r="E6" s="23" t="s">
        <v>483</v>
      </c>
      <c r="F6" s="24" t="s">
        <v>484</v>
      </c>
      <c r="G6" s="25" t="s">
        <v>485</v>
      </c>
      <c r="I6" s="22"/>
      <c r="J6" s="23"/>
      <c r="K6" s="23" t="s">
        <v>481</v>
      </c>
      <c r="L6" s="23" t="s">
        <v>482</v>
      </c>
      <c r="M6" s="23" t="s">
        <v>483</v>
      </c>
      <c r="N6" s="24" t="s">
        <v>484</v>
      </c>
      <c r="O6" s="25" t="s">
        <v>485</v>
      </c>
    </row>
    <row r="7" spans="1:15" x14ac:dyDescent="0.3">
      <c r="A7" s="26"/>
      <c r="B7" s="27"/>
      <c r="C7" s="27"/>
      <c r="D7" s="27"/>
      <c r="E7" s="27"/>
      <c r="F7" s="28"/>
      <c r="G7" s="29">
        <f t="shared" ref="G7:G9" si="0">E7*F7</f>
        <v>0</v>
      </c>
      <c r="I7" s="26"/>
      <c r="J7" s="27"/>
      <c r="K7" s="27"/>
      <c r="L7" s="27"/>
      <c r="M7" s="27"/>
      <c r="N7" s="28"/>
      <c r="O7" s="29">
        <f t="shared" ref="O7:O9" si="1">M7*N7</f>
        <v>0</v>
      </c>
    </row>
    <row r="8" spans="1:15" x14ac:dyDescent="0.3">
      <c r="A8" s="26"/>
      <c r="B8" s="27"/>
      <c r="C8" s="27"/>
      <c r="D8" s="27"/>
      <c r="E8" s="27"/>
      <c r="F8" s="28"/>
      <c r="G8" s="29">
        <f t="shared" si="0"/>
        <v>0</v>
      </c>
      <c r="I8" s="26"/>
      <c r="J8" s="27"/>
      <c r="K8" s="27"/>
      <c r="L8" s="27"/>
      <c r="M8" s="27"/>
      <c r="N8" s="28"/>
      <c r="O8" s="29">
        <f t="shared" si="1"/>
        <v>0</v>
      </c>
    </row>
    <row r="9" spans="1:15" x14ac:dyDescent="0.3">
      <c r="A9" s="26"/>
      <c r="B9" s="27"/>
      <c r="C9" s="27"/>
      <c r="D9" s="27"/>
      <c r="E9" s="27"/>
      <c r="F9" s="28"/>
      <c r="G9" s="29">
        <f t="shared" si="0"/>
        <v>0</v>
      </c>
      <c r="I9" s="26"/>
      <c r="J9" s="27"/>
      <c r="K9" s="27"/>
      <c r="L9" s="27"/>
      <c r="M9" s="27"/>
      <c r="N9" s="28"/>
      <c r="O9" s="29">
        <f t="shared" si="1"/>
        <v>0</v>
      </c>
    </row>
    <row r="10" spans="1:15" ht="15" thickBot="1" x14ac:dyDescent="0.35">
      <c r="A10" s="505" t="s">
        <v>486</v>
      </c>
      <c r="B10" s="506"/>
      <c r="C10" s="506"/>
      <c r="D10" s="506"/>
      <c r="E10" s="506"/>
      <c r="F10" s="507"/>
      <c r="G10" s="30">
        <f>SUM(G7:G9)</f>
        <v>0</v>
      </c>
      <c r="I10" s="505" t="s">
        <v>486</v>
      </c>
      <c r="J10" s="506"/>
      <c r="K10" s="506"/>
      <c r="L10" s="506"/>
      <c r="M10" s="506"/>
      <c r="N10" s="507"/>
      <c r="O10" s="30">
        <f>SUM(O7:O9)</f>
        <v>0</v>
      </c>
    </row>
    <row r="11" spans="1:15" ht="15" thickBot="1" x14ac:dyDescent="0.35">
      <c r="A11" s="18"/>
      <c r="G11" s="21"/>
      <c r="I11" s="18"/>
      <c r="N11" s="20"/>
      <c r="O11" s="21"/>
    </row>
    <row r="12" spans="1:15" s="1" customFormat="1" ht="13.2" x14ac:dyDescent="0.3">
      <c r="A12" s="22"/>
      <c r="B12" s="23"/>
      <c r="C12" s="23" t="s">
        <v>487</v>
      </c>
      <c r="D12" s="23" t="s">
        <v>488</v>
      </c>
      <c r="E12" s="23" t="s">
        <v>489</v>
      </c>
      <c r="F12" s="24" t="s">
        <v>490</v>
      </c>
      <c r="G12" s="25" t="s">
        <v>491</v>
      </c>
      <c r="I12" s="22"/>
      <c r="J12" s="23"/>
      <c r="K12" s="23" t="s">
        <v>487</v>
      </c>
      <c r="L12" s="23" t="s">
        <v>488</v>
      </c>
      <c r="M12" s="23" t="s">
        <v>489</v>
      </c>
      <c r="N12" s="24" t="s">
        <v>490</v>
      </c>
      <c r="O12" s="25" t="s">
        <v>491</v>
      </c>
    </row>
    <row r="13" spans="1:15" x14ac:dyDescent="0.3">
      <c r="A13" s="26"/>
      <c r="B13" s="31">
        <v>242</v>
      </c>
      <c r="C13" s="32" t="s">
        <v>492</v>
      </c>
      <c r="D13" s="32" t="s">
        <v>493</v>
      </c>
      <c r="E13" s="27">
        <v>7.0000000000000007E-2</v>
      </c>
      <c r="F13" s="28">
        <v>7.5</v>
      </c>
      <c r="G13" s="29">
        <f>E13*F13</f>
        <v>0.52500000000000002</v>
      </c>
      <c r="I13" s="26"/>
      <c r="J13" s="32" t="s">
        <v>494</v>
      </c>
      <c r="K13" s="33" t="str">
        <f>IF(J13="","",VLOOKUP(J13,'[1]SETOP CENTRAL_ABRIL_2021'!$A$6:$G$3303,3,0))</f>
        <v>ELETRICISTA COM ENCARGOS COMPLEMENTARES</v>
      </c>
      <c r="L13" s="33" t="str">
        <f>IF(J13="","",VLOOKUP(J13,'[1]SETOP CENTRAL_ABRIL_2021'!$A$6:$G$3303,4,0))</f>
        <v>HORA</v>
      </c>
      <c r="M13" s="27">
        <v>7.0000000000000007E-2</v>
      </c>
      <c r="N13" s="28">
        <v>22.68</v>
      </c>
      <c r="O13" s="29">
        <f>IF(J13="","",M13*N13)</f>
        <v>1.5876000000000001</v>
      </c>
    </row>
    <row r="14" spans="1:15" x14ac:dyDescent="0.3">
      <c r="A14" s="26"/>
      <c r="B14" s="31">
        <v>2436</v>
      </c>
      <c r="C14" s="32" t="s">
        <v>495</v>
      </c>
      <c r="D14" s="32" t="s">
        <v>493</v>
      </c>
      <c r="E14" s="27">
        <v>7.0000000000000007E-2</v>
      </c>
      <c r="F14" s="28">
        <v>10.48</v>
      </c>
      <c r="G14" s="29">
        <f>E14*F14</f>
        <v>0.73360000000000014</v>
      </c>
      <c r="I14" s="26"/>
      <c r="J14" s="32" t="s">
        <v>496</v>
      </c>
      <c r="K14" s="33" t="str">
        <f>IF(J14="","",VLOOKUP(J14,'[1]SETOP CENTRAL_ABRIL_2021'!$A$6:$G$3303,3,0))</f>
        <v>AJUDANTE DE ELETRICISTA COM ENCARGOS COMPLEMENTARES</v>
      </c>
      <c r="L14" s="33" t="str">
        <f>IF(J14="","",VLOOKUP(J14,'[1]SETOP CENTRAL_ABRIL_2021'!$A$6:$G$3303,4,0))</f>
        <v>HORA</v>
      </c>
      <c r="M14" s="27">
        <v>7.0000000000000007E-2</v>
      </c>
      <c r="N14" s="28">
        <v>18.32</v>
      </c>
      <c r="O14" s="29">
        <f>IF(J14="","",M14*N14)</f>
        <v>1.2824000000000002</v>
      </c>
    </row>
    <row r="15" spans="1:15" x14ac:dyDescent="0.3">
      <c r="A15" s="34"/>
      <c r="B15" s="31"/>
      <c r="C15" s="35"/>
      <c r="D15" s="35"/>
      <c r="E15" s="35"/>
      <c r="F15" s="36"/>
      <c r="G15" s="29">
        <f>E15*F15</f>
        <v>0</v>
      </c>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1.2586000000000002</v>
      </c>
      <c r="I16" s="505" t="s">
        <v>497</v>
      </c>
      <c r="J16" s="506"/>
      <c r="K16" s="506"/>
      <c r="L16" s="506"/>
      <c r="M16" s="506"/>
      <c r="N16" s="507"/>
      <c r="O16" s="30">
        <f>SUM(O13:O15)</f>
        <v>2.87</v>
      </c>
    </row>
    <row r="17" spans="1:15" ht="15" thickBot="1" x14ac:dyDescent="0.35">
      <c r="A17" s="18"/>
      <c r="G17" s="21"/>
      <c r="I17" s="18"/>
      <c r="N17" s="20"/>
      <c r="O17" s="21"/>
    </row>
    <row r="18" spans="1:15" s="1" customFormat="1" ht="13.2" x14ac:dyDescent="0.3">
      <c r="A18" s="22"/>
      <c r="B18" s="23"/>
      <c r="C18" s="23" t="s">
        <v>498</v>
      </c>
      <c r="D18" s="23" t="s">
        <v>499</v>
      </c>
      <c r="E18" s="23" t="s">
        <v>500</v>
      </c>
      <c r="F18" s="24" t="s">
        <v>501</v>
      </c>
      <c r="G18" s="25" t="s">
        <v>502</v>
      </c>
      <c r="I18" s="22"/>
      <c r="J18" s="23"/>
      <c r="K18" s="23" t="s">
        <v>498</v>
      </c>
      <c r="L18" s="23" t="s">
        <v>499</v>
      </c>
      <c r="M18" s="23" t="s">
        <v>500</v>
      </c>
      <c r="N18" s="24" t="s">
        <v>501</v>
      </c>
      <c r="O18" s="25" t="s">
        <v>502</v>
      </c>
    </row>
    <row r="19" spans="1:15" x14ac:dyDescent="0.3">
      <c r="A19" s="34"/>
      <c r="B19" s="31"/>
      <c r="C19" s="37" t="s">
        <v>522</v>
      </c>
      <c r="D19" s="37" t="s">
        <v>281</v>
      </c>
      <c r="E19" s="35">
        <v>1</v>
      </c>
      <c r="F19" s="36">
        <v>0.77</v>
      </c>
      <c r="G19" s="38">
        <f>E19*F19</f>
        <v>0.77</v>
      </c>
      <c r="I19" s="44"/>
      <c r="J19" s="39" t="s">
        <v>727</v>
      </c>
      <c r="K19" s="37" t="s">
        <v>522</v>
      </c>
      <c r="L19" s="37" t="s">
        <v>281</v>
      </c>
      <c r="M19" s="40">
        <v>1</v>
      </c>
      <c r="N19" s="36">
        <v>1.49</v>
      </c>
      <c r="O19" s="38">
        <f>ROUND(M19*N19,2)</f>
        <v>1.49</v>
      </c>
    </row>
    <row r="20" spans="1:15" x14ac:dyDescent="0.3">
      <c r="A20" s="34"/>
      <c r="B20" s="31"/>
      <c r="C20" s="41"/>
      <c r="D20" s="41"/>
      <c r="E20" s="35"/>
      <c r="F20" s="36"/>
      <c r="G20" s="38">
        <f t="shared" ref="G20:G22" si="2">E20*F20</f>
        <v>0</v>
      </c>
      <c r="I20" s="34"/>
      <c r="J20" s="39"/>
      <c r="K20" s="42"/>
      <c r="L20" s="41"/>
      <c r="M20" s="40"/>
      <c r="N20" s="36"/>
      <c r="O20" s="38">
        <f t="shared" ref="O20:O22" si="3">ROUND(M20*N20,2)</f>
        <v>0</v>
      </c>
    </row>
    <row r="21" spans="1:15" x14ac:dyDescent="0.3">
      <c r="A21" s="34"/>
      <c r="B21" s="31"/>
      <c r="C21" s="41"/>
      <c r="D21" s="41"/>
      <c r="E21" s="35"/>
      <c r="F21" s="36"/>
      <c r="G21" s="38">
        <f t="shared" si="2"/>
        <v>0</v>
      </c>
      <c r="I21" s="34"/>
      <c r="J21" s="39"/>
      <c r="K21" s="41"/>
      <c r="L21" s="41"/>
      <c r="M21" s="40"/>
      <c r="N21" s="36"/>
      <c r="O21" s="38">
        <f t="shared" si="3"/>
        <v>0</v>
      </c>
    </row>
    <row r="22" spans="1:15" x14ac:dyDescent="0.3">
      <c r="A22" s="34"/>
      <c r="B22" s="35"/>
      <c r="C22" s="41"/>
      <c r="D22" s="41"/>
      <c r="E22" s="35"/>
      <c r="F22" s="36"/>
      <c r="G22" s="38">
        <f t="shared" si="2"/>
        <v>0</v>
      </c>
      <c r="I22" s="34"/>
      <c r="J22" s="35"/>
      <c r="K22" s="42"/>
      <c r="L22" s="41"/>
      <c r="M22" s="40"/>
      <c r="N22" s="36"/>
      <c r="O22" s="38">
        <f t="shared" si="3"/>
        <v>0</v>
      </c>
    </row>
    <row r="23" spans="1:15" x14ac:dyDescent="0.3">
      <c r="A23" s="34"/>
      <c r="B23" s="35"/>
      <c r="C23" s="41"/>
      <c r="D23" s="41"/>
      <c r="E23" s="35"/>
      <c r="F23" s="36"/>
      <c r="G23" s="38"/>
      <c r="I23" s="34"/>
      <c r="J23" s="35"/>
      <c r="K23" s="41"/>
      <c r="L23" s="41"/>
      <c r="M23" s="40"/>
      <c r="N23" s="36"/>
      <c r="O23" s="38"/>
    </row>
    <row r="24" spans="1:15" ht="15" thickBot="1" x14ac:dyDescent="0.35">
      <c r="A24" s="505" t="s">
        <v>504</v>
      </c>
      <c r="B24" s="506"/>
      <c r="C24" s="506"/>
      <c r="D24" s="506"/>
      <c r="E24" s="506"/>
      <c r="F24" s="507"/>
      <c r="G24" s="30">
        <f>SUM(G19:G23)</f>
        <v>0.77</v>
      </c>
      <c r="I24" s="505" t="s">
        <v>504</v>
      </c>
      <c r="J24" s="506"/>
      <c r="K24" s="506"/>
      <c r="L24" s="506"/>
      <c r="M24" s="506"/>
      <c r="N24" s="507"/>
      <c r="O24" s="30">
        <f>SUM(O19:O23)</f>
        <v>1.49</v>
      </c>
    </row>
    <row r="25" spans="1:15" ht="15" thickBot="1" x14ac:dyDescent="0.35">
      <c r="A25" s="18"/>
      <c r="G25" s="21"/>
      <c r="I25" s="18"/>
      <c r="N25" s="20"/>
      <c r="O25" s="21"/>
    </row>
    <row r="26" spans="1:15" s="1" customFormat="1" ht="13.2" x14ac:dyDescent="0.3">
      <c r="A26" s="22"/>
      <c r="B26" s="23"/>
      <c r="C26" s="23" t="s">
        <v>505</v>
      </c>
      <c r="D26" s="23" t="s">
        <v>506</v>
      </c>
      <c r="E26" s="23" t="s">
        <v>507</v>
      </c>
      <c r="F26" s="24" t="s">
        <v>508</v>
      </c>
      <c r="G26" s="25" t="s">
        <v>509</v>
      </c>
      <c r="I26" s="22"/>
      <c r="J26" s="23"/>
      <c r="K26" s="23" t="s">
        <v>505</v>
      </c>
      <c r="L26" s="23" t="s">
        <v>499</v>
      </c>
      <c r="M26" s="23" t="s">
        <v>500</v>
      </c>
      <c r="N26" s="24" t="s">
        <v>501</v>
      </c>
      <c r="O26" s="25" t="s">
        <v>502</v>
      </c>
    </row>
    <row r="27" spans="1:15" x14ac:dyDescent="0.3">
      <c r="A27" s="34"/>
      <c r="B27" s="31"/>
      <c r="C27" s="41"/>
      <c r="D27" s="41"/>
      <c r="E27" s="35"/>
      <c r="F27" s="36"/>
      <c r="G27" s="38">
        <f t="shared" ref="G27:G29" si="4">E27*F27</f>
        <v>0</v>
      </c>
      <c r="I27" s="34"/>
      <c r="J27" s="35"/>
      <c r="K27" s="42"/>
      <c r="L27" s="41"/>
      <c r="M27" s="43"/>
      <c r="N27" s="36"/>
      <c r="O27" s="38">
        <f t="shared" ref="O27:O29" si="5">M27*N27</f>
        <v>0</v>
      </c>
    </row>
    <row r="28" spans="1:15" x14ac:dyDescent="0.3">
      <c r="A28" s="34"/>
      <c r="B28" s="31"/>
      <c r="C28" s="41"/>
      <c r="D28" s="41"/>
      <c r="E28" s="35"/>
      <c r="F28" s="36"/>
      <c r="G28" s="38">
        <f t="shared" si="4"/>
        <v>0</v>
      </c>
      <c r="I28" s="34"/>
      <c r="J28" s="35"/>
      <c r="K28" s="41"/>
      <c r="L28" s="41"/>
      <c r="M28" s="43"/>
      <c r="N28" s="36"/>
      <c r="O28" s="38">
        <f t="shared" si="5"/>
        <v>0</v>
      </c>
    </row>
    <row r="29" spans="1:15" x14ac:dyDescent="0.3">
      <c r="A29" s="34"/>
      <c r="B29" s="31"/>
      <c r="C29" s="41"/>
      <c r="D29" s="41"/>
      <c r="E29" s="35"/>
      <c r="F29" s="36"/>
      <c r="G29" s="38">
        <f t="shared" si="4"/>
        <v>0</v>
      </c>
      <c r="I29" s="34"/>
      <c r="J29" s="35"/>
      <c r="K29" s="41"/>
      <c r="L29" s="41"/>
      <c r="M29" s="43"/>
      <c r="N29" s="36"/>
      <c r="O29" s="38">
        <f t="shared" si="5"/>
        <v>0</v>
      </c>
    </row>
    <row r="30" spans="1:15" ht="15" thickBot="1" x14ac:dyDescent="0.35">
      <c r="A30" s="505" t="s">
        <v>510</v>
      </c>
      <c r="B30" s="506"/>
      <c r="C30" s="506"/>
      <c r="D30" s="506"/>
      <c r="E30" s="506"/>
      <c r="F30" s="507"/>
      <c r="G30" s="30">
        <f>SUM(G27:G29)</f>
        <v>0</v>
      </c>
      <c r="I30" s="505" t="s">
        <v>510</v>
      </c>
      <c r="J30" s="506"/>
      <c r="K30" s="506"/>
      <c r="L30" s="506"/>
      <c r="M30" s="506"/>
      <c r="N30" s="507"/>
      <c r="O30" s="30">
        <f>SUM(O27:O29)</f>
        <v>0</v>
      </c>
    </row>
    <row r="31" spans="1:15" ht="15" thickBot="1" x14ac:dyDescent="0.35">
      <c r="A31" s="18"/>
      <c r="G31" s="21"/>
      <c r="I31" s="18"/>
      <c r="N31" s="20"/>
      <c r="O31" s="21"/>
    </row>
    <row r="32" spans="1:15" s="1" customFormat="1" ht="13.2" x14ac:dyDescent="0.3">
      <c r="A32" s="22"/>
      <c r="B32" s="23"/>
      <c r="C32" s="23" t="s">
        <v>511</v>
      </c>
      <c r="D32" s="23" t="s">
        <v>512</v>
      </c>
      <c r="E32" s="23" t="s">
        <v>513</v>
      </c>
      <c r="F32" s="24" t="s">
        <v>514</v>
      </c>
      <c r="G32" s="25" t="s">
        <v>515</v>
      </c>
      <c r="I32" s="22"/>
      <c r="J32" s="23"/>
      <c r="K32" s="23" t="s">
        <v>511</v>
      </c>
      <c r="L32" s="23" t="s">
        <v>499</v>
      </c>
      <c r="M32" s="23" t="s">
        <v>500</v>
      </c>
      <c r="N32" s="24" t="s">
        <v>501</v>
      </c>
      <c r="O32" s="25" t="s">
        <v>502</v>
      </c>
    </row>
    <row r="33" spans="1:15" x14ac:dyDescent="0.3">
      <c r="A33" s="34"/>
      <c r="B33" s="31"/>
      <c r="C33" s="41"/>
      <c r="D33" s="41"/>
      <c r="E33" s="35"/>
      <c r="F33" s="36"/>
      <c r="G33" s="38">
        <f t="shared" ref="G33:G35" si="6">E33*F33</f>
        <v>0</v>
      </c>
      <c r="I33" s="34"/>
      <c r="J33" s="35"/>
      <c r="K33" s="41"/>
      <c r="L33" s="41"/>
      <c r="M33" s="35"/>
      <c r="N33" s="36"/>
      <c r="O33" s="38">
        <f t="shared" ref="O33:O35" si="7">M33*N33</f>
        <v>0</v>
      </c>
    </row>
    <row r="34" spans="1:15" x14ac:dyDescent="0.3">
      <c r="A34" s="34"/>
      <c r="B34" s="31"/>
      <c r="C34" s="41"/>
      <c r="D34" s="41"/>
      <c r="E34" s="35"/>
      <c r="F34" s="36"/>
      <c r="G34" s="38">
        <f t="shared" si="6"/>
        <v>0</v>
      </c>
      <c r="I34" s="34"/>
      <c r="J34" s="35"/>
      <c r="K34" s="41"/>
      <c r="L34" s="41"/>
      <c r="M34" s="35"/>
      <c r="N34" s="36"/>
      <c r="O34" s="38">
        <f t="shared" si="7"/>
        <v>0</v>
      </c>
    </row>
    <row r="35" spans="1:15" x14ac:dyDescent="0.3">
      <c r="A35" s="34"/>
      <c r="B35" s="31"/>
      <c r="C35" s="41"/>
      <c r="D35" s="41"/>
      <c r="E35" s="35"/>
      <c r="F35" s="36"/>
      <c r="G35" s="38">
        <f t="shared" si="6"/>
        <v>0</v>
      </c>
      <c r="I35" s="34"/>
      <c r="J35" s="35"/>
      <c r="K35" s="41"/>
      <c r="L35" s="41"/>
      <c r="M35" s="35"/>
      <c r="N35" s="36"/>
      <c r="O35" s="38">
        <f t="shared" si="7"/>
        <v>0</v>
      </c>
    </row>
    <row r="36" spans="1:15" ht="15" thickBot="1" x14ac:dyDescent="0.35">
      <c r="A36" s="505" t="s">
        <v>516</v>
      </c>
      <c r="B36" s="506"/>
      <c r="C36" s="506"/>
      <c r="D36" s="506"/>
      <c r="E36" s="506"/>
      <c r="F36" s="507"/>
      <c r="G36" s="30">
        <f>SUM(G33:G35)</f>
        <v>0</v>
      </c>
      <c r="I36" s="505" t="s">
        <v>516</v>
      </c>
      <c r="J36" s="506"/>
      <c r="K36" s="506"/>
      <c r="L36" s="506"/>
      <c r="M36" s="506"/>
      <c r="N36" s="507"/>
      <c r="O36" s="30">
        <f>SUM(O33:O35)</f>
        <v>0</v>
      </c>
    </row>
    <row r="37" spans="1:15" x14ac:dyDescent="0.3">
      <c r="A37" s="18"/>
      <c r="G37" s="21"/>
      <c r="I37" s="18"/>
      <c r="N37" s="20"/>
      <c r="O37" s="21"/>
    </row>
    <row r="38" spans="1:15" x14ac:dyDescent="0.3">
      <c r="A38" s="502" t="s">
        <v>517</v>
      </c>
      <c r="B38" s="503"/>
      <c r="C38" s="503"/>
      <c r="D38" s="503"/>
      <c r="E38" s="503"/>
      <c r="F38" s="504"/>
      <c r="G38" s="38">
        <f>G10+G16+G24+G30+G36</f>
        <v>2.0286</v>
      </c>
      <c r="I38" s="502" t="s">
        <v>517</v>
      </c>
      <c r="J38" s="503"/>
      <c r="K38" s="503"/>
      <c r="L38" s="503"/>
      <c r="M38" s="503"/>
      <c r="N38" s="504"/>
      <c r="O38" s="38">
        <f>O10+O16+O24+O30+O36</f>
        <v>4.3600000000000003</v>
      </c>
    </row>
    <row r="39" spans="1:15" x14ac:dyDescent="0.3">
      <c r="A39" s="502" t="s">
        <v>518</v>
      </c>
      <c r="B39" s="503"/>
      <c r="C39" s="503"/>
      <c r="D39" s="503"/>
      <c r="E39" s="503"/>
      <c r="F39" s="504"/>
      <c r="G39" s="38">
        <f>G38*$G$2</f>
        <v>0.57713669999999995</v>
      </c>
      <c r="I39" s="502" t="s">
        <v>765</v>
      </c>
      <c r="J39" s="503"/>
      <c r="K39" s="503"/>
      <c r="L39" s="503"/>
      <c r="M39" s="503"/>
      <c r="N39" s="504"/>
      <c r="O39" s="38">
        <f>O38*$O$2</f>
        <v>1.2303920000000002</v>
      </c>
    </row>
    <row r="40" spans="1:15" ht="15" thickBot="1" x14ac:dyDescent="0.35">
      <c r="A40" s="505" t="s">
        <v>519</v>
      </c>
      <c r="B40" s="506"/>
      <c r="C40" s="506"/>
      <c r="D40" s="506"/>
      <c r="E40" s="506"/>
      <c r="F40" s="507"/>
      <c r="G40" s="30">
        <f>SUM(G38:G39)</f>
        <v>2.6057367</v>
      </c>
      <c r="I40" s="505" t="s">
        <v>519</v>
      </c>
      <c r="J40" s="506"/>
      <c r="K40" s="506"/>
      <c r="L40" s="506"/>
      <c r="M40" s="506"/>
      <c r="N40" s="507"/>
      <c r="O40" s="30">
        <f>SUM(O38:O39)</f>
        <v>5.5903920000000005</v>
      </c>
    </row>
  </sheetData>
  <mergeCells count="19">
    <mergeCell ref="I36:N36"/>
    <mergeCell ref="I38:N38"/>
    <mergeCell ref="I39:N39"/>
    <mergeCell ref="I40:N40"/>
    <mergeCell ref="A38:F38"/>
    <mergeCell ref="A39:F39"/>
    <mergeCell ref="A40:F40"/>
    <mergeCell ref="A36:F36"/>
    <mergeCell ref="A1:G1"/>
    <mergeCell ref="I1:N2"/>
    <mergeCell ref="D2:E2"/>
    <mergeCell ref="I10:N10"/>
    <mergeCell ref="I16:N16"/>
    <mergeCell ref="I24:N24"/>
    <mergeCell ref="I30:N30"/>
    <mergeCell ref="A10:F10"/>
    <mergeCell ref="A16:F16"/>
    <mergeCell ref="A24:F24"/>
    <mergeCell ref="A30:F30"/>
  </mergeCells>
  <pageMargins left="0.511811024" right="0.511811024" top="0.78740157499999996" bottom="0.78740157499999996" header="0.31496062000000002" footer="0.31496062000000002"/>
  <pageSetup paperSize="9" scale="55"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O41"/>
  <sheetViews>
    <sheetView view="pageBreakPreview" zoomScale="60" zoomScaleNormal="100" workbookViewId="0">
      <selection activeCell="I1" sqref="I1:N2"/>
    </sheetView>
  </sheetViews>
  <sheetFormatPr defaultColWidth="8" defaultRowHeight="14.4" x14ac:dyDescent="0.3"/>
  <cols>
    <col min="1" max="1" width="0.5546875" style="112" customWidth="1"/>
    <col min="2" max="2" width="10.88671875" style="112" hidden="1" customWidth="1"/>
    <col min="3" max="3" width="29.33203125" style="112" hidden="1" customWidth="1"/>
    <col min="4" max="4" width="14.6640625" style="112" hidden="1" customWidth="1"/>
    <col min="5" max="5" width="17.33203125" style="112" hidden="1" customWidth="1"/>
    <col min="6" max="6" width="15.88671875" style="20" hidden="1" customWidth="1"/>
    <col min="7" max="7" width="20.109375" style="20" hidden="1" customWidth="1"/>
    <col min="8" max="8" width="12.77734375" style="112" hidden="1" customWidth="1"/>
    <col min="9" max="10" width="17.33203125" style="112" customWidth="1"/>
    <col min="11" max="11" width="61.21875" style="112" bestFit="1" customWidth="1"/>
    <col min="12" max="14" width="17.33203125" style="112" customWidth="1"/>
    <col min="15" max="15" width="22.33203125" style="112" bestFit="1" customWidth="1"/>
    <col min="16" max="16384" width="8" style="112"/>
  </cols>
  <sheetData>
    <row r="1" spans="1:15" s="108" customFormat="1" ht="13.2" customHeight="1" x14ac:dyDescent="0.3">
      <c r="A1" s="524" t="s">
        <v>473</v>
      </c>
      <c r="B1" s="525"/>
      <c r="C1" s="525"/>
      <c r="D1" s="525"/>
      <c r="E1" s="525"/>
      <c r="F1" s="525"/>
      <c r="G1" s="526"/>
      <c r="I1" s="511" t="s">
        <v>860</v>
      </c>
      <c r="J1" s="512"/>
      <c r="K1" s="512"/>
      <c r="L1" s="512"/>
      <c r="M1" s="512"/>
      <c r="N1" s="512"/>
      <c r="O1" s="109"/>
    </row>
    <row r="2" spans="1:15" s="108" customFormat="1" ht="13.8" thickBot="1" x14ac:dyDescent="0.35">
      <c r="A2" s="110"/>
      <c r="D2" s="527"/>
      <c r="E2" s="527"/>
      <c r="F2" s="5"/>
      <c r="G2" s="6">
        <v>0.28449999999999998</v>
      </c>
      <c r="I2" s="513"/>
      <c r="J2" s="514"/>
      <c r="K2" s="514"/>
      <c r="L2" s="514"/>
      <c r="M2" s="514"/>
      <c r="N2" s="514"/>
      <c r="O2" s="6">
        <v>0.28220000000000001</v>
      </c>
    </row>
    <row r="3" spans="1:15" s="108" customFormat="1" ht="13.2" x14ac:dyDescent="0.3">
      <c r="A3" s="7" t="s">
        <v>474</v>
      </c>
      <c r="B3" s="8" t="s">
        <v>475</v>
      </c>
      <c r="C3" s="8" t="s">
        <v>476</v>
      </c>
      <c r="D3" s="8" t="s">
        <v>477</v>
      </c>
      <c r="E3" s="8" t="s">
        <v>478</v>
      </c>
      <c r="F3" s="9" t="s">
        <v>479</v>
      </c>
      <c r="G3" s="10"/>
      <c r="I3" s="7" t="s">
        <v>474</v>
      </c>
      <c r="J3" s="8" t="s">
        <v>475</v>
      </c>
      <c r="K3" s="8" t="s">
        <v>476</v>
      </c>
      <c r="L3" s="8" t="s">
        <v>477</v>
      </c>
      <c r="M3" s="8" t="s">
        <v>478</v>
      </c>
      <c r="N3" s="9" t="s">
        <v>479</v>
      </c>
      <c r="O3" s="10"/>
    </row>
    <row r="4" spans="1:15" s="108" customFormat="1" ht="119.4" thickBot="1" x14ac:dyDescent="0.35">
      <c r="A4" s="11"/>
      <c r="B4" s="14" t="s">
        <v>472</v>
      </c>
      <c r="C4" s="17" t="s">
        <v>117</v>
      </c>
      <c r="D4" s="14" t="s">
        <v>281</v>
      </c>
      <c r="E4" s="14">
        <v>1</v>
      </c>
      <c r="F4" s="15">
        <f>G38</f>
        <v>5.1470000000000002</v>
      </c>
      <c r="G4" s="16"/>
      <c r="I4" s="11"/>
      <c r="J4" s="14" t="s">
        <v>480</v>
      </c>
      <c r="K4" s="17" t="str">
        <f>C4</f>
        <v>FIXADOR TIPO ÔMEGA EM LATÃO LARGURA 15mm E FURO Ø5,5mm E TRAVA PARA CABOS DE AÇO GALVANIZADO #50mm². REF.: TERMOTECNICA OU EQUIVALENTE - FORNECIMENTO E INSTALAÇÃO</v>
      </c>
      <c r="L4" s="14" t="s">
        <v>281</v>
      </c>
      <c r="M4" s="14">
        <v>1</v>
      </c>
      <c r="N4" s="15">
        <f>O38</f>
        <v>7.7099999999999991</v>
      </c>
      <c r="O4" s="16"/>
    </row>
    <row r="5" spans="1:15" ht="15" thickBot="1" x14ac:dyDescent="0.35">
      <c r="A5" s="111"/>
      <c r="G5" s="21"/>
      <c r="I5" s="111"/>
      <c r="N5" s="20"/>
      <c r="O5" s="21"/>
    </row>
    <row r="6" spans="1:15" s="108" customFormat="1" ht="13.2" x14ac:dyDescent="0.3">
      <c r="A6" s="113"/>
      <c r="B6" s="114"/>
      <c r="C6" s="114" t="s">
        <v>481</v>
      </c>
      <c r="D6" s="114" t="s">
        <v>482</v>
      </c>
      <c r="E6" s="114" t="s">
        <v>483</v>
      </c>
      <c r="F6" s="24" t="s">
        <v>484</v>
      </c>
      <c r="G6" s="25" t="s">
        <v>485</v>
      </c>
      <c r="I6" s="113"/>
      <c r="J6" s="114"/>
      <c r="K6" s="114" t="s">
        <v>481</v>
      </c>
      <c r="L6" s="114" t="s">
        <v>482</v>
      </c>
      <c r="M6" s="114" t="s">
        <v>483</v>
      </c>
      <c r="N6" s="24" t="s">
        <v>484</v>
      </c>
      <c r="O6" s="25" t="s">
        <v>485</v>
      </c>
    </row>
    <row r="7" spans="1:15" x14ac:dyDescent="0.3">
      <c r="A7" s="115"/>
      <c r="B7" s="116"/>
      <c r="C7" s="116"/>
      <c r="D7" s="116"/>
      <c r="E7" s="116"/>
      <c r="F7" s="28"/>
      <c r="G7" s="29">
        <f t="shared" ref="G7:G9" si="0">E7*F7</f>
        <v>0</v>
      </c>
      <c r="I7" s="115"/>
      <c r="J7" s="116"/>
      <c r="K7" s="116"/>
      <c r="L7" s="116"/>
      <c r="M7" s="116"/>
      <c r="N7" s="28"/>
      <c r="O7" s="29">
        <f t="shared" ref="O7:O9" si="1">M7*N7</f>
        <v>0</v>
      </c>
    </row>
    <row r="8" spans="1:15" x14ac:dyDescent="0.3">
      <c r="A8" s="115"/>
      <c r="B8" s="116"/>
      <c r="C8" s="116"/>
      <c r="D8" s="116"/>
      <c r="E8" s="116"/>
      <c r="F8" s="28"/>
      <c r="G8" s="29">
        <f t="shared" si="0"/>
        <v>0</v>
      </c>
      <c r="I8" s="115"/>
      <c r="J8" s="116"/>
      <c r="K8" s="116"/>
      <c r="L8" s="116"/>
      <c r="M8" s="116"/>
      <c r="N8" s="28"/>
      <c r="O8" s="29">
        <f t="shared" si="1"/>
        <v>0</v>
      </c>
    </row>
    <row r="9" spans="1:15" x14ac:dyDescent="0.3">
      <c r="A9" s="115"/>
      <c r="B9" s="116"/>
      <c r="C9" s="116"/>
      <c r="D9" s="116"/>
      <c r="E9" s="116"/>
      <c r="F9" s="28"/>
      <c r="G9" s="29">
        <f t="shared" si="0"/>
        <v>0</v>
      </c>
      <c r="I9" s="115"/>
      <c r="J9" s="116"/>
      <c r="K9" s="116"/>
      <c r="L9" s="116"/>
      <c r="M9" s="116"/>
      <c r="N9" s="28"/>
      <c r="O9" s="29">
        <f t="shared" si="1"/>
        <v>0</v>
      </c>
    </row>
    <row r="10" spans="1:15" ht="15" thickBot="1" x14ac:dyDescent="0.35">
      <c r="A10" s="521" t="s">
        <v>486</v>
      </c>
      <c r="B10" s="522"/>
      <c r="C10" s="522"/>
      <c r="D10" s="522"/>
      <c r="E10" s="522"/>
      <c r="F10" s="523"/>
      <c r="G10" s="30">
        <f>SUM(G7:G9)</f>
        <v>0</v>
      </c>
      <c r="I10" s="521" t="s">
        <v>486</v>
      </c>
      <c r="J10" s="522"/>
      <c r="K10" s="522"/>
      <c r="L10" s="522"/>
      <c r="M10" s="522"/>
      <c r="N10" s="523"/>
      <c r="O10" s="30">
        <f>SUM(O7:O9)</f>
        <v>0</v>
      </c>
    </row>
    <row r="11" spans="1:15" ht="15" thickBot="1" x14ac:dyDescent="0.35">
      <c r="A11" s="111"/>
      <c r="G11" s="21"/>
      <c r="I11" s="111"/>
      <c r="N11" s="20"/>
      <c r="O11" s="21"/>
    </row>
    <row r="12" spans="1:15" s="108" customFormat="1" ht="13.2" x14ac:dyDescent="0.3">
      <c r="A12" s="113"/>
      <c r="B12" s="114"/>
      <c r="C12" s="114" t="s">
        <v>487</v>
      </c>
      <c r="D12" s="114" t="s">
        <v>488</v>
      </c>
      <c r="E12" s="114" t="s">
        <v>489</v>
      </c>
      <c r="F12" s="24" t="s">
        <v>490</v>
      </c>
      <c r="G12" s="25" t="s">
        <v>491</v>
      </c>
      <c r="I12" s="113"/>
      <c r="J12" s="114"/>
      <c r="K12" s="114" t="s">
        <v>487</v>
      </c>
      <c r="L12" s="114" t="s">
        <v>488</v>
      </c>
      <c r="M12" s="114" t="s">
        <v>489</v>
      </c>
      <c r="N12" s="24" t="s">
        <v>490</v>
      </c>
      <c r="O12" s="25" t="s">
        <v>491</v>
      </c>
    </row>
    <row r="13" spans="1:15" x14ac:dyDescent="0.3">
      <c r="A13" s="115"/>
      <c r="B13" s="117">
        <v>242</v>
      </c>
      <c r="C13" s="118" t="s">
        <v>492</v>
      </c>
      <c r="D13" s="118" t="s">
        <v>493</v>
      </c>
      <c r="E13" s="116">
        <v>0.15</v>
      </c>
      <c r="F13" s="28">
        <v>7.5</v>
      </c>
      <c r="G13" s="29">
        <f>E13*F13</f>
        <v>1.125</v>
      </c>
      <c r="I13" s="115"/>
      <c r="J13" s="118" t="s">
        <v>494</v>
      </c>
      <c r="K13" s="118" t="str">
        <f>IF(J13="","",VLOOKUP(J13,'[3]SETOP CENTRAL_ABRIL_2021'!$A$6:$G$3303,3,0))</f>
        <v>ELETRICISTA COM ENCARGOS COMPLEMENTARES</v>
      </c>
      <c r="L13" s="118" t="str">
        <f>IF(J13="","",VLOOKUP(J13,'[3]SETOP CENTRAL_ABRIL_2021'!$A$6:$G$3303,4,0))</f>
        <v>HORA</v>
      </c>
      <c r="M13" s="116">
        <v>0.15</v>
      </c>
      <c r="N13" s="28">
        <v>22.68</v>
      </c>
      <c r="O13" s="29">
        <f>IF(J13="","",M13*N13)</f>
        <v>3.4019999999999997</v>
      </c>
    </row>
    <row r="14" spans="1:15" x14ac:dyDescent="0.3">
      <c r="A14" s="115"/>
      <c r="B14" s="117">
        <v>2436</v>
      </c>
      <c r="C14" s="118" t="s">
        <v>495</v>
      </c>
      <c r="D14" s="118" t="s">
        <v>493</v>
      </c>
      <c r="E14" s="116">
        <v>0.15</v>
      </c>
      <c r="F14" s="28">
        <v>10.48</v>
      </c>
      <c r="G14" s="29">
        <f>E14*F14</f>
        <v>1.5720000000000001</v>
      </c>
      <c r="I14" s="115"/>
      <c r="J14" s="118" t="s">
        <v>496</v>
      </c>
      <c r="K14" s="118" t="str">
        <f>IF(J14="","",VLOOKUP(J14,'[3]SETOP CENTRAL_ABRIL_2021'!$A$6:$G$3303,3,0))</f>
        <v>AJUDANTE DE ELETRICISTA COM ENCARGOS COMPLEMENTARES</v>
      </c>
      <c r="L14" s="118" t="str">
        <f>IF(J14="","",VLOOKUP(J14,'[3]SETOP CENTRAL_ABRIL_2021'!$A$6:$G$3303,4,0))</f>
        <v>HORA</v>
      </c>
      <c r="M14" s="116">
        <v>0.15</v>
      </c>
      <c r="N14" s="28">
        <v>18.32</v>
      </c>
      <c r="O14" s="29">
        <f>IF(J14="","",M14*N14)</f>
        <v>2.7479999999999998</v>
      </c>
    </row>
    <row r="15" spans="1:15" x14ac:dyDescent="0.3">
      <c r="A15" s="119"/>
      <c r="B15" s="117"/>
      <c r="C15" s="120"/>
      <c r="D15" s="120"/>
      <c r="E15" s="120"/>
      <c r="F15" s="36"/>
      <c r="G15" s="29">
        <f>E15*F15</f>
        <v>0</v>
      </c>
      <c r="I15" s="119"/>
      <c r="J15" s="116"/>
      <c r="K15" s="118" t="str">
        <f>IF(J15="","",VLOOKUP(J15,'[3]SETOP CENTRAL_ABRIL_2021'!$A$6:$G$3303,3,0))</f>
        <v/>
      </c>
      <c r="L15" s="118" t="str">
        <f>IF(J15="","",VLOOKUP(J15,'[3]SETOP CENTRAL_ABRIL_2021'!$A$6:$G$3303,4,0))</f>
        <v/>
      </c>
      <c r="M15" s="116"/>
      <c r="N15" s="28" t="str">
        <f>IF(J15="","",VLOOKUP(J15,'[3]SETOP CENTRAL_ABRIL_2021'!$A$6:$G$3303,5,0))</f>
        <v/>
      </c>
      <c r="O15" s="29" t="str">
        <f>IF(J15="","",M15*N15)</f>
        <v/>
      </c>
    </row>
    <row r="16" spans="1:15" ht="15" thickBot="1" x14ac:dyDescent="0.35">
      <c r="A16" s="521" t="s">
        <v>497</v>
      </c>
      <c r="B16" s="522"/>
      <c r="C16" s="522"/>
      <c r="D16" s="522"/>
      <c r="E16" s="522"/>
      <c r="F16" s="523"/>
      <c r="G16" s="30">
        <f>SUM(G13:G15)</f>
        <v>2.6970000000000001</v>
      </c>
      <c r="I16" s="521" t="s">
        <v>497</v>
      </c>
      <c r="J16" s="522"/>
      <c r="K16" s="522"/>
      <c r="L16" s="522"/>
      <c r="M16" s="522"/>
      <c r="N16" s="523"/>
      <c r="O16" s="30">
        <f>SUM(O13:O15)</f>
        <v>6.1499999999999995</v>
      </c>
    </row>
    <row r="17" spans="1:15" ht="15" thickBot="1" x14ac:dyDescent="0.35">
      <c r="A17" s="111"/>
      <c r="G17" s="21"/>
      <c r="I17" s="111"/>
      <c r="N17" s="20"/>
      <c r="O17" s="21"/>
    </row>
    <row r="18" spans="1:15" s="108" customFormat="1" ht="13.2" x14ac:dyDescent="0.3">
      <c r="A18" s="113"/>
      <c r="B18" s="114"/>
      <c r="C18" s="114" t="s">
        <v>498</v>
      </c>
      <c r="D18" s="114" t="s">
        <v>499</v>
      </c>
      <c r="E18" s="114" t="s">
        <v>500</v>
      </c>
      <c r="F18" s="24" t="s">
        <v>501</v>
      </c>
      <c r="G18" s="25" t="s">
        <v>502</v>
      </c>
      <c r="I18" s="113"/>
      <c r="J18" s="114"/>
      <c r="K18" s="114" t="s">
        <v>498</v>
      </c>
      <c r="L18" s="114" t="s">
        <v>499</v>
      </c>
      <c r="M18" s="114" t="s">
        <v>500</v>
      </c>
      <c r="N18" s="24" t="s">
        <v>501</v>
      </c>
      <c r="O18" s="25" t="s">
        <v>502</v>
      </c>
    </row>
    <row r="19" spans="1:15" x14ac:dyDescent="0.3">
      <c r="A19" s="119"/>
      <c r="B19" s="117">
        <v>11976</v>
      </c>
      <c r="C19" s="121" t="s">
        <v>503</v>
      </c>
      <c r="D19" s="121" t="s">
        <v>281</v>
      </c>
      <c r="E19" s="120">
        <v>1</v>
      </c>
      <c r="F19" s="36">
        <v>2.4500000000000002</v>
      </c>
      <c r="G19" s="38">
        <f>E19*F19</f>
        <v>2.4500000000000002</v>
      </c>
      <c r="I19" s="119"/>
      <c r="J19" s="122">
        <v>11976</v>
      </c>
      <c r="K19" s="121" t="s">
        <v>503</v>
      </c>
      <c r="L19" s="121" t="s">
        <v>281</v>
      </c>
      <c r="M19" s="123">
        <v>1</v>
      </c>
      <c r="N19" s="36">
        <v>1.56</v>
      </c>
      <c r="O19" s="38">
        <f>ROUND(M19*N19,2)</f>
        <v>1.56</v>
      </c>
    </row>
    <row r="20" spans="1:15" x14ac:dyDescent="0.3">
      <c r="A20" s="119"/>
      <c r="B20" s="117"/>
      <c r="C20" s="121"/>
      <c r="D20" s="121"/>
      <c r="E20" s="120"/>
      <c r="F20" s="36"/>
      <c r="G20" s="38">
        <f t="shared" ref="G20:G22" si="2">E20*F20</f>
        <v>0</v>
      </c>
      <c r="I20" s="119"/>
      <c r="J20" s="122"/>
      <c r="K20" s="124"/>
      <c r="L20" s="121"/>
      <c r="M20" s="123"/>
      <c r="N20" s="36"/>
      <c r="O20" s="38">
        <f t="shared" ref="O20:O22" si="3">ROUND(M20*N20,2)</f>
        <v>0</v>
      </c>
    </row>
    <row r="21" spans="1:15" x14ac:dyDescent="0.3">
      <c r="A21" s="119"/>
      <c r="B21" s="117"/>
      <c r="C21" s="121"/>
      <c r="D21" s="121"/>
      <c r="E21" s="120"/>
      <c r="F21" s="36"/>
      <c r="G21" s="38">
        <f t="shared" si="2"/>
        <v>0</v>
      </c>
      <c r="I21" s="119"/>
      <c r="J21" s="122"/>
      <c r="K21" s="121"/>
      <c r="L21" s="121"/>
      <c r="M21" s="123"/>
      <c r="N21" s="36"/>
      <c r="O21" s="38">
        <f t="shared" si="3"/>
        <v>0</v>
      </c>
    </row>
    <row r="22" spans="1:15" x14ac:dyDescent="0.3">
      <c r="A22" s="119"/>
      <c r="B22" s="120"/>
      <c r="C22" s="121"/>
      <c r="D22" s="121"/>
      <c r="E22" s="120"/>
      <c r="F22" s="36"/>
      <c r="G22" s="38">
        <f t="shared" si="2"/>
        <v>0</v>
      </c>
      <c r="I22" s="119"/>
      <c r="J22" s="120"/>
      <c r="K22" s="124"/>
      <c r="L22" s="121"/>
      <c r="M22" s="123"/>
      <c r="N22" s="36"/>
      <c r="O22" s="38">
        <f t="shared" si="3"/>
        <v>0</v>
      </c>
    </row>
    <row r="23" spans="1:15" x14ac:dyDescent="0.3">
      <c r="A23" s="119"/>
      <c r="B23" s="120"/>
      <c r="C23" s="121"/>
      <c r="D23" s="121"/>
      <c r="E23" s="120"/>
      <c r="F23" s="36"/>
      <c r="G23" s="38"/>
      <c r="I23" s="119"/>
      <c r="J23" s="120"/>
      <c r="K23" s="121"/>
      <c r="L23" s="121"/>
      <c r="M23" s="123"/>
      <c r="N23" s="36"/>
      <c r="O23" s="38"/>
    </row>
    <row r="24" spans="1:15" ht="15" thickBot="1" x14ac:dyDescent="0.35">
      <c r="A24" s="521" t="s">
        <v>504</v>
      </c>
      <c r="B24" s="522"/>
      <c r="C24" s="522"/>
      <c r="D24" s="522"/>
      <c r="E24" s="522"/>
      <c r="F24" s="523"/>
      <c r="G24" s="30">
        <f>SUM(G19:G23)</f>
        <v>2.4500000000000002</v>
      </c>
      <c r="I24" s="521" t="s">
        <v>504</v>
      </c>
      <c r="J24" s="522"/>
      <c r="K24" s="522"/>
      <c r="L24" s="522"/>
      <c r="M24" s="522"/>
      <c r="N24" s="523"/>
      <c r="O24" s="30">
        <f>SUM(O19:O23)</f>
        <v>1.56</v>
      </c>
    </row>
    <row r="25" spans="1:15" ht="15" thickBot="1" x14ac:dyDescent="0.35">
      <c r="A25" s="111"/>
      <c r="G25" s="21"/>
      <c r="I25" s="111"/>
      <c r="N25" s="20"/>
      <c r="O25" s="21"/>
    </row>
    <row r="26" spans="1:15" s="108" customFormat="1" ht="13.2" x14ac:dyDescent="0.3">
      <c r="A26" s="113"/>
      <c r="B26" s="114"/>
      <c r="C26" s="114" t="s">
        <v>505</v>
      </c>
      <c r="D26" s="114" t="s">
        <v>506</v>
      </c>
      <c r="E26" s="114" t="s">
        <v>507</v>
      </c>
      <c r="F26" s="24" t="s">
        <v>508</v>
      </c>
      <c r="G26" s="25" t="s">
        <v>509</v>
      </c>
      <c r="I26" s="113"/>
      <c r="J26" s="114"/>
      <c r="K26" s="114" t="s">
        <v>505</v>
      </c>
      <c r="L26" s="114" t="s">
        <v>499</v>
      </c>
      <c r="M26" s="114" t="s">
        <v>500</v>
      </c>
      <c r="N26" s="24" t="s">
        <v>501</v>
      </c>
      <c r="O26" s="25" t="s">
        <v>502</v>
      </c>
    </row>
    <row r="27" spans="1:15" x14ac:dyDescent="0.3">
      <c r="A27" s="119"/>
      <c r="B27" s="117"/>
      <c r="C27" s="121"/>
      <c r="D27" s="121"/>
      <c r="E27" s="120"/>
      <c r="F27" s="36"/>
      <c r="G27" s="38">
        <f t="shared" ref="G27:G29" si="4">E27*F27</f>
        <v>0</v>
      </c>
      <c r="I27" s="119"/>
      <c r="J27" s="120"/>
      <c r="K27" s="124"/>
      <c r="L27" s="121"/>
      <c r="M27" s="125"/>
      <c r="N27" s="36"/>
      <c r="O27" s="38">
        <f t="shared" ref="O27:O29" si="5">M27*N27</f>
        <v>0</v>
      </c>
    </row>
    <row r="28" spans="1:15" x14ac:dyDescent="0.3">
      <c r="A28" s="119"/>
      <c r="B28" s="117"/>
      <c r="C28" s="121"/>
      <c r="D28" s="121"/>
      <c r="E28" s="120"/>
      <c r="F28" s="36"/>
      <c r="G28" s="38">
        <f t="shared" si="4"/>
        <v>0</v>
      </c>
      <c r="I28" s="119"/>
      <c r="J28" s="120"/>
      <c r="K28" s="121"/>
      <c r="L28" s="121"/>
      <c r="M28" s="125"/>
      <c r="N28" s="36"/>
      <c r="O28" s="38">
        <f t="shared" si="5"/>
        <v>0</v>
      </c>
    </row>
    <row r="29" spans="1:15" x14ac:dyDescent="0.3">
      <c r="A29" s="119"/>
      <c r="B29" s="117"/>
      <c r="C29" s="121"/>
      <c r="D29" s="121"/>
      <c r="E29" s="120"/>
      <c r="F29" s="36"/>
      <c r="G29" s="38">
        <f t="shared" si="4"/>
        <v>0</v>
      </c>
      <c r="I29" s="119"/>
      <c r="J29" s="120"/>
      <c r="K29" s="121"/>
      <c r="L29" s="121"/>
      <c r="M29" s="125"/>
      <c r="N29" s="36"/>
      <c r="O29" s="38">
        <f t="shared" si="5"/>
        <v>0</v>
      </c>
    </row>
    <row r="30" spans="1:15" ht="15" thickBot="1" x14ac:dyDescent="0.35">
      <c r="A30" s="521" t="s">
        <v>510</v>
      </c>
      <c r="B30" s="522"/>
      <c r="C30" s="522"/>
      <c r="D30" s="522"/>
      <c r="E30" s="522"/>
      <c r="F30" s="523"/>
      <c r="G30" s="30">
        <f>SUM(G27:G29)</f>
        <v>0</v>
      </c>
      <c r="I30" s="521" t="s">
        <v>510</v>
      </c>
      <c r="J30" s="522"/>
      <c r="K30" s="522"/>
      <c r="L30" s="522"/>
      <c r="M30" s="522"/>
      <c r="N30" s="523"/>
      <c r="O30" s="30">
        <f>SUM(O27:O29)</f>
        <v>0</v>
      </c>
    </row>
    <row r="31" spans="1:15" ht="15" thickBot="1" x14ac:dyDescent="0.35">
      <c r="A31" s="111"/>
      <c r="G31" s="21"/>
      <c r="I31" s="111"/>
      <c r="N31" s="20"/>
      <c r="O31" s="21"/>
    </row>
    <row r="32" spans="1:15" s="108" customFormat="1" ht="13.2" x14ac:dyDescent="0.3">
      <c r="A32" s="113"/>
      <c r="B32" s="114"/>
      <c r="C32" s="114" t="s">
        <v>511</v>
      </c>
      <c r="D32" s="114" t="s">
        <v>512</v>
      </c>
      <c r="E32" s="114" t="s">
        <v>513</v>
      </c>
      <c r="F32" s="24" t="s">
        <v>514</v>
      </c>
      <c r="G32" s="25" t="s">
        <v>515</v>
      </c>
      <c r="I32" s="113"/>
      <c r="J32" s="114"/>
      <c r="K32" s="114" t="s">
        <v>511</v>
      </c>
      <c r="L32" s="114" t="s">
        <v>499</v>
      </c>
      <c r="M32" s="114" t="s">
        <v>500</v>
      </c>
      <c r="N32" s="24" t="s">
        <v>501</v>
      </c>
      <c r="O32" s="25" t="s">
        <v>502</v>
      </c>
    </row>
    <row r="33" spans="1:15" x14ac:dyDescent="0.3">
      <c r="A33" s="119"/>
      <c r="B33" s="117"/>
      <c r="C33" s="121"/>
      <c r="D33" s="121"/>
      <c r="E33" s="120"/>
      <c r="F33" s="36"/>
      <c r="G33" s="38">
        <f t="shared" ref="G33:G35" si="6">E33*F33</f>
        <v>0</v>
      </c>
      <c r="I33" s="119"/>
      <c r="J33" s="120"/>
      <c r="K33" s="121"/>
      <c r="L33" s="121"/>
      <c r="M33" s="120"/>
      <c r="N33" s="36"/>
      <c r="O33" s="38">
        <f t="shared" ref="O33:O35" si="7">M33*N33</f>
        <v>0</v>
      </c>
    </row>
    <row r="34" spans="1:15" x14ac:dyDescent="0.3">
      <c r="A34" s="119"/>
      <c r="B34" s="117"/>
      <c r="C34" s="121"/>
      <c r="D34" s="121"/>
      <c r="E34" s="120"/>
      <c r="F34" s="36"/>
      <c r="G34" s="38">
        <f t="shared" si="6"/>
        <v>0</v>
      </c>
      <c r="I34" s="119"/>
      <c r="J34" s="120"/>
      <c r="K34" s="121"/>
      <c r="L34" s="121"/>
      <c r="M34" s="120"/>
      <c r="N34" s="36"/>
      <c r="O34" s="38">
        <f t="shared" si="7"/>
        <v>0</v>
      </c>
    </row>
    <row r="35" spans="1:15" x14ac:dyDescent="0.3">
      <c r="A35" s="119"/>
      <c r="B35" s="117"/>
      <c r="C35" s="121"/>
      <c r="D35" s="121"/>
      <c r="E35" s="120"/>
      <c r="F35" s="36"/>
      <c r="G35" s="38">
        <f t="shared" si="6"/>
        <v>0</v>
      </c>
      <c r="I35" s="119"/>
      <c r="J35" s="120"/>
      <c r="K35" s="121"/>
      <c r="L35" s="121"/>
      <c r="M35" s="120"/>
      <c r="N35" s="36"/>
      <c r="O35" s="38">
        <f t="shared" si="7"/>
        <v>0</v>
      </c>
    </row>
    <row r="36" spans="1:15" ht="15" thickBot="1" x14ac:dyDescent="0.35">
      <c r="A36" s="521" t="s">
        <v>516</v>
      </c>
      <c r="B36" s="522"/>
      <c r="C36" s="522"/>
      <c r="D36" s="522"/>
      <c r="E36" s="522"/>
      <c r="F36" s="523"/>
      <c r="G36" s="30">
        <f>SUM(G33:G35)</f>
        <v>0</v>
      </c>
      <c r="I36" s="521" t="s">
        <v>516</v>
      </c>
      <c r="J36" s="522"/>
      <c r="K36" s="522"/>
      <c r="L36" s="522"/>
      <c r="M36" s="522"/>
      <c r="N36" s="523"/>
      <c r="O36" s="30">
        <f>SUM(O33:O35)</f>
        <v>0</v>
      </c>
    </row>
    <row r="37" spans="1:15" x14ac:dyDescent="0.3">
      <c r="A37" s="111"/>
      <c r="G37" s="21"/>
      <c r="I37" s="111"/>
      <c r="N37" s="20"/>
      <c r="O37" s="21"/>
    </row>
    <row r="38" spans="1:15" ht="23.25" customHeight="1" x14ac:dyDescent="0.3">
      <c r="A38" s="518" t="s">
        <v>517</v>
      </c>
      <c r="B38" s="519"/>
      <c r="C38" s="519"/>
      <c r="D38" s="519"/>
      <c r="E38" s="519"/>
      <c r="F38" s="520"/>
      <c r="G38" s="38">
        <f>G10+G16+G24+G30+G36</f>
        <v>5.1470000000000002</v>
      </c>
      <c r="I38" s="518" t="s">
        <v>517</v>
      </c>
      <c r="J38" s="519"/>
      <c r="K38" s="519"/>
      <c r="L38" s="519"/>
      <c r="M38" s="519"/>
      <c r="N38" s="520"/>
      <c r="O38" s="38">
        <f>O10+O16+O24+O30+O36</f>
        <v>7.7099999999999991</v>
      </c>
    </row>
    <row r="39" spans="1:15" ht="23.25" customHeight="1" x14ac:dyDescent="0.3">
      <c r="A39" s="518" t="s">
        <v>518</v>
      </c>
      <c r="B39" s="519"/>
      <c r="C39" s="519"/>
      <c r="D39" s="519"/>
      <c r="E39" s="519"/>
      <c r="F39" s="520"/>
      <c r="G39" s="38">
        <f>G38*$G$2</f>
        <v>1.4643214999999998</v>
      </c>
      <c r="I39" s="518" t="s">
        <v>765</v>
      </c>
      <c r="J39" s="519"/>
      <c r="K39" s="519"/>
      <c r="L39" s="519"/>
      <c r="M39" s="519"/>
      <c r="N39" s="520"/>
      <c r="O39" s="38">
        <f>O38*0.2822</f>
        <v>2.1757619999999998</v>
      </c>
    </row>
    <row r="40" spans="1:15" ht="23.25" customHeight="1" thickBot="1" x14ac:dyDescent="0.35">
      <c r="A40" s="521" t="s">
        <v>519</v>
      </c>
      <c r="B40" s="522"/>
      <c r="C40" s="522"/>
      <c r="D40" s="522"/>
      <c r="E40" s="522"/>
      <c r="F40" s="523"/>
      <c r="G40" s="30">
        <f>SUM(G38:G39)</f>
        <v>6.6113214999999999</v>
      </c>
      <c r="I40" s="521" t="s">
        <v>519</v>
      </c>
      <c r="J40" s="522"/>
      <c r="K40" s="522"/>
      <c r="L40" s="522"/>
      <c r="M40" s="522"/>
      <c r="N40" s="523"/>
      <c r="O40" s="30">
        <f>SUM(O38:O39)</f>
        <v>9.8857619999999997</v>
      </c>
    </row>
    <row r="41" spans="1:15" ht="23.25" customHeight="1" x14ac:dyDescent="0.3"/>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4" fitToHeight="0" orientation="portrait" r:id="rId1"/>
  <colBreaks count="1" manualBreakCount="1">
    <brk id="8" max="39"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9F35E-A2B0-4E2F-89F1-1D06F19983F6}">
  <dimension ref="A1:Z40"/>
  <sheetViews>
    <sheetView view="pageBreakPreview" topLeftCell="I1" zoomScale="60" zoomScaleNormal="100" workbookViewId="0">
      <selection activeCell="I1" sqref="I1:N2"/>
    </sheetView>
  </sheetViews>
  <sheetFormatPr defaultRowHeight="14.4" x14ac:dyDescent="0.3"/>
  <cols>
    <col min="1" max="6" width="8.88671875" hidden="1" customWidth="1"/>
    <col min="7" max="7" width="19.44140625" hidden="1" customWidth="1"/>
    <col min="8" max="8" width="8.88671875" hidden="1" customWidth="1"/>
    <col min="10" max="10" width="14.88671875" bestFit="1" customWidth="1"/>
    <col min="11" max="11" width="52.5546875" bestFit="1" customWidth="1"/>
    <col min="12" max="12" width="16" bestFit="1" customWidth="1"/>
    <col min="13" max="13" width="15.6640625" bestFit="1" customWidth="1"/>
    <col min="14" max="14" width="17" bestFit="1" customWidth="1"/>
    <col min="15" max="15" width="22.33203125" bestFit="1" customWidth="1"/>
  </cols>
  <sheetData>
    <row r="1" spans="1:26" ht="14.4" customHeight="1" x14ac:dyDescent="0.3">
      <c r="A1" s="508" t="s">
        <v>473</v>
      </c>
      <c r="B1" s="509"/>
      <c r="C1" s="509"/>
      <c r="D1" s="509"/>
      <c r="E1" s="509"/>
      <c r="F1" s="509"/>
      <c r="G1" s="510"/>
      <c r="H1" s="329"/>
      <c r="I1" s="511" t="s">
        <v>860</v>
      </c>
      <c r="J1" s="512"/>
      <c r="K1" s="512"/>
      <c r="L1" s="512"/>
      <c r="M1" s="512"/>
      <c r="N1" s="512"/>
      <c r="O1" s="2"/>
      <c r="P1" s="329"/>
      <c r="Q1" s="329"/>
      <c r="R1" s="329"/>
      <c r="S1" s="329"/>
      <c r="T1" s="329"/>
      <c r="U1" s="329"/>
      <c r="V1" s="329"/>
      <c r="W1" s="329"/>
      <c r="X1" s="329"/>
      <c r="Y1" s="329"/>
      <c r="Z1" s="329"/>
    </row>
    <row r="2" spans="1:26" ht="15" thickBot="1" x14ac:dyDescent="0.35">
      <c r="A2" s="3"/>
      <c r="B2" s="329"/>
      <c r="C2" s="329"/>
      <c r="D2" s="515"/>
      <c r="E2" s="515"/>
      <c r="F2" s="209"/>
      <c r="G2" s="195">
        <v>0.28449999999999998</v>
      </c>
      <c r="H2" s="329"/>
      <c r="I2" s="513"/>
      <c r="J2" s="514"/>
      <c r="K2" s="514"/>
      <c r="L2" s="514"/>
      <c r="M2" s="514"/>
      <c r="N2" s="514"/>
      <c r="O2" s="195">
        <v>0.28220000000000001</v>
      </c>
      <c r="P2" s="329"/>
      <c r="Q2" s="329"/>
      <c r="R2" s="329"/>
      <c r="S2" s="329"/>
      <c r="T2" s="329"/>
      <c r="U2" s="329"/>
      <c r="V2" s="329"/>
      <c r="W2" s="329"/>
      <c r="X2" s="329"/>
      <c r="Y2" s="329"/>
      <c r="Z2" s="329"/>
    </row>
    <row r="3" spans="1:26" ht="39.6" x14ac:dyDescent="0.3">
      <c r="A3" s="7" t="s">
        <v>474</v>
      </c>
      <c r="B3" s="8" t="s">
        <v>475</v>
      </c>
      <c r="C3" s="8" t="s">
        <v>476</v>
      </c>
      <c r="D3" s="8" t="s">
        <v>477</v>
      </c>
      <c r="E3" s="8" t="s">
        <v>478</v>
      </c>
      <c r="F3" s="196" t="s">
        <v>479</v>
      </c>
      <c r="G3" s="197"/>
      <c r="H3" s="329"/>
      <c r="I3" s="7" t="s">
        <v>474</v>
      </c>
      <c r="J3" s="8" t="s">
        <v>475</v>
      </c>
      <c r="K3" s="8" t="s">
        <v>476</v>
      </c>
      <c r="L3" s="8" t="s">
        <v>477</v>
      </c>
      <c r="M3" s="8" t="s">
        <v>478</v>
      </c>
      <c r="N3" s="196" t="s">
        <v>479</v>
      </c>
      <c r="O3" s="197"/>
      <c r="P3" s="329"/>
      <c r="Q3" s="329"/>
      <c r="R3" s="329"/>
      <c r="S3" s="329"/>
      <c r="T3" s="329"/>
      <c r="U3" s="329"/>
      <c r="V3" s="329"/>
      <c r="W3" s="329"/>
      <c r="X3" s="329"/>
      <c r="Y3" s="329"/>
      <c r="Z3" s="329"/>
    </row>
    <row r="4" spans="1:26" ht="15" thickBot="1" x14ac:dyDescent="0.35">
      <c r="A4" s="11"/>
      <c r="B4" s="14"/>
      <c r="C4" s="17"/>
      <c r="D4" s="14"/>
      <c r="E4" s="14">
        <v>1</v>
      </c>
      <c r="F4" s="198">
        <f>G38</f>
        <v>0</v>
      </c>
      <c r="G4" s="199"/>
      <c r="H4" s="329"/>
      <c r="I4" s="11"/>
      <c r="J4" s="14" t="s">
        <v>806</v>
      </c>
      <c r="K4" s="17" t="s">
        <v>136</v>
      </c>
      <c r="L4" s="14" t="s">
        <v>477</v>
      </c>
      <c r="M4" s="14"/>
      <c r="N4" s="198">
        <f>O38</f>
        <v>28.160000000000004</v>
      </c>
      <c r="O4" s="199"/>
      <c r="P4" s="329"/>
      <c r="Q4" s="329"/>
      <c r="R4" s="329"/>
      <c r="S4" s="329"/>
      <c r="T4" s="329"/>
      <c r="U4" s="329"/>
      <c r="V4" s="329"/>
      <c r="W4" s="329"/>
      <c r="X4" s="329"/>
      <c r="Y4" s="329"/>
      <c r="Z4" s="329"/>
    </row>
    <row r="5" spans="1:26" ht="15" thickBot="1" x14ac:dyDescent="0.35">
      <c r="A5" s="18"/>
      <c r="B5" s="19"/>
      <c r="C5" s="19"/>
      <c r="D5" s="19"/>
      <c r="E5" s="19"/>
      <c r="F5" s="200"/>
      <c r="G5" s="201"/>
      <c r="H5" s="19"/>
      <c r="I5" s="18"/>
      <c r="J5" s="19"/>
      <c r="K5" s="19"/>
      <c r="L5" s="19"/>
      <c r="M5" s="19"/>
      <c r="N5" s="200"/>
      <c r="O5" s="201"/>
      <c r="P5" s="19"/>
      <c r="Q5" s="19"/>
      <c r="R5" s="19"/>
      <c r="S5" s="19"/>
      <c r="T5" s="19"/>
      <c r="U5" s="19"/>
      <c r="V5" s="19"/>
      <c r="W5" s="19"/>
      <c r="X5" s="19"/>
      <c r="Y5" s="19"/>
      <c r="Z5" s="19"/>
    </row>
    <row r="6" spans="1:26" x14ac:dyDescent="0.3">
      <c r="A6" s="22"/>
      <c r="B6" s="23"/>
      <c r="C6" s="23" t="s">
        <v>481</v>
      </c>
      <c r="D6" s="23" t="s">
        <v>482</v>
      </c>
      <c r="E6" s="23" t="s">
        <v>483</v>
      </c>
      <c r="F6" s="202" t="s">
        <v>484</v>
      </c>
      <c r="G6" s="203" t="s">
        <v>485</v>
      </c>
      <c r="H6" s="329"/>
      <c r="I6" s="22"/>
      <c r="J6" s="23"/>
      <c r="K6" s="23" t="s">
        <v>481</v>
      </c>
      <c r="L6" s="23" t="s">
        <v>482</v>
      </c>
      <c r="M6" s="23" t="s">
        <v>483</v>
      </c>
      <c r="N6" s="202" t="s">
        <v>484</v>
      </c>
      <c r="O6" s="203" t="s">
        <v>485</v>
      </c>
      <c r="P6" s="329"/>
      <c r="Q6" s="329"/>
      <c r="R6" s="329"/>
      <c r="S6" s="329"/>
      <c r="T6" s="329"/>
      <c r="U6" s="329"/>
      <c r="V6" s="329"/>
      <c r="W6" s="329"/>
      <c r="X6" s="329"/>
      <c r="Y6" s="329"/>
      <c r="Z6" s="329"/>
    </row>
    <row r="7" spans="1:26" x14ac:dyDescent="0.3">
      <c r="A7" s="26"/>
      <c r="B7" s="27"/>
      <c r="C7" s="27"/>
      <c r="D7" s="27"/>
      <c r="E7" s="27"/>
      <c r="F7" s="204"/>
      <c r="G7" s="205">
        <f t="shared" ref="G7:G9" si="0">E7*F7</f>
        <v>0</v>
      </c>
      <c r="H7" s="19"/>
      <c r="I7" s="26"/>
      <c r="J7" s="27"/>
      <c r="K7" s="27"/>
      <c r="L7" s="27"/>
      <c r="M7" s="27"/>
      <c r="N7" s="204"/>
      <c r="O7" s="205">
        <f t="shared" ref="O7:O9" si="1">M7*N7</f>
        <v>0</v>
      </c>
      <c r="P7" s="19"/>
      <c r="Q7" s="19"/>
      <c r="R7" s="19"/>
      <c r="S7" s="19"/>
      <c r="T7" s="19"/>
      <c r="U7" s="19"/>
      <c r="V7" s="19"/>
      <c r="W7" s="19"/>
      <c r="X7" s="19"/>
      <c r="Y7" s="19"/>
      <c r="Z7" s="19"/>
    </row>
    <row r="8" spans="1:26" x14ac:dyDescent="0.3">
      <c r="A8" s="26"/>
      <c r="B8" s="27"/>
      <c r="C8" s="27"/>
      <c r="D8" s="27"/>
      <c r="E8" s="27"/>
      <c r="F8" s="204"/>
      <c r="G8" s="205">
        <f t="shared" si="0"/>
        <v>0</v>
      </c>
      <c r="H8" s="19"/>
      <c r="I8" s="26"/>
      <c r="J8" s="27"/>
      <c r="K8" s="27"/>
      <c r="L8" s="27"/>
      <c r="M8" s="27"/>
      <c r="N8" s="204"/>
      <c r="O8" s="205">
        <f t="shared" si="1"/>
        <v>0</v>
      </c>
      <c r="P8" s="19"/>
      <c r="Q8" s="19"/>
      <c r="R8" s="19"/>
      <c r="S8" s="19"/>
      <c r="T8" s="19"/>
      <c r="U8" s="19"/>
      <c r="V8" s="19"/>
      <c r="W8" s="19"/>
      <c r="X8" s="19"/>
      <c r="Y8" s="19"/>
      <c r="Z8" s="19"/>
    </row>
    <row r="9" spans="1:26" x14ac:dyDescent="0.3">
      <c r="A9" s="26"/>
      <c r="B9" s="27"/>
      <c r="C9" s="27"/>
      <c r="D9" s="27"/>
      <c r="E9" s="27"/>
      <c r="F9" s="204"/>
      <c r="G9" s="205">
        <f t="shared" si="0"/>
        <v>0</v>
      </c>
      <c r="H9" s="19"/>
      <c r="I9" s="26"/>
      <c r="J9" s="27"/>
      <c r="K9" s="27"/>
      <c r="L9" s="27"/>
      <c r="M9" s="27"/>
      <c r="N9" s="204"/>
      <c r="O9" s="205">
        <f t="shared" si="1"/>
        <v>0</v>
      </c>
      <c r="P9" s="19"/>
      <c r="Q9" s="19"/>
      <c r="R9" s="19"/>
      <c r="S9" s="19"/>
      <c r="T9" s="19"/>
      <c r="U9" s="19"/>
      <c r="V9" s="19"/>
      <c r="W9" s="19"/>
      <c r="X9" s="19"/>
      <c r="Y9" s="19"/>
      <c r="Z9" s="19"/>
    </row>
    <row r="10" spans="1:26" ht="15" thickBot="1" x14ac:dyDescent="0.35">
      <c r="A10" s="505" t="s">
        <v>486</v>
      </c>
      <c r="B10" s="506"/>
      <c r="C10" s="506"/>
      <c r="D10" s="506"/>
      <c r="E10" s="506"/>
      <c r="F10" s="507"/>
      <c r="G10" s="206">
        <f>SUM(G7:G9)</f>
        <v>0</v>
      </c>
      <c r="H10" s="19"/>
      <c r="I10" s="505" t="s">
        <v>486</v>
      </c>
      <c r="J10" s="506"/>
      <c r="K10" s="506"/>
      <c r="L10" s="506"/>
      <c r="M10" s="506"/>
      <c r="N10" s="507"/>
      <c r="O10" s="206">
        <f>SUM(O7:O9)</f>
        <v>0</v>
      </c>
      <c r="P10" s="19"/>
      <c r="Q10" s="19"/>
      <c r="R10" s="19"/>
      <c r="S10" s="19"/>
      <c r="T10" s="19"/>
      <c r="U10" s="19"/>
      <c r="V10" s="19"/>
      <c r="W10" s="19"/>
      <c r="X10" s="19"/>
      <c r="Y10" s="19"/>
      <c r="Z10" s="19"/>
    </row>
    <row r="11" spans="1:26" ht="15" thickBot="1" x14ac:dyDescent="0.35">
      <c r="A11" s="18"/>
      <c r="B11" s="19"/>
      <c r="C11" s="19"/>
      <c r="D11" s="19"/>
      <c r="E11" s="19"/>
      <c r="F11" s="200"/>
      <c r="G11" s="201"/>
      <c r="H11" s="19"/>
      <c r="I11" s="18"/>
      <c r="J11" s="19"/>
      <c r="K11" s="19"/>
      <c r="L11" s="19"/>
      <c r="M11" s="19"/>
      <c r="N11" s="200"/>
      <c r="O11" s="201"/>
      <c r="P11" s="19"/>
      <c r="Q11" s="19"/>
      <c r="R11" s="19"/>
      <c r="S11" s="19"/>
      <c r="T11" s="19"/>
      <c r="U11" s="19"/>
      <c r="V11" s="19"/>
      <c r="W11" s="19"/>
      <c r="X11" s="19"/>
      <c r="Y11" s="19"/>
      <c r="Z11" s="19"/>
    </row>
    <row r="12" spans="1:26" x14ac:dyDescent="0.3">
      <c r="A12" s="22"/>
      <c r="B12" s="23"/>
      <c r="C12" s="23" t="s">
        <v>487</v>
      </c>
      <c r="D12" s="23" t="s">
        <v>488</v>
      </c>
      <c r="E12" s="23" t="s">
        <v>489</v>
      </c>
      <c r="F12" s="202" t="s">
        <v>490</v>
      </c>
      <c r="G12" s="203" t="s">
        <v>491</v>
      </c>
      <c r="H12" s="329"/>
      <c r="I12" s="22"/>
      <c r="J12" s="23"/>
      <c r="K12" s="23" t="s">
        <v>487</v>
      </c>
      <c r="L12" s="23" t="s">
        <v>488</v>
      </c>
      <c r="M12" s="23" t="s">
        <v>489</v>
      </c>
      <c r="N12" s="202" t="s">
        <v>490</v>
      </c>
      <c r="O12" s="203" t="s">
        <v>491</v>
      </c>
      <c r="P12" s="329"/>
      <c r="Q12" s="329"/>
      <c r="R12" s="329"/>
      <c r="S12" s="329"/>
      <c r="T12" s="329"/>
      <c r="U12" s="329"/>
      <c r="V12" s="329"/>
      <c r="W12" s="329"/>
      <c r="X12" s="329"/>
      <c r="Y12" s="329"/>
      <c r="Z12" s="329"/>
    </row>
    <row r="13" spans="1:26" x14ac:dyDescent="0.3">
      <c r="A13" s="26"/>
      <c r="B13" s="31"/>
      <c r="C13" s="33"/>
      <c r="D13" s="33"/>
      <c r="E13" s="27"/>
      <c r="F13" s="204"/>
      <c r="G13" s="205">
        <f>E13*F13</f>
        <v>0</v>
      </c>
      <c r="H13" s="19"/>
      <c r="I13" s="26"/>
      <c r="J13" s="33" t="s">
        <v>494</v>
      </c>
      <c r="K13" s="33" t="str">
        <f>IF(J13="","",VLOOKUP(J13,'[2]SETOP CENTRAL_ABRIL_2021'!$A$6:$G$3303,3,0))</f>
        <v>ELETRICISTA COM ENCARGOS COMPLEMENTARES</v>
      </c>
      <c r="L13" s="33" t="str">
        <f>IF(J13="","",VLOOKUP(J13,'[2]SETOP CENTRAL_ABRIL_2021'!$A$6:$G$3303,4,0))</f>
        <v>HORA</v>
      </c>
      <c r="M13" s="27">
        <v>0.08</v>
      </c>
      <c r="N13" s="204">
        <v>22.68</v>
      </c>
      <c r="O13" s="205">
        <f>IF(J13="","",M13*N13)</f>
        <v>1.8144</v>
      </c>
      <c r="P13" s="19"/>
      <c r="Q13" s="19"/>
      <c r="R13" s="19"/>
      <c r="S13" s="19"/>
      <c r="T13" s="19"/>
      <c r="U13" s="19"/>
      <c r="V13" s="19"/>
      <c r="W13" s="19"/>
      <c r="X13" s="19"/>
      <c r="Y13" s="19"/>
      <c r="Z13" s="19"/>
    </row>
    <row r="14" spans="1:26" ht="29.4" customHeight="1" x14ac:dyDescent="0.3">
      <c r="A14" s="26"/>
      <c r="B14" s="31"/>
      <c r="C14" s="33"/>
      <c r="D14" s="33"/>
      <c r="E14" s="27"/>
      <c r="F14" s="204"/>
      <c r="G14" s="205">
        <f>E14*F14</f>
        <v>0</v>
      </c>
      <c r="H14" s="19"/>
      <c r="I14" s="26"/>
      <c r="J14" s="33" t="s">
        <v>496</v>
      </c>
      <c r="K14" s="55" t="str">
        <f>IF(J14="","",VLOOKUP(J14,'[2]SETOP CENTRAL_ABRIL_2021'!$A$6:$G$3303,3,0))</f>
        <v>AJUDANTE DE ELETRICISTA COM ENCARGOS COMPLEMENTARES</v>
      </c>
      <c r="L14" s="33" t="str">
        <f>IF(J14="","",VLOOKUP(J14,'[2]SETOP CENTRAL_ABRIL_2021'!$A$6:$G$3303,4,0))</f>
        <v>HORA</v>
      </c>
      <c r="M14" s="27">
        <v>0.08</v>
      </c>
      <c r="N14" s="204">
        <v>18.32</v>
      </c>
      <c r="O14" s="205">
        <f>IF(J14="","",M14*N14)</f>
        <v>1.4656</v>
      </c>
      <c r="P14" s="19"/>
      <c r="Q14" s="19"/>
      <c r="R14" s="19"/>
      <c r="S14" s="19"/>
      <c r="T14" s="19"/>
      <c r="U14" s="19"/>
      <c r="V14" s="19"/>
      <c r="W14" s="19"/>
      <c r="X14" s="19"/>
      <c r="Y14" s="19"/>
      <c r="Z14" s="19"/>
    </row>
    <row r="15" spans="1:26"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c r="P15" s="19"/>
      <c r="Q15" s="19"/>
      <c r="R15" s="19"/>
      <c r="S15" s="19"/>
      <c r="T15" s="19"/>
      <c r="U15" s="19"/>
      <c r="V15" s="19"/>
      <c r="W15" s="19"/>
      <c r="X15" s="19"/>
      <c r="Y15" s="19"/>
      <c r="Z15" s="19"/>
    </row>
    <row r="16" spans="1:26" ht="15" thickBot="1" x14ac:dyDescent="0.35">
      <c r="A16" s="505" t="s">
        <v>497</v>
      </c>
      <c r="B16" s="506"/>
      <c r="C16" s="506"/>
      <c r="D16" s="506"/>
      <c r="E16" s="506"/>
      <c r="F16" s="507"/>
      <c r="G16" s="206">
        <f>SUM(G13:G15)</f>
        <v>0</v>
      </c>
      <c r="H16" s="19"/>
      <c r="I16" s="505" t="s">
        <v>497</v>
      </c>
      <c r="J16" s="506"/>
      <c r="K16" s="506"/>
      <c r="L16" s="506"/>
      <c r="M16" s="506"/>
      <c r="N16" s="507"/>
      <c r="O16" s="206">
        <f>SUM(O13:O15)</f>
        <v>3.2800000000000002</v>
      </c>
      <c r="P16" s="19"/>
      <c r="Q16" s="19"/>
      <c r="R16" s="19"/>
      <c r="S16" s="19"/>
      <c r="T16" s="19"/>
      <c r="U16" s="19"/>
      <c r="V16" s="19"/>
      <c r="W16" s="19"/>
      <c r="X16" s="19"/>
      <c r="Y16" s="19"/>
      <c r="Z16" s="19"/>
    </row>
    <row r="17" spans="1:26" ht="15" thickBot="1" x14ac:dyDescent="0.35">
      <c r="A17" s="18"/>
      <c r="B17" s="19"/>
      <c r="C17" s="19"/>
      <c r="D17" s="19"/>
      <c r="E17" s="19"/>
      <c r="F17" s="200"/>
      <c r="G17" s="201"/>
      <c r="H17" s="19"/>
      <c r="I17" s="18"/>
      <c r="J17" s="19"/>
      <c r="K17" s="19"/>
      <c r="L17" s="19"/>
      <c r="M17" s="19"/>
      <c r="N17" s="200"/>
      <c r="O17" s="201"/>
      <c r="P17" s="19"/>
      <c r="Q17" s="19"/>
      <c r="R17" s="19"/>
      <c r="S17" s="19"/>
      <c r="T17" s="19"/>
      <c r="U17" s="19"/>
      <c r="V17" s="19"/>
      <c r="W17" s="19"/>
      <c r="X17" s="19"/>
      <c r="Y17" s="19"/>
      <c r="Z17" s="19"/>
    </row>
    <row r="18" spans="1:26" x14ac:dyDescent="0.3">
      <c r="A18" s="22"/>
      <c r="B18" s="23"/>
      <c r="C18" s="23" t="s">
        <v>498</v>
      </c>
      <c r="D18" s="23" t="s">
        <v>499</v>
      </c>
      <c r="E18" s="23" t="s">
        <v>500</v>
      </c>
      <c r="F18" s="202" t="s">
        <v>501</v>
      </c>
      <c r="G18" s="203" t="s">
        <v>502</v>
      </c>
      <c r="H18" s="329"/>
      <c r="I18" s="22"/>
      <c r="J18" s="23"/>
      <c r="K18" s="23" t="s">
        <v>498</v>
      </c>
      <c r="L18" s="23" t="s">
        <v>499</v>
      </c>
      <c r="M18" s="23" t="s">
        <v>500</v>
      </c>
      <c r="N18" s="202" t="s">
        <v>501</v>
      </c>
      <c r="O18" s="203" t="s">
        <v>502</v>
      </c>
      <c r="P18" s="329"/>
      <c r="Q18" s="329"/>
      <c r="R18" s="329"/>
      <c r="S18" s="329"/>
      <c r="T18" s="329"/>
      <c r="U18" s="329"/>
      <c r="V18" s="329"/>
      <c r="W18" s="329"/>
      <c r="X18" s="329"/>
      <c r="Y18" s="329"/>
      <c r="Z18" s="329"/>
    </row>
    <row r="19" spans="1:26" x14ac:dyDescent="0.3">
      <c r="A19" s="34"/>
      <c r="B19" s="31"/>
      <c r="C19" s="41"/>
      <c r="D19" s="41"/>
      <c r="E19" s="35"/>
      <c r="F19" s="207"/>
      <c r="G19" s="208">
        <f>E19*F19</f>
        <v>0</v>
      </c>
      <c r="H19" s="19"/>
      <c r="I19" s="34"/>
      <c r="J19" s="39" t="s">
        <v>676</v>
      </c>
      <c r="K19" s="210" t="s">
        <v>807</v>
      </c>
      <c r="L19" s="41" t="s">
        <v>281</v>
      </c>
      <c r="M19" s="40">
        <v>0.04</v>
      </c>
      <c r="N19" s="207">
        <v>190</v>
      </c>
      <c r="O19" s="208">
        <f>ROUND(M19*N19,2)</f>
        <v>7.6</v>
      </c>
      <c r="P19" s="19"/>
      <c r="Q19" s="19"/>
      <c r="R19" s="19"/>
      <c r="S19" s="19"/>
      <c r="T19" s="19"/>
      <c r="U19" s="19"/>
      <c r="V19" s="19"/>
      <c r="W19" s="19"/>
      <c r="X19" s="19"/>
      <c r="Y19" s="19"/>
      <c r="Z19" s="19"/>
    </row>
    <row r="20" spans="1:26" x14ac:dyDescent="0.3">
      <c r="A20" s="34"/>
      <c r="B20" s="31"/>
      <c r="C20" s="41"/>
      <c r="D20" s="41"/>
      <c r="E20" s="35"/>
      <c r="F20" s="207"/>
      <c r="G20" s="208">
        <f t="shared" ref="G20:G22" si="2">E20*F20</f>
        <v>0</v>
      </c>
      <c r="H20" s="19"/>
      <c r="I20" s="34"/>
      <c r="J20" s="39" t="s">
        <v>676</v>
      </c>
      <c r="K20" s="39" t="s">
        <v>808</v>
      </c>
      <c r="L20" s="41" t="s">
        <v>281</v>
      </c>
      <c r="M20" s="40">
        <v>1</v>
      </c>
      <c r="N20" s="207">
        <v>17</v>
      </c>
      <c r="O20" s="208">
        <f t="shared" ref="O20:O22" si="3">ROUND(M20*N20,2)</f>
        <v>17</v>
      </c>
      <c r="P20" s="19"/>
      <c r="Q20" s="19"/>
      <c r="R20" s="19"/>
      <c r="S20" s="19"/>
      <c r="T20" s="19"/>
      <c r="U20" s="19"/>
      <c r="V20" s="19"/>
      <c r="W20" s="19"/>
      <c r="X20" s="19"/>
      <c r="Y20" s="19"/>
      <c r="Z20" s="19"/>
    </row>
    <row r="21" spans="1:26" x14ac:dyDescent="0.3">
      <c r="A21" s="34"/>
      <c r="B21" s="31"/>
      <c r="C21" s="41"/>
      <c r="D21" s="41"/>
      <c r="E21" s="35"/>
      <c r="F21" s="207"/>
      <c r="G21" s="208">
        <f t="shared" si="2"/>
        <v>0</v>
      </c>
      <c r="H21" s="19"/>
      <c r="I21" s="34"/>
      <c r="J21" s="39" t="s">
        <v>676</v>
      </c>
      <c r="K21" s="210" t="s">
        <v>809</v>
      </c>
      <c r="L21" s="41" t="s">
        <v>281</v>
      </c>
      <c r="M21" s="312">
        <v>3.3333333299999999E-3</v>
      </c>
      <c r="N21" s="207">
        <v>85</v>
      </c>
      <c r="O21" s="208">
        <f t="shared" si="3"/>
        <v>0.28000000000000003</v>
      </c>
      <c r="P21" s="19"/>
      <c r="Q21" s="19"/>
      <c r="R21" s="19"/>
      <c r="S21" s="19"/>
      <c r="T21" s="19"/>
      <c r="U21" s="19"/>
      <c r="V21" s="19"/>
      <c r="W21" s="19"/>
      <c r="X21" s="19"/>
      <c r="Y21" s="19"/>
      <c r="Z21" s="19"/>
    </row>
    <row r="22" spans="1:26" x14ac:dyDescent="0.3">
      <c r="A22" s="34"/>
      <c r="B22" s="35"/>
      <c r="C22" s="41"/>
      <c r="D22" s="41"/>
      <c r="E22" s="35"/>
      <c r="F22" s="207"/>
      <c r="G22" s="208">
        <f t="shared" si="2"/>
        <v>0</v>
      </c>
      <c r="H22" s="19"/>
      <c r="I22" s="34"/>
      <c r="J22" s="35"/>
      <c r="K22" s="42"/>
      <c r="L22" s="41"/>
      <c r="M22" s="40"/>
      <c r="N22" s="207"/>
      <c r="O22" s="208">
        <f t="shared" si="3"/>
        <v>0</v>
      </c>
      <c r="P22" s="19"/>
      <c r="Q22" s="19"/>
      <c r="R22" s="19"/>
      <c r="S22" s="19"/>
      <c r="T22" s="19"/>
      <c r="U22" s="19"/>
      <c r="V22" s="19"/>
      <c r="W22" s="19"/>
      <c r="X22" s="19"/>
      <c r="Y22" s="19"/>
      <c r="Z22" s="19"/>
    </row>
    <row r="23" spans="1:26" x14ac:dyDescent="0.3">
      <c r="A23" s="34"/>
      <c r="B23" s="35"/>
      <c r="C23" s="41"/>
      <c r="D23" s="41"/>
      <c r="E23" s="35"/>
      <c r="F23" s="207"/>
      <c r="G23" s="208"/>
      <c r="H23" s="19"/>
      <c r="I23" s="34"/>
      <c r="J23" s="35"/>
      <c r="K23" s="41"/>
      <c r="L23" s="41"/>
      <c r="M23" s="40"/>
      <c r="N23" s="207"/>
      <c r="O23" s="208"/>
      <c r="P23" s="19"/>
      <c r="Q23" s="19"/>
      <c r="R23" s="19"/>
      <c r="S23" s="19"/>
      <c r="T23" s="19"/>
      <c r="U23" s="19"/>
      <c r="V23" s="19"/>
      <c r="W23" s="19"/>
      <c r="X23" s="19"/>
      <c r="Y23" s="19"/>
      <c r="Z23" s="19"/>
    </row>
    <row r="24" spans="1:26" ht="15" thickBot="1" x14ac:dyDescent="0.35">
      <c r="A24" s="505" t="s">
        <v>504</v>
      </c>
      <c r="B24" s="506"/>
      <c r="C24" s="506"/>
      <c r="D24" s="506"/>
      <c r="E24" s="506"/>
      <c r="F24" s="507"/>
      <c r="G24" s="206">
        <f>SUM(G19:G23)</f>
        <v>0</v>
      </c>
      <c r="H24" s="19"/>
      <c r="I24" s="505" t="s">
        <v>504</v>
      </c>
      <c r="J24" s="506"/>
      <c r="K24" s="506"/>
      <c r="L24" s="506"/>
      <c r="M24" s="506"/>
      <c r="N24" s="507"/>
      <c r="O24" s="206">
        <f>SUM(O19:O23)</f>
        <v>24.880000000000003</v>
      </c>
      <c r="P24" s="19"/>
      <c r="Q24" s="19"/>
      <c r="R24" s="19"/>
      <c r="S24" s="19"/>
      <c r="T24" s="19"/>
      <c r="U24" s="19"/>
      <c r="V24" s="19"/>
      <c r="W24" s="19"/>
      <c r="X24" s="19"/>
      <c r="Y24" s="19"/>
      <c r="Z24" s="19"/>
    </row>
    <row r="25" spans="1:26" ht="15" thickBot="1" x14ac:dyDescent="0.35">
      <c r="A25" s="18"/>
      <c r="B25" s="19"/>
      <c r="C25" s="19"/>
      <c r="D25" s="19"/>
      <c r="E25" s="19"/>
      <c r="F25" s="200"/>
      <c r="G25" s="201"/>
      <c r="H25" s="19"/>
      <c r="I25" s="18"/>
      <c r="J25" s="19"/>
      <c r="K25" s="19"/>
      <c r="L25" s="19"/>
      <c r="M25" s="19"/>
      <c r="N25" s="200"/>
      <c r="O25" s="201"/>
      <c r="P25" s="19"/>
      <c r="Q25" s="19"/>
      <c r="R25" s="19"/>
      <c r="S25" s="19"/>
      <c r="T25" s="19"/>
      <c r="U25" s="19"/>
      <c r="V25" s="19"/>
      <c r="W25" s="19"/>
      <c r="X25" s="19"/>
      <c r="Y25" s="19"/>
      <c r="Z25" s="19"/>
    </row>
    <row r="26" spans="1:26" x14ac:dyDescent="0.3">
      <c r="A26" s="22"/>
      <c r="B26" s="23"/>
      <c r="C26" s="23" t="s">
        <v>505</v>
      </c>
      <c r="D26" s="23" t="s">
        <v>506</v>
      </c>
      <c r="E26" s="23" t="s">
        <v>507</v>
      </c>
      <c r="F26" s="202" t="s">
        <v>508</v>
      </c>
      <c r="G26" s="203" t="s">
        <v>509</v>
      </c>
      <c r="H26" s="329"/>
      <c r="I26" s="22"/>
      <c r="J26" s="23"/>
      <c r="K26" s="23" t="s">
        <v>505</v>
      </c>
      <c r="L26" s="23" t="s">
        <v>499</v>
      </c>
      <c r="M26" s="23" t="s">
        <v>500</v>
      </c>
      <c r="N26" s="202" t="s">
        <v>501</v>
      </c>
      <c r="O26" s="203" t="s">
        <v>502</v>
      </c>
      <c r="P26" s="329"/>
      <c r="Q26" s="329"/>
      <c r="R26" s="329"/>
      <c r="S26" s="329"/>
      <c r="T26" s="329"/>
      <c r="U26" s="329"/>
      <c r="V26" s="329"/>
      <c r="W26" s="329"/>
      <c r="X26" s="329"/>
      <c r="Y26" s="329"/>
      <c r="Z26" s="329"/>
    </row>
    <row r="27" spans="1:26" x14ac:dyDescent="0.3">
      <c r="A27" s="34"/>
      <c r="B27" s="31"/>
      <c r="C27" s="41"/>
      <c r="D27" s="41"/>
      <c r="E27" s="35"/>
      <c r="F27" s="207"/>
      <c r="G27" s="208">
        <f t="shared" ref="G27:G29" si="4">E27*F27</f>
        <v>0</v>
      </c>
      <c r="H27" s="19"/>
      <c r="I27" s="34"/>
      <c r="J27" s="35"/>
      <c r="K27" s="42"/>
      <c r="L27" s="41"/>
      <c r="M27" s="43"/>
      <c r="N27" s="207"/>
      <c r="O27" s="208">
        <f t="shared" ref="O27:O29" si="5">M27*N27</f>
        <v>0</v>
      </c>
      <c r="P27" s="19"/>
      <c r="Q27" s="19"/>
      <c r="R27" s="19"/>
      <c r="S27" s="19"/>
      <c r="T27" s="19"/>
      <c r="U27" s="19"/>
      <c r="V27" s="19"/>
      <c r="W27" s="19"/>
      <c r="X27" s="19"/>
      <c r="Y27" s="19"/>
      <c r="Z27" s="19"/>
    </row>
    <row r="28" spans="1:26" x14ac:dyDescent="0.3">
      <c r="A28" s="34"/>
      <c r="B28" s="31"/>
      <c r="C28" s="41"/>
      <c r="D28" s="41"/>
      <c r="E28" s="35"/>
      <c r="F28" s="207"/>
      <c r="G28" s="208">
        <f t="shared" si="4"/>
        <v>0</v>
      </c>
      <c r="H28" s="19"/>
      <c r="I28" s="34"/>
      <c r="J28" s="35"/>
      <c r="K28" s="41"/>
      <c r="L28" s="41"/>
      <c r="M28" s="43"/>
      <c r="N28" s="207"/>
      <c r="O28" s="208">
        <f t="shared" si="5"/>
        <v>0</v>
      </c>
      <c r="P28" s="19"/>
      <c r="Q28" s="19"/>
      <c r="R28" s="19"/>
      <c r="S28" s="19"/>
      <c r="T28" s="19"/>
      <c r="U28" s="19"/>
      <c r="V28" s="19"/>
      <c r="W28" s="19"/>
      <c r="X28" s="19"/>
      <c r="Y28" s="19"/>
      <c r="Z28" s="19"/>
    </row>
    <row r="29" spans="1:26" x14ac:dyDescent="0.3">
      <c r="A29" s="34"/>
      <c r="B29" s="31"/>
      <c r="C29" s="41"/>
      <c r="D29" s="41"/>
      <c r="E29" s="35"/>
      <c r="F29" s="207"/>
      <c r="G29" s="208">
        <f t="shared" si="4"/>
        <v>0</v>
      </c>
      <c r="H29" s="19"/>
      <c r="I29" s="34"/>
      <c r="J29" s="35"/>
      <c r="K29" s="41"/>
      <c r="L29" s="41"/>
      <c r="M29" s="43"/>
      <c r="N29" s="207"/>
      <c r="O29" s="208">
        <f t="shared" si="5"/>
        <v>0</v>
      </c>
      <c r="P29" s="19"/>
      <c r="Q29" s="19"/>
      <c r="R29" s="19"/>
      <c r="S29" s="19"/>
      <c r="T29" s="19"/>
      <c r="U29" s="19"/>
      <c r="V29" s="19"/>
      <c r="W29" s="19"/>
      <c r="X29" s="19"/>
      <c r="Y29" s="19"/>
      <c r="Z29" s="19"/>
    </row>
    <row r="30" spans="1:26" ht="15" thickBot="1" x14ac:dyDescent="0.35">
      <c r="A30" s="505" t="s">
        <v>510</v>
      </c>
      <c r="B30" s="506"/>
      <c r="C30" s="506"/>
      <c r="D30" s="506"/>
      <c r="E30" s="506"/>
      <c r="F30" s="507"/>
      <c r="G30" s="206">
        <f>SUM(G27:G29)</f>
        <v>0</v>
      </c>
      <c r="H30" s="19"/>
      <c r="I30" s="505" t="s">
        <v>510</v>
      </c>
      <c r="J30" s="506"/>
      <c r="K30" s="506"/>
      <c r="L30" s="506"/>
      <c r="M30" s="506"/>
      <c r="N30" s="507"/>
      <c r="O30" s="206">
        <f>SUM(O27:O29)</f>
        <v>0</v>
      </c>
      <c r="P30" s="19"/>
      <c r="Q30" s="19"/>
      <c r="R30" s="19"/>
      <c r="S30" s="19"/>
      <c r="T30" s="19"/>
      <c r="U30" s="19"/>
      <c r="V30" s="19"/>
      <c r="W30" s="19"/>
      <c r="X30" s="19"/>
      <c r="Y30" s="19"/>
      <c r="Z30" s="19"/>
    </row>
    <row r="31" spans="1:26" ht="15" thickBot="1" x14ac:dyDescent="0.35">
      <c r="A31" s="18"/>
      <c r="B31" s="19"/>
      <c r="C31" s="19"/>
      <c r="D31" s="19"/>
      <c r="E31" s="19"/>
      <c r="F31" s="200"/>
      <c r="G31" s="201"/>
      <c r="H31" s="19"/>
      <c r="I31" s="18"/>
      <c r="J31" s="19"/>
      <c r="K31" s="19"/>
      <c r="L31" s="19"/>
      <c r="M31" s="19"/>
      <c r="N31" s="200"/>
      <c r="O31" s="201"/>
      <c r="P31" s="19"/>
      <c r="Q31" s="19"/>
      <c r="R31" s="19"/>
      <c r="S31" s="19"/>
      <c r="T31" s="19"/>
      <c r="U31" s="19"/>
      <c r="V31" s="19"/>
      <c r="W31" s="19"/>
      <c r="X31" s="19"/>
      <c r="Y31" s="19"/>
      <c r="Z31" s="19"/>
    </row>
    <row r="32" spans="1:26" x14ac:dyDescent="0.3">
      <c r="A32" s="22"/>
      <c r="B32" s="23"/>
      <c r="C32" s="23" t="s">
        <v>511</v>
      </c>
      <c r="D32" s="23" t="s">
        <v>512</v>
      </c>
      <c r="E32" s="23" t="s">
        <v>513</v>
      </c>
      <c r="F32" s="202" t="s">
        <v>514</v>
      </c>
      <c r="G32" s="203" t="s">
        <v>515</v>
      </c>
      <c r="H32" s="329"/>
      <c r="I32" s="22"/>
      <c r="J32" s="23"/>
      <c r="K32" s="23" t="s">
        <v>511</v>
      </c>
      <c r="L32" s="23" t="s">
        <v>499</v>
      </c>
      <c r="M32" s="23" t="s">
        <v>500</v>
      </c>
      <c r="N32" s="202" t="s">
        <v>501</v>
      </c>
      <c r="O32" s="203" t="s">
        <v>502</v>
      </c>
      <c r="P32" s="329"/>
      <c r="Q32" s="329"/>
      <c r="R32" s="329"/>
      <c r="S32" s="329"/>
      <c r="T32" s="329"/>
      <c r="U32" s="329"/>
      <c r="V32" s="329"/>
      <c r="W32" s="329"/>
      <c r="X32" s="329"/>
      <c r="Y32" s="329"/>
      <c r="Z32" s="329"/>
    </row>
    <row r="33" spans="1:26" x14ac:dyDescent="0.3">
      <c r="A33" s="34"/>
      <c r="B33" s="31"/>
      <c r="C33" s="41"/>
      <c r="D33" s="41"/>
      <c r="E33" s="35"/>
      <c r="F33" s="207"/>
      <c r="G33" s="208">
        <f t="shared" ref="G33:G35" si="6">E33*F33</f>
        <v>0</v>
      </c>
      <c r="H33" s="19"/>
      <c r="I33" s="34"/>
      <c r="J33" s="35"/>
      <c r="K33" s="41"/>
      <c r="L33" s="41"/>
      <c r="M33" s="35"/>
      <c r="N33" s="207"/>
      <c r="O33" s="208">
        <f t="shared" ref="O33:O35" si="7">M33*N33</f>
        <v>0</v>
      </c>
      <c r="P33" s="19"/>
      <c r="Q33" s="19"/>
      <c r="R33" s="19"/>
      <c r="S33" s="19"/>
      <c r="T33" s="19"/>
      <c r="U33" s="19"/>
      <c r="V33" s="19"/>
      <c r="W33" s="19"/>
      <c r="X33" s="19"/>
      <c r="Y33" s="19"/>
      <c r="Z33" s="19"/>
    </row>
    <row r="34" spans="1:26" x14ac:dyDescent="0.3">
      <c r="A34" s="34"/>
      <c r="B34" s="31"/>
      <c r="C34" s="41"/>
      <c r="D34" s="41"/>
      <c r="E34" s="35"/>
      <c r="F34" s="207"/>
      <c r="G34" s="208">
        <f t="shared" si="6"/>
        <v>0</v>
      </c>
      <c r="H34" s="19"/>
      <c r="I34" s="34"/>
      <c r="J34" s="35"/>
      <c r="K34" s="41"/>
      <c r="L34" s="41"/>
      <c r="M34" s="35"/>
      <c r="N34" s="207"/>
      <c r="O34" s="208">
        <f t="shared" si="7"/>
        <v>0</v>
      </c>
      <c r="P34" s="19"/>
      <c r="Q34" s="19"/>
      <c r="R34" s="19"/>
      <c r="S34" s="19"/>
      <c r="T34" s="19"/>
      <c r="U34" s="19"/>
      <c r="V34" s="19"/>
      <c r="W34" s="19"/>
      <c r="X34" s="19"/>
      <c r="Y34" s="19"/>
      <c r="Z34" s="19"/>
    </row>
    <row r="35" spans="1:26" x14ac:dyDescent="0.3">
      <c r="A35" s="34"/>
      <c r="B35" s="31"/>
      <c r="C35" s="41"/>
      <c r="D35" s="41"/>
      <c r="E35" s="35"/>
      <c r="F35" s="207"/>
      <c r="G35" s="208">
        <f t="shared" si="6"/>
        <v>0</v>
      </c>
      <c r="H35" s="19"/>
      <c r="I35" s="34"/>
      <c r="J35" s="35"/>
      <c r="K35" s="41"/>
      <c r="L35" s="41"/>
      <c r="M35" s="35"/>
      <c r="N35" s="207"/>
      <c r="O35" s="208">
        <f t="shared" si="7"/>
        <v>0</v>
      </c>
      <c r="P35" s="19"/>
      <c r="Q35" s="19"/>
      <c r="R35" s="19"/>
      <c r="S35" s="19"/>
      <c r="T35" s="19"/>
      <c r="U35" s="19"/>
      <c r="V35" s="19"/>
      <c r="W35" s="19"/>
      <c r="X35" s="19"/>
      <c r="Y35" s="19"/>
      <c r="Z35" s="19"/>
    </row>
    <row r="36" spans="1:26" ht="15" thickBot="1" x14ac:dyDescent="0.35">
      <c r="A36" s="505" t="s">
        <v>516</v>
      </c>
      <c r="B36" s="506"/>
      <c r="C36" s="506"/>
      <c r="D36" s="506"/>
      <c r="E36" s="506"/>
      <c r="F36" s="507"/>
      <c r="G36" s="206">
        <f>SUM(G33:G35)</f>
        <v>0</v>
      </c>
      <c r="H36" s="19"/>
      <c r="I36" s="505" t="s">
        <v>516</v>
      </c>
      <c r="J36" s="506"/>
      <c r="K36" s="506"/>
      <c r="L36" s="506"/>
      <c r="M36" s="506"/>
      <c r="N36" s="507"/>
      <c r="O36" s="206">
        <f>SUM(O33:O35)</f>
        <v>0</v>
      </c>
      <c r="P36" s="19"/>
      <c r="Q36" s="19"/>
      <c r="R36" s="19"/>
      <c r="S36" s="19"/>
      <c r="T36" s="19"/>
      <c r="U36" s="19"/>
      <c r="V36" s="19"/>
      <c r="W36" s="19"/>
      <c r="X36" s="19"/>
      <c r="Y36" s="19"/>
      <c r="Z36" s="19"/>
    </row>
    <row r="37" spans="1:26" x14ac:dyDescent="0.3">
      <c r="A37" s="18"/>
      <c r="B37" s="19"/>
      <c r="C37" s="19"/>
      <c r="D37" s="19"/>
      <c r="E37" s="19"/>
      <c r="F37" s="200"/>
      <c r="G37" s="201"/>
      <c r="H37" s="19"/>
      <c r="I37" s="18"/>
      <c r="J37" s="19"/>
      <c r="K37" s="19"/>
      <c r="L37" s="19"/>
      <c r="M37" s="19"/>
      <c r="N37" s="200"/>
      <c r="O37" s="201"/>
      <c r="P37" s="19"/>
      <c r="Q37" s="19"/>
      <c r="R37" s="19"/>
      <c r="S37" s="19"/>
      <c r="T37" s="19"/>
      <c r="U37" s="19"/>
      <c r="V37" s="19"/>
      <c r="W37" s="19"/>
      <c r="X37" s="19"/>
      <c r="Y37" s="19"/>
      <c r="Z37" s="19"/>
    </row>
    <row r="38" spans="1:26" x14ac:dyDescent="0.3">
      <c r="A38" s="502" t="s">
        <v>517</v>
      </c>
      <c r="B38" s="503"/>
      <c r="C38" s="503"/>
      <c r="D38" s="503"/>
      <c r="E38" s="503"/>
      <c r="F38" s="504"/>
      <c r="G38" s="208">
        <f>G10+G16+G24+G30+G36</f>
        <v>0</v>
      </c>
      <c r="H38" s="19"/>
      <c r="I38" s="502" t="s">
        <v>517</v>
      </c>
      <c r="J38" s="503"/>
      <c r="K38" s="503"/>
      <c r="L38" s="503"/>
      <c r="M38" s="503"/>
      <c r="N38" s="504"/>
      <c r="O38" s="208">
        <f>O10+O16+O24+O30+O36</f>
        <v>28.160000000000004</v>
      </c>
      <c r="P38" s="19"/>
      <c r="Q38" s="19"/>
      <c r="R38" s="19"/>
      <c r="S38" s="19"/>
      <c r="T38" s="19"/>
      <c r="U38" s="19"/>
      <c r="V38" s="19"/>
      <c r="W38" s="19"/>
      <c r="X38" s="19"/>
      <c r="Y38" s="19"/>
      <c r="Z38" s="19"/>
    </row>
    <row r="39" spans="1:26" x14ac:dyDescent="0.3">
      <c r="A39" s="502" t="s">
        <v>518</v>
      </c>
      <c r="B39" s="503"/>
      <c r="C39" s="503"/>
      <c r="D39" s="503"/>
      <c r="E39" s="503"/>
      <c r="F39" s="504"/>
      <c r="G39" s="208">
        <f>G38*$G$2</f>
        <v>0</v>
      </c>
      <c r="H39" s="19"/>
      <c r="I39" s="502" t="s">
        <v>765</v>
      </c>
      <c r="J39" s="503"/>
      <c r="K39" s="503"/>
      <c r="L39" s="503"/>
      <c r="M39" s="503"/>
      <c r="N39" s="504"/>
      <c r="O39" s="208">
        <f>O38*0.2822</f>
        <v>7.9467520000000009</v>
      </c>
      <c r="P39" s="19"/>
      <c r="Q39" s="19"/>
      <c r="R39" s="19"/>
      <c r="S39" s="19"/>
      <c r="T39" s="19"/>
      <c r="U39" s="19"/>
      <c r="V39" s="19"/>
      <c r="W39" s="19"/>
      <c r="X39" s="19"/>
      <c r="Y39" s="19"/>
      <c r="Z39" s="19"/>
    </row>
    <row r="40" spans="1:26" ht="15" thickBot="1" x14ac:dyDescent="0.35">
      <c r="A40" s="505" t="s">
        <v>519</v>
      </c>
      <c r="B40" s="506"/>
      <c r="C40" s="506"/>
      <c r="D40" s="506"/>
      <c r="E40" s="506"/>
      <c r="F40" s="507"/>
      <c r="G40" s="206">
        <f>SUM(G38:G39)</f>
        <v>0</v>
      </c>
      <c r="H40" s="19"/>
      <c r="I40" s="505" t="s">
        <v>519</v>
      </c>
      <c r="J40" s="506"/>
      <c r="K40" s="506"/>
      <c r="L40" s="506"/>
      <c r="M40" s="506"/>
      <c r="N40" s="507"/>
      <c r="O40" s="206">
        <f>SUM(O38:O39)</f>
        <v>36.106752000000007</v>
      </c>
      <c r="P40" s="19"/>
      <c r="Q40" s="19"/>
      <c r="R40" s="19"/>
      <c r="S40" s="19"/>
      <c r="T40" s="19"/>
      <c r="U40" s="19"/>
      <c r="V40" s="19"/>
      <c r="W40" s="19"/>
      <c r="X40" s="19"/>
      <c r="Y40" s="19"/>
      <c r="Z40" s="19"/>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62"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44863-7534-45F1-A310-E6F2F5166EE6}">
  <dimension ref="A1:O40"/>
  <sheetViews>
    <sheetView view="pageBreakPreview" zoomScale="60" zoomScaleNormal="100" workbookViewId="0">
      <selection activeCell="I1" sqref="I1:N2"/>
    </sheetView>
  </sheetViews>
  <sheetFormatPr defaultRowHeight="14.4" x14ac:dyDescent="0.3"/>
  <cols>
    <col min="1" max="1" width="0.33203125" customWidth="1"/>
    <col min="2" max="2" width="11.77734375" hidden="1" customWidth="1"/>
    <col min="3" max="6" width="8.88671875" hidden="1" customWidth="1"/>
    <col min="7" max="7" width="19.44140625" hidden="1" customWidth="1"/>
    <col min="8" max="8" width="0.21875" hidden="1" customWidth="1"/>
    <col min="9" max="9" width="8.88671875" hidden="1" customWidth="1"/>
    <col min="10" max="10" width="14.88671875" bestFit="1" customWidth="1"/>
    <col min="11" max="11" width="60.44140625" bestFit="1" customWidth="1"/>
    <col min="12" max="12" width="12.88671875" bestFit="1" customWidth="1"/>
    <col min="13" max="13" width="15.6640625" bestFit="1" customWidth="1"/>
    <col min="14" max="14" width="21.21875" bestFit="1" customWidth="1"/>
    <col min="15" max="15" width="22.33203125" bestFit="1" customWidth="1"/>
  </cols>
  <sheetData>
    <row r="1" spans="1:15" ht="14.4" customHeight="1" x14ac:dyDescent="0.3">
      <c r="A1" s="508" t="s">
        <v>473</v>
      </c>
      <c r="B1" s="509"/>
      <c r="C1" s="509"/>
      <c r="D1" s="509"/>
      <c r="E1" s="509"/>
      <c r="F1" s="509"/>
      <c r="G1" s="510"/>
      <c r="H1" s="194"/>
      <c r="I1" s="511" t="s">
        <v>860</v>
      </c>
      <c r="J1" s="512"/>
      <c r="K1" s="512"/>
      <c r="L1" s="512"/>
      <c r="M1" s="512"/>
      <c r="N1" s="512"/>
      <c r="O1" s="2"/>
    </row>
    <row r="2" spans="1:15" ht="15" thickBot="1" x14ac:dyDescent="0.35">
      <c r="A2" s="3" t="s">
        <v>260</v>
      </c>
      <c r="B2" s="194"/>
      <c r="C2" s="194"/>
      <c r="D2" s="515"/>
      <c r="E2" s="515"/>
      <c r="F2" s="209"/>
      <c r="G2" s="195">
        <v>0.28449999999999998</v>
      </c>
      <c r="H2" s="194"/>
      <c r="I2" s="513"/>
      <c r="J2" s="514"/>
      <c r="K2" s="514"/>
      <c r="L2" s="514"/>
      <c r="M2" s="514"/>
      <c r="N2" s="514"/>
      <c r="O2" s="195">
        <v>0.28220000000000001</v>
      </c>
    </row>
    <row r="3" spans="1:15" ht="39.6" x14ac:dyDescent="0.3">
      <c r="A3" s="7" t="s">
        <v>474</v>
      </c>
      <c r="B3" s="8" t="s">
        <v>475</v>
      </c>
      <c r="C3" s="8" t="s">
        <v>476</v>
      </c>
      <c r="D3" s="8" t="s">
        <v>477</v>
      </c>
      <c r="E3" s="8" t="s">
        <v>478</v>
      </c>
      <c r="F3" s="196" t="s">
        <v>479</v>
      </c>
      <c r="G3" s="197"/>
      <c r="H3" s="194"/>
      <c r="I3" s="7" t="s">
        <v>474</v>
      </c>
      <c r="J3" s="8" t="s">
        <v>475</v>
      </c>
      <c r="K3" s="8" t="s">
        <v>476</v>
      </c>
      <c r="L3" s="8" t="s">
        <v>477</v>
      </c>
      <c r="M3" s="8" t="s">
        <v>478</v>
      </c>
      <c r="N3" s="196" t="s">
        <v>479</v>
      </c>
      <c r="O3" s="197"/>
    </row>
    <row r="4" spans="1:15" ht="162" customHeight="1" thickBot="1" x14ac:dyDescent="0.35">
      <c r="A4" s="11" t="s">
        <v>679</v>
      </c>
      <c r="B4" s="14" t="s">
        <v>680</v>
      </c>
      <c r="C4" s="17" t="s">
        <v>150</v>
      </c>
      <c r="D4" s="14"/>
      <c r="E4" s="14">
        <v>1</v>
      </c>
      <c r="F4" s="198">
        <f>G38</f>
        <v>43.23</v>
      </c>
      <c r="G4" s="199"/>
      <c r="H4" s="194"/>
      <c r="I4" s="11"/>
      <c r="J4" s="14" t="s">
        <v>681</v>
      </c>
      <c r="K4" s="17" t="s">
        <v>150</v>
      </c>
      <c r="L4" s="14"/>
      <c r="M4" s="14"/>
      <c r="N4" s="198">
        <f>O38</f>
        <v>93.02</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194"/>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194"/>
      <c r="I12" s="22"/>
      <c r="J12" s="23"/>
      <c r="K12" s="23" t="s">
        <v>487</v>
      </c>
      <c r="L12" s="23" t="s">
        <v>488</v>
      </c>
      <c r="M12" s="23" t="s">
        <v>489</v>
      </c>
      <c r="N12" s="202" t="s">
        <v>490</v>
      </c>
      <c r="O12" s="203" t="s">
        <v>491</v>
      </c>
    </row>
    <row r="13" spans="1:15" x14ac:dyDescent="0.3">
      <c r="A13" s="26"/>
      <c r="B13" s="31">
        <v>6115</v>
      </c>
      <c r="C13" s="33" t="s">
        <v>534</v>
      </c>
      <c r="D13" s="33" t="s">
        <v>493</v>
      </c>
      <c r="E13" s="27">
        <v>1</v>
      </c>
      <c r="F13" s="204">
        <v>6.85</v>
      </c>
      <c r="G13" s="205">
        <f>E13*F13</f>
        <v>6.85</v>
      </c>
      <c r="H13" s="19"/>
      <c r="I13" s="26"/>
      <c r="J13" s="33" t="s">
        <v>533</v>
      </c>
      <c r="K13" s="33" t="str">
        <f>IF(J13="","",VLOOKUP(J13,'[2]SETOP CENTRAL_ABRIL_2021'!$A$6:$G$3303,3,0))</f>
        <v>AJUDANTE DE CARPINTEIRO COM ENCARGOS COMPLEMENTARES</v>
      </c>
      <c r="L13" s="33" t="str">
        <f>IF(J13="","",VLOOKUP(J13,'[2]SETOP CENTRAL_ABRIL_2021'!$A$6:$G$3303,4,0))</f>
        <v>HORA</v>
      </c>
      <c r="M13" s="27">
        <v>1</v>
      </c>
      <c r="N13" s="210">
        <v>17.940000000000001</v>
      </c>
      <c r="O13" s="205">
        <f>IF(J13="","",M13*N13)</f>
        <v>17.940000000000001</v>
      </c>
    </row>
    <row r="14" spans="1:15" x14ac:dyDescent="0.3">
      <c r="A14" s="26"/>
      <c r="B14" s="31">
        <v>1214</v>
      </c>
      <c r="C14" s="33" t="s">
        <v>536</v>
      </c>
      <c r="D14" s="33" t="s">
        <v>493</v>
      </c>
      <c r="E14" s="27">
        <v>1</v>
      </c>
      <c r="F14" s="204">
        <v>10.48</v>
      </c>
      <c r="G14" s="205">
        <f>E14*F14</f>
        <v>10.48</v>
      </c>
      <c r="H14" s="19"/>
      <c r="I14" s="26"/>
      <c r="J14" s="33" t="s">
        <v>682</v>
      </c>
      <c r="K14" s="33" t="s">
        <v>683</v>
      </c>
      <c r="L14" s="33" t="s">
        <v>671</v>
      </c>
      <c r="M14" s="27">
        <v>1</v>
      </c>
      <c r="N14" s="204">
        <v>25</v>
      </c>
      <c r="O14" s="205">
        <f>IF(J14="","",M14*N14)</f>
        <v>25</v>
      </c>
    </row>
    <row r="15" spans="1:15"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row>
    <row r="16" spans="1:15" ht="15" thickBot="1" x14ac:dyDescent="0.35">
      <c r="A16" s="505" t="s">
        <v>497</v>
      </c>
      <c r="B16" s="506"/>
      <c r="C16" s="506"/>
      <c r="D16" s="506"/>
      <c r="E16" s="506"/>
      <c r="F16" s="507"/>
      <c r="G16" s="206">
        <f>SUM(G13:G15)</f>
        <v>17.329999999999998</v>
      </c>
      <c r="H16" s="19"/>
      <c r="I16" s="505" t="s">
        <v>497</v>
      </c>
      <c r="J16" s="506"/>
      <c r="K16" s="506"/>
      <c r="L16" s="506"/>
      <c r="M16" s="506"/>
      <c r="N16" s="507"/>
      <c r="O16" s="206">
        <f>SUM(O13:O15)</f>
        <v>42.94</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194"/>
      <c r="I18" s="22"/>
      <c r="J18" s="23"/>
      <c r="K18" s="23" t="s">
        <v>498</v>
      </c>
      <c r="L18" s="23" t="s">
        <v>499</v>
      </c>
      <c r="M18" s="23" t="s">
        <v>500</v>
      </c>
      <c r="N18" s="202" t="s">
        <v>501</v>
      </c>
      <c r="O18" s="203" t="s">
        <v>502</v>
      </c>
    </row>
    <row r="19" spans="1:15" ht="39.6" x14ac:dyDescent="0.3">
      <c r="A19" s="34"/>
      <c r="B19" s="31"/>
      <c r="C19" s="41" t="s">
        <v>150</v>
      </c>
      <c r="D19" s="41" t="s">
        <v>281</v>
      </c>
      <c r="E19" s="35">
        <v>1</v>
      </c>
      <c r="F19" s="207">
        <v>25.9</v>
      </c>
      <c r="G19" s="208">
        <f>E19*F19</f>
        <v>25.9</v>
      </c>
      <c r="H19" s="19"/>
      <c r="I19" s="34"/>
      <c r="J19" s="39">
        <v>43575</v>
      </c>
      <c r="K19" s="42" t="s">
        <v>684</v>
      </c>
      <c r="L19" s="41" t="s">
        <v>281</v>
      </c>
      <c r="M19" s="40">
        <v>1</v>
      </c>
      <c r="N19" s="207">
        <v>50.08</v>
      </c>
      <c r="O19" s="208">
        <f>ROUND(M19*N19,2)</f>
        <v>50.08</v>
      </c>
    </row>
    <row r="20" spans="1:15" x14ac:dyDescent="0.3">
      <c r="A20" s="34"/>
      <c r="B20" s="31"/>
      <c r="C20" s="41"/>
      <c r="D20" s="41"/>
      <c r="E20" s="35"/>
      <c r="F20" s="207"/>
      <c r="G20" s="208">
        <f t="shared" ref="G20:G22" si="2">E20*F20</f>
        <v>0</v>
      </c>
      <c r="H20" s="19"/>
      <c r="I20" s="34"/>
      <c r="J20" s="39"/>
      <c r="K20" s="42"/>
      <c r="L20" s="41"/>
      <c r="M20" s="40"/>
      <c r="N20" s="207"/>
      <c r="O20" s="208">
        <f t="shared" ref="O20:O22" si="3">ROUND(M20*N20,2)</f>
        <v>0</v>
      </c>
    </row>
    <row r="21" spans="1:15" x14ac:dyDescent="0.3">
      <c r="A21" s="34"/>
      <c r="B21" s="31"/>
      <c r="C21" s="41"/>
      <c r="D21" s="41"/>
      <c r="E21" s="35"/>
      <c r="F21" s="207"/>
      <c r="G21" s="208">
        <f t="shared" si="2"/>
        <v>0</v>
      </c>
      <c r="H21" s="19"/>
      <c r="I21" s="34"/>
      <c r="J21" s="39"/>
      <c r="K21" s="41"/>
      <c r="L21" s="41"/>
      <c r="M21" s="40"/>
      <c r="N21" s="207"/>
      <c r="O21" s="208">
        <f t="shared" si="3"/>
        <v>0</v>
      </c>
    </row>
    <row r="22" spans="1:15" x14ac:dyDescent="0.3">
      <c r="A22" s="34"/>
      <c r="B22" s="35"/>
      <c r="C22" s="41"/>
      <c r="D22" s="41"/>
      <c r="E22" s="35"/>
      <c r="F22" s="207"/>
      <c r="G22" s="208">
        <f t="shared" si="2"/>
        <v>0</v>
      </c>
      <c r="H22" s="19"/>
      <c r="I22" s="34"/>
      <c r="J22" s="35"/>
      <c r="K22" s="42"/>
      <c r="L22" s="41"/>
      <c r="M22" s="40"/>
      <c r="N22" s="207"/>
      <c r="O22" s="208">
        <f t="shared" si="3"/>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25.9</v>
      </c>
      <c r="H24" s="19"/>
      <c r="I24" s="505" t="s">
        <v>504</v>
      </c>
      <c r="J24" s="506"/>
      <c r="K24" s="506"/>
      <c r="L24" s="506"/>
      <c r="M24" s="506"/>
      <c r="N24" s="507"/>
      <c r="O24" s="206">
        <f>SUM(O19:O23)</f>
        <v>50.08</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194"/>
      <c r="I26" s="22"/>
      <c r="J26" s="23"/>
      <c r="K26" s="23" t="s">
        <v>505</v>
      </c>
      <c r="L26" s="23" t="s">
        <v>499</v>
      </c>
      <c r="M26" s="23" t="s">
        <v>500</v>
      </c>
      <c r="N26" s="202" t="s">
        <v>501</v>
      </c>
      <c r="O26" s="203" t="s">
        <v>502</v>
      </c>
    </row>
    <row r="27" spans="1:15" x14ac:dyDescent="0.3">
      <c r="A27" s="34"/>
      <c r="B27" s="31"/>
      <c r="C27" s="41"/>
      <c r="D27" s="41"/>
      <c r="E27" s="35"/>
      <c r="F27" s="207"/>
      <c r="G27" s="208">
        <f t="shared" ref="G27:G29" si="4">E27*F27</f>
        <v>0</v>
      </c>
      <c r="H27" s="19"/>
      <c r="I27" s="34"/>
      <c r="J27" s="35"/>
      <c r="K27" s="42"/>
      <c r="L27" s="41"/>
      <c r="M27" s="43"/>
      <c r="N27" s="207"/>
      <c r="O27" s="208">
        <f t="shared" ref="O27:O29" si="5">M27*N27</f>
        <v>0</v>
      </c>
    </row>
    <row r="28" spans="1:15" x14ac:dyDescent="0.3">
      <c r="A28" s="34"/>
      <c r="B28" s="31"/>
      <c r="C28" s="41"/>
      <c r="D28" s="41"/>
      <c r="E28" s="35"/>
      <c r="F28" s="207"/>
      <c r="G28" s="208">
        <f t="shared" si="4"/>
        <v>0</v>
      </c>
      <c r="H28" s="19"/>
      <c r="I28" s="34"/>
      <c r="J28" s="35"/>
      <c r="K28" s="41"/>
      <c r="L28" s="41"/>
      <c r="M28" s="43"/>
      <c r="N28" s="207"/>
      <c r="O28" s="208">
        <f t="shared" si="5"/>
        <v>0</v>
      </c>
    </row>
    <row r="29" spans="1:15" x14ac:dyDescent="0.3">
      <c r="A29" s="34"/>
      <c r="B29" s="31"/>
      <c r="C29" s="41"/>
      <c r="D29" s="41"/>
      <c r="E29" s="35"/>
      <c r="F29" s="207"/>
      <c r="G29" s="208">
        <f t="shared" si="4"/>
        <v>0</v>
      </c>
      <c r="H29" s="19"/>
      <c r="I29" s="34"/>
      <c r="J29" s="35"/>
      <c r="K29" s="41"/>
      <c r="L29" s="41"/>
      <c r="M29" s="43"/>
      <c r="N29" s="207"/>
      <c r="O29" s="208">
        <f t="shared" si="5"/>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194"/>
      <c r="I32" s="22"/>
      <c r="J32" s="23"/>
      <c r="K32" s="23" t="s">
        <v>511</v>
      </c>
      <c r="L32" s="23" t="s">
        <v>499</v>
      </c>
      <c r="M32" s="23" t="s">
        <v>500</v>
      </c>
      <c r="N32" s="202" t="s">
        <v>501</v>
      </c>
      <c r="O32" s="203" t="s">
        <v>502</v>
      </c>
    </row>
    <row r="33" spans="1:15" x14ac:dyDescent="0.3">
      <c r="A33" s="34"/>
      <c r="B33" s="31"/>
      <c r="C33" s="41"/>
      <c r="D33" s="41"/>
      <c r="E33" s="35"/>
      <c r="F33" s="207"/>
      <c r="G33" s="208">
        <f t="shared" ref="G33:G35" si="6">E33*F33</f>
        <v>0</v>
      </c>
      <c r="H33" s="19"/>
      <c r="I33" s="34"/>
      <c r="J33" s="35"/>
      <c r="K33" s="41"/>
      <c r="L33" s="41"/>
      <c r="M33" s="35"/>
      <c r="N33" s="207"/>
      <c r="O33" s="208">
        <f t="shared" ref="O33:O35" si="7">M33*N33</f>
        <v>0</v>
      </c>
    </row>
    <row r="34" spans="1:15" x14ac:dyDescent="0.3">
      <c r="A34" s="34"/>
      <c r="B34" s="31"/>
      <c r="C34" s="41"/>
      <c r="D34" s="41"/>
      <c r="E34" s="35"/>
      <c r="F34" s="207"/>
      <c r="G34" s="208">
        <f t="shared" si="6"/>
        <v>0</v>
      </c>
      <c r="H34" s="19"/>
      <c r="I34" s="34"/>
      <c r="J34" s="35"/>
      <c r="K34" s="41"/>
      <c r="L34" s="41"/>
      <c r="M34" s="35"/>
      <c r="N34" s="207"/>
      <c r="O34" s="208">
        <f t="shared" si="7"/>
        <v>0</v>
      </c>
    </row>
    <row r="35" spans="1:15" x14ac:dyDescent="0.3">
      <c r="A35" s="34"/>
      <c r="B35" s="31"/>
      <c r="C35" s="41"/>
      <c r="D35" s="41"/>
      <c r="E35" s="35"/>
      <c r="F35" s="207"/>
      <c r="G35" s="208">
        <f t="shared" si="6"/>
        <v>0</v>
      </c>
      <c r="H35" s="19"/>
      <c r="I35" s="34"/>
      <c r="J35" s="35"/>
      <c r="K35" s="41"/>
      <c r="L35" s="41"/>
      <c r="M35" s="35"/>
      <c r="N35" s="207"/>
      <c r="O35" s="208">
        <f t="shared" si="7"/>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43.23</v>
      </c>
      <c r="H38" s="19"/>
      <c r="I38" s="502" t="s">
        <v>517</v>
      </c>
      <c r="J38" s="503"/>
      <c r="K38" s="503"/>
      <c r="L38" s="503"/>
      <c r="M38" s="503"/>
      <c r="N38" s="504"/>
      <c r="O38" s="208">
        <f>O10+O16+O24+O30+O36</f>
        <v>93.02</v>
      </c>
    </row>
    <row r="39" spans="1:15" x14ac:dyDescent="0.3">
      <c r="A39" s="502" t="s">
        <v>518</v>
      </c>
      <c r="B39" s="503"/>
      <c r="C39" s="503"/>
      <c r="D39" s="503"/>
      <c r="E39" s="503"/>
      <c r="F39" s="504"/>
      <c r="G39" s="208">
        <f>G38*$G$2</f>
        <v>12.298934999999998</v>
      </c>
      <c r="H39" s="19"/>
      <c r="I39" s="502" t="s">
        <v>765</v>
      </c>
      <c r="J39" s="503"/>
      <c r="K39" s="503"/>
      <c r="L39" s="503"/>
      <c r="M39" s="503"/>
      <c r="N39" s="504"/>
      <c r="O39" s="208">
        <f>O38*0.2822</f>
        <v>26.250243999999999</v>
      </c>
    </row>
    <row r="40" spans="1:15" ht="15" thickBot="1" x14ac:dyDescent="0.35">
      <c r="A40" s="505" t="s">
        <v>519</v>
      </c>
      <c r="B40" s="506"/>
      <c r="C40" s="506"/>
      <c r="D40" s="506"/>
      <c r="E40" s="506"/>
      <c r="F40" s="507"/>
      <c r="G40" s="206">
        <f>SUM(G38:G39)</f>
        <v>55.528934999999997</v>
      </c>
      <c r="H40" s="19"/>
      <c r="I40" s="505" t="s">
        <v>519</v>
      </c>
      <c r="J40" s="506"/>
      <c r="K40" s="506"/>
      <c r="L40" s="506"/>
      <c r="M40" s="506"/>
      <c r="N40" s="507"/>
      <c r="O40" s="206">
        <f>SUM(O38:O39)</f>
        <v>119.27024399999999</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3"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336F0-5F32-4555-9A09-4A6BFBA518CF}">
  <dimension ref="A1:O40"/>
  <sheetViews>
    <sheetView view="pageBreakPreview" topLeftCell="I1" zoomScale="60" zoomScaleNormal="100" workbookViewId="0">
      <selection activeCell="N19" sqref="N19"/>
    </sheetView>
  </sheetViews>
  <sheetFormatPr defaultRowHeight="14.4" x14ac:dyDescent="0.3"/>
  <cols>
    <col min="1" max="6" width="8.88671875" hidden="1" customWidth="1"/>
    <col min="7" max="7" width="19.44140625" hidden="1" customWidth="1"/>
    <col min="8" max="8" width="8.88671875" hidden="1" customWidth="1"/>
    <col min="9" max="9" width="9.33203125" bestFit="1" customWidth="1"/>
    <col min="10" max="10" width="14.88671875" bestFit="1" customWidth="1"/>
    <col min="11" max="11" width="86.21875" bestFit="1" customWidth="1"/>
    <col min="12" max="12" width="12.88671875" bestFit="1" customWidth="1"/>
    <col min="13" max="13" width="15.6640625" bestFit="1" customWidth="1"/>
    <col min="14" max="14" width="17" bestFit="1" customWidth="1"/>
    <col min="15" max="15" width="22.33203125" bestFit="1" customWidth="1"/>
  </cols>
  <sheetData>
    <row r="1" spans="1:15" ht="14.4" customHeight="1" x14ac:dyDescent="0.3">
      <c r="A1" s="508" t="s">
        <v>473</v>
      </c>
      <c r="B1" s="509"/>
      <c r="C1" s="509"/>
      <c r="D1" s="509"/>
      <c r="E1" s="509"/>
      <c r="F1" s="509"/>
      <c r="G1" s="510"/>
      <c r="H1" s="194"/>
      <c r="I1" s="511" t="s">
        <v>860</v>
      </c>
      <c r="J1" s="512"/>
      <c r="K1" s="512"/>
      <c r="L1" s="512"/>
      <c r="M1" s="512"/>
      <c r="N1" s="512"/>
      <c r="O1" s="2"/>
    </row>
    <row r="2" spans="1:15" ht="15" thickBot="1" x14ac:dyDescent="0.35">
      <c r="A2" s="3"/>
      <c r="B2" s="194"/>
      <c r="C2" s="194"/>
      <c r="D2" s="515"/>
      <c r="E2" s="515"/>
      <c r="F2" s="209"/>
      <c r="G2" s="195">
        <v>0.28449999999999998</v>
      </c>
      <c r="H2" s="194"/>
      <c r="I2" s="513"/>
      <c r="J2" s="514"/>
      <c r="K2" s="514"/>
      <c r="L2" s="514"/>
      <c r="M2" s="514"/>
      <c r="N2" s="514"/>
      <c r="O2" s="195">
        <v>0.28220000000000001</v>
      </c>
    </row>
    <row r="3" spans="1:15" ht="39.6" x14ac:dyDescent="0.3">
      <c r="A3" s="7" t="s">
        <v>474</v>
      </c>
      <c r="B3" s="8" t="s">
        <v>475</v>
      </c>
      <c r="C3" s="8" t="s">
        <v>476</v>
      </c>
      <c r="D3" s="8" t="s">
        <v>477</v>
      </c>
      <c r="E3" s="8" t="s">
        <v>478</v>
      </c>
      <c r="F3" s="196" t="s">
        <v>479</v>
      </c>
      <c r="G3" s="197"/>
      <c r="H3" s="194"/>
      <c r="I3" s="7" t="s">
        <v>474</v>
      </c>
      <c r="J3" s="8" t="s">
        <v>475</v>
      </c>
      <c r="K3" s="8" t="s">
        <v>476</v>
      </c>
      <c r="L3" s="8" t="s">
        <v>477</v>
      </c>
      <c r="M3" s="8" t="s">
        <v>478</v>
      </c>
      <c r="N3" s="196" t="s">
        <v>479</v>
      </c>
      <c r="O3" s="197"/>
    </row>
    <row r="4" spans="1:15" ht="155.4" customHeight="1" thickBot="1" x14ac:dyDescent="0.35">
      <c r="A4" s="11"/>
      <c r="B4" s="14" t="s">
        <v>685</v>
      </c>
      <c r="C4" s="17" t="s">
        <v>686</v>
      </c>
      <c r="D4" s="14" t="s">
        <v>281</v>
      </c>
      <c r="E4" s="14">
        <v>166</v>
      </c>
      <c r="F4" s="198">
        <f>G38</f>
        <v>3.3780000000000001</v>
      </c>
      <c r="G4" s="199"/>
      <c r="H4" s="194"/>
      <c r="I4" s="11"/>
      <c r="J4" s="14" t="str">
        <f>CONCATENATE(B4,"a")</f>
        <v>CJ9074a</v>
      </c>
      <c r="K4" s="17" t="str">
        <f>C4</f>
        <v>PRENSA CABO METÁLICO Ø3/4" (FURO DE 7 A 15m m ) PARA USO DIRETO EM DAILET. REF.: DAISA</v>
      </c>
      <c r="L4" s="14" t="str">
        <f>D4</f>
        <v>UN</v>
      </c>
      <c r="M4" s="14">
        <f>E4</f>
        <v>166</v>
      </c>
      <c r="N4" s="198">
        <f>O38</f>
        <v>18.478000000000002</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194"/>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194"/>
      <c r="I12" s="22"/>
      <c r="J12" s="23"/>
      <c r="K12" s="23" t="s">
        <v>487</v>
      </c>
      <c r="L12" s="23" t="s">
        <v>488</v>
      </c>
      <c r="M12" s="23" t="s">
        <v>489</v>
      </c>
      <c r="N12" s="202" t="s">
        <v>490</v>
      </c>
      <c r="O12" s="203" t="s">
        <v>491</v>
      </c>
    </row>
    <row r="13" spans="1:15" x14ac:dyDescent="0.3">
      <c r="A13" s="26"/>
      <c r="B13" s="31">
        <v>2436</v>
      </c>
      <c r="C13" s="33" t="s">
        <v>495</v>
      </c>
      <c r="D13" s="33" t="s">
        <v>493</v>
      </c>
      <c r="E13" s="27">
        <v>0.1</v>
      </c>
      <c r="F13" s="204">
        <v>10.48</v>
      </c>
      <c r="G13" s="205">
        <f t="shared" ref="G13:G14" si="2">E13*F13</f>
        <v>1.048</v>
      </c>
      <c r="H13" s="19"/>
      <c r="I13" s="26"/>
      <c r="J13" s="33" t="s">
        <v>494</v>
      </c>
      <c r="K13" s="33" t="str">
        <f>IF(J13="","",VLOOKUP(J13,'[2]SETOP CENTRAL_ABRIL_2021'!$A$6:$G$3303,3,0))</f>
        <v>ELETRICISTA COM ENCARGOS COMPLEMENTARES</v>
      </c>
      <c r="L13" s="33" t="str">
        <f>IF(J13="","",VLOOKUP(J13,'[2]SETOP CENTRAL_ABRIL_2021'!$A$6:$G$3303,4,0))</f>
        <v>HORA</v>
      </c>
      <c r="M13" s="27">
        <v>0.1</v>
      </c>
      <c r="N13" s="204">
        <v>22.68</v>
      </c>
      <c r="O13" s="205">
        <f>IF(J13="","",M13*N13)</f>
        <v>2.2680000000000002</v>
      </c>
    </row>
    <row r="14" spans="1:15" x14ac:dyDescent="0.3">
      <c r="A14" s="26"/>
      <c r="B14" s="31"/>
      <c r="C14" s="33"/>
      <c r="D14" s="33"/>
      <c r="E14" s="27"/>
      <c r="F14" s="204"/>
      <c r="G14" s="205">
        <f t="shared" si="2"/>
        <v>0</v>
      </c>
      <c r="H14" s="19"/>
      <c r="I14" s="26"/>
      <c r="J14" s="33"/>
      <c r="K14" s="33" t="str">
        <f>IF(J14="","",VLOOKUP(J14,'[2]SETOP CENTRAL_ABRIL_2021'!$A$6:$G$3303,3,0))</f>
        <v/>
      </c>
      <c r="L14" s="33" t="str">
        <f>IF(J14="","",VLOOKUP(J14,'[2]SETOP CENTRAL_ABRIL_2021'!$A$6:$G$3303,4,0))</f>
        <v/>
      </c>
      <c r="M14" s="27"/>
      <c r="N14" s="204" t="str">
        <f>IF(J14="","",VLOOKUP(J14,'[2]SETOP CENTRAL_ABRIL_2021'!$A$6:$G$3303,5,0))</f>
        <v/>
      </c>
      <c r="O14" s="205" t="str">
        <f>IF(J14="","",M14*N14)</f>
        <v/>
      </c>
    </row>
    <row r="15" spans="1:15"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row>
    <row r="16" spans="1:15" ht="15" thickBot="1" x14ac:dyDescent="0.35">
      <c r="A16" s="505" t="s">
        <v>497</v>
      </c>
      <c r="B16" s="506"/>
      <c r="C16" s="506"/>
      <c r="D16" s="506"/>
      <c r="E16" s="506"/>
      <c r="F16" s="507"/>
      <c r="G16" s="206">
        <f>SUM(G13:G15)</f>
        <v>1.048</v>
      </c>
      <c r="H16" s="19"/>
      <c r="I16" s="505" t="s">
        <v>497</v>
      </c>
      <c r="J16" s="506"/>
      <c r="K16" s="506"/>
      <c r="L16" s="506"/>
      <c r="M16" s="506"/>
      <c r="N16" s="507"/>
      <c r="O16" s="206">
        <f>SUM(O13:O15)</f>
        <v>2.2680000000000002</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194"/>
      <c r="I18" s="22"/>
      <c r="J18" s="23"/>
      <c r="K18" s="23" t="s">
        <v>498</v>
      </c>
      <c r="L18" s="23" t="s">
        <v>499</v>
      </c>
      <c r="M18" s="23" t="s">
        <v>500</v>
      </c>
      <c r="N18" s="202" t="s">
        <v>501</v>
      </c>
      <c r="O18" s="203" t="s">
        <v>502</v>
      </c>
    </row>
    <row r="19" spans="1:15" x14ac:dyDescent="0.3">
      <c r="A19" s="34"/>
      <c r="B19" s="31"/>
      <c r="C19" s="41" t="s">
        <v>686</v>
      </c>
      <c r="D19" s="41" t="s">
        <v>281</v>
      </c>
      <c r="E19" s="35">
        <v>1</v>
      </c>
      <c r="F19" s="207">
        <v>2.33</v>
      </c>
      <c r="G19" s="208">
        <f>E19*F19</f>
        <v>2.33</v>
      </c>
      <c r="H19" s="19"/>
      <c r="I19" s="39" t="s">
        <v>669</v>
      </c>
      <c r="J19">
        <v>1599</v>
      </c>
      <c r="K19" s="41" t="s">
        <v>686</v>
      </c>
      <c r="L19" s="41" t="s">
        <v>281</v>
      </c>
      <c r="M19" s="40">
        <v>1</v>
      </c>
      <c r="N19" s="207">
        <v>16.21</v>
      </c>
      <c r="O19" s="208">
        <f>ROUND(M19*N19,2)</f>
        <v>16.21</v>
      </c>
    </row>
    <row r="20" spans="1:15" x14ac:dyDescent="0.3">
      <c r="A20" s="34"/>
      <c r="B20" s="31"/>
      <c r="C20" s="41"/>
      <c r="D20" s="41"/>
      <c r="E20" s="35"/>
      <c r="F20" s="207"/>
      <c r="G20" s="208">
        <f t="shared" ref="G20:G22" si="3">E20*F20</f>
        <v>0</v>
      </c>
      <c r="H20" s="19"/>
      <c r="I20" s="34"/>
      <c r="J20" s="39"/>
      <c r="K20" s="42"/>
      <c r="L20" s="41"/>
      <c r="M20" s="40"/>
      <c r="N20" s="207"/>
      <c r="O20" s="208">
        <f t="shared" ref="O20:O22" si="4">ROUND(M20*N20,2)</f>
        <v>0</v>
      </c>
    </row>
    <row r="21" spans="1:15" x14ac:dyDescent="0.3">
      <c r="A21" s="34"/>
      <c r="B21" s="31"/>
      <c r="C21" s="41"/>
      <c r="D21" s="41"/>
      <c r="E21" s="35"/>
      <c r="F21" s="207"/>
      <c r="G21" s="208">
        <f t="shared" si="3"/>
        <v>0</v>
      </c>
      <c r="H21" s="19"/>
      <c r="I21" s="34"/>
      <c r="K21" s="41"/>
      <c r="L21" s="41"/>
      <c r="M21" s="40"/>
      <c r="N21" s="207"/>
      <c r="O21" s="208">
        <f t="shared" si="4"/>
        <v>0</v>
      </c>
    </row>
    <row r="22" spans="1:15" x14ac:dyDescent="0.3">
      <c r="A22" s="34"/>
      <c r="B22" s="35"/>
      <c r="C22" s="41"/>
      <c r="D22" s="41"/>
      <c r="E22" s="35"/>
      <c r="F22" s="207"/>
      <c r="G22" s="208">
        <f t="shared" si="3"/>
        <v>0</v>
      </c>
      <c r="H22" s="19"/>
      <c r="I22" s="34"/>
      <c r="J22" s="35"/>
      <c r="K22" s="42"/>
      <c r="L22" s="41"/>
      <c r="M22" s="40"/>
      <c r="N22" s="207"/>
      <c r="O22" s="208">
        <f t="shared" si="4"/>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2.33</v>
      </c>
      <c r="H24" s="19"/>
      <c r="I24" s="505" t="s">
        <v>504</v>
      </c>
      <c r="J24" s="506"/>
      <c r="K24" s="506"/>
      <c r="L24" s="506"/>
      <c r="M24" s="506"/>
      <c r="N24" s="507"/>
      <c r="O24" s="206">
        <f>SUM(O19:O23)</f>
        <v>16.21</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194"/>
      <c r="I26" s="22"/>
      <c r="J26" s="23"/>
      <c r="K26" s="23" t="s">
        <v>505</v>
      </c>
      <c r="L26" s="23" t="s">
        <v>499</v>
      </c>
      <c r="M26" s="23" t="s">
        <v>500</v>
      </c>
      <c r="N26" s="202" t="s">
        <v>501</v>
      </c>
      <c r="O26" s="203" t="s">
        <v>502</v>
      </c>
    </row>
    <row r="27" spans="1:15" x14ac:dyDescent="0.3">
      <c r="A27" s="34"/>
      <c r="B27" s="31"/>
      <c r="C27" s="41"/>
      <c r="D27" s="41"/>
      <c r="E27" s="35"/>
      <c r="F27" s="207"/>
      <c r="G27" s="208">
        <f t="shared" ref="G27:G29" si="5">E27*F27</f>
        <v>0</v>
      </c>
      <c r="H27" s="19"/>
      <c r="I27" s="34"/>
      <c r="J27" s="35"/>
      <c r="K27" s="42"/>
      <c r="L27" s="41"/>
      <c r="M27" s="43"/>
      <c r="N27" s="207"/>
      <c r="O27" s="208">
        <f t="shared" ref="O27:O29" si="6">M27*N27</f>
        <v>0</v>
      </c>
    </row>
    <row r="28" spans="1:15" x14ac:dyDescent="0.3">
      <c r="A28" s="34"/>
      <c r="B28" s="31"/>
      <c r="C28" s="41"/>
      <c r="D28" s="41"/>
      <c r="E28" s="35"/>
      <c r="F28" s="207"/>
      <c r="G28" s="208">
        <f t="shared" si="5"/>
        <v>0</v>
      </c>
      <c r="H28" s="19"/>
      <c r="I28" s="34"/>
      <c r="J28" s="35"/>
      <c r="K28" s="41"/>
      <c r="L28" s="41"/>
      <c r="M28" s="43"/>
      <c r="N28" s="207"/>
      <c r="O28" s="208">
        <f t="shared" si="6"/>
        <v>0</v>
      </c>
    </row>
    <row r="29" spans="1:15" x14ac:dyDescent="0.3">
      <c r="A29" s="34"/>
      <c r="B29" s="31"/>
      <c r="C29" s="41"/>
      <c r="D29" s="41"/>
      <c r="E29" s="35"/>
      <c r="F29" s="207"/>
      <c r="G29" s="208">
        <f t="shared" si="5"/>
        <v>0</v>
      </c>
      <c r="H29" s="19"/>
      <c r="I29" s="34"/>
      <c r="J29" s="35"/>
      <c r="K29" s="41"/>
      <c r="L29" s="41"/>
      <c r="M29" s="43"/>
      <c r="N29" s="207"/>
      <c r="O29" s="208">
        <f t="shared" si="6"/>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194"/>
      <c r="I32" s="22"/>
      <c r="J32" s="23"/>
      <c r="K32" s="23" t="s">
        <v>511</v>
      </c>
      <c r="L32" s="23" t="s">
        <v>499</v>
      </c>
      <c r="M32" s="23" t="s">
        <v>500</v>
      </c>
      <c r="N32" s="202" t="s">
        <v>501</v>
      </c>
      <c r="O32" s="203" t="s">
        <v>502</v>
      </c>
    </row>
    <row r="33" spans="1:15" x14ac:dyDescent="0.3">
      <c r="A33" s="34"/>
      <c r="B33" s="31"/>
      <c r="C33" s="41"/>
      <c r="D33" s="41"/>
      <c r="E33" s="35"/>
      <c r="F33" s="207"/>
      <c r="G33" s="208">
        <f t="shared" ref="G33:G35" si="7">E33*F33</f>
        <v>0</v>
      </c>
      <c r="H33" s="19"/>
      <c r="I33" s="34"/>
      <c r="J33" s="35"/>
      <c r="K33" s="41"/>
      <c r="L33" s="41"/>
      <c r="M33" s="35"/>
      <c r="N33" s="207"/>
      <c r="O33" s="208">
        <f t="shared" ref="O33:O35" si="8">M33*N33</f>
        <v>0</v>
      </c>
    </row>
    <row r="34" spans="1:15" x14ac:dyDescent="0.3">
      <c r="A34" s="34"/>
      <c r="B34" s="31"/>
      <c r="C34" s="41"/>
      <c r="D34" s="41"/>
      <c r="E34" s="35"/>
      <c r="F34" s="207"/>
      <c r="G34" s="208">
        <f t="shared" si="7"/>
        <v>0</v>
      </c>
      <c r="H34" s="19"/>
      <c r="I34" s="34"/>
      <c r="J34" s="35"/>
      <c r="K34" s="41"/>
      <c r="L34" s="41"/>
      <c r="M34" s="35"/>
      <c r="N34" s="207"/>
      <c r="O34" s="208">
        <f t="shared" si="8"/>
        <v>0</v>
      </c>
    </row>
    <row r="35" spans="1:15" x14ac:dyDescent="0.3">
      <c r="A35" s="34"/>
      <c r="B35" s="31"/>
      <c r="C35" s="41"/>
      <c r="D35" s="41"/>
      <c r="E35" s="35"/>
      <c r="F35" s="207"/>
      <c r="G35" s="208">
        <f t="shared" si="7"/>
        <v>0</v>
      </c>
      <c r="H35" s="19"/>
      <c r="I35" s="34"/>
      <c r="J35" s="35"/>
      <c r="K35" s="41"/>
      <c r="L35" s="41"/>
      <c r="M35" s="35"/>
      <c r="N35" s="207"/>
      <c r="O35" s="208">
        <f t="shared" si="8"/>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3.3780000000000001</v>
      </c>
      <c r="H38" s="19"/>
      <c r="I38" s="502" t="s">
        <v>517</v>
      </c>
      <c r="J38" s="503"/>
      <c r="K38" s="503"/>
      <c r="L38" s="503"/>
      <c r="M38" s="503"/>
      <c r="N38" s="504"/>
      <c r="O38" s="208">
        <f>O10+O16+O24+O30+O36</f>
        <v>18.478000000000002</v>
      </c>
    </row>
    <row r="39" spans="1:15" x14ac:dyDescent="0.3">
      <c r="A39" s="502" t="s">
        <v>518</v>
      </c>
      <c r="B39" s="503"/>
      <c r="C39" s="503"/>
      <c r="D39" s="503"/>
      <c r="E39" s="503"/>
      <c r="F39" s="504"/>
      <c r="G39" s="208">
        <f>G38*$G$2</f>
        <v>0.96104099999999992</v>
      </c>
      <c r="H39" s="19"/>
      <c r="I39" s="502" t="s">
        <v>765</v>
      </c>
      <c r="J39" s="503"/>
      <c r="K39" s="503"/>
      <c r="L39" s="503"/>
      <c r="M39" s="503"/>
      <c r="N39" s="504"/>
      <c r="O39" s="208">
        <f>O38*0.2822</f>
        <v>5.2144916000000006</v>
      </c>
    </row>
    <row r="40" spans="1:15" ht="15" thickBot="1" x14ac:dyDescent="0.35">
      <c r="A40" s="505" t="s">
        <v>519</v>
      </c>
      <c r="B40" s="506"/>
      <c r="C40" s="506"/>
      <c r="D40" s="506"/>
      <c r="E40" s="506"/>
      <c r="F40" s="507"/>
      <c r="G40" s="206">
        <f>SUM(G38:G39)</f>
        <v>4.3390409999999999</v>
      </c>
      <c r="H40" s="19"/>
      <c r="I40" s="505" t="s">
        <v>519</v>
      </c>
      <c r="J40" s="506"/>
      <c r="K40" s="506"/>
      <c r="L40" s="506"/>
      <c r="M40" s="506"/>
      <c r="N40" s="507"/>
      <c r="O40" s="206">
        <f>SUM(O38:O39)</f>
        <v>23.692491600000004</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CFEC-DFD3-4C1C-962A-B426F276BFDA}">
  <dimension ref="A1:O43"/>
  <sheetViews>
    <sheetView view="pageBreakPreview" topLeftCell="I4" zoomScale="60" zoomScaleNormal="100" workbookViewId="0">
      <selection activeCell="I4" sqref="I4:N5"/>
    </sheetView>
  </sheetViews>
  <sheetFormatPr defaultRowHeight="14.4" x14ac:dyDescent="0.3"/>
  <cols>
    <col min="1" max="6" width="8.88671875" hidden="1" customWidth="1"/>
    <col min="7" max="7" width="18.109375" hidden="1" customWidth="1"/>
    <col min="8" max="8" width="8.88671875" hidden="1" customWidth="1"/>
    <col min="9" max="9" width="7.6640625" bestFit="1" customWidth="1"/>
    <col min="10" max="10" width="11.77734375" bestFit="1" customWidth="1"/>
    <col min="11" max="11" width="23.109375" bestFit="1" customWidth="1"/>
    <col min="12" max="12" width="12.88671875" bestFit="1" customWidth="1"/>
    <col min="13" max="13" width="15.6640625" bestFit="1" customWidth="1"/>
    <col min="14" max="14" width="21" customWidth="1"/>
    <col min="15" max="15" width="26.6640625" customWidth="1"/>
  </cols>
  <sheetData>
    <row r="1" spans="1:15" ht="4.2" customHeight="1" thickBot="1" x14ac:dyDescent="0.35">
      <c r="A1" s="220"/>
      <c r="B1" s="220"/>
      <c r="C1" s="220"/>
      <c r="D1" s="220"/>
      <c r="E1" s="220"/>
      <c r="F1" s="220"/>
      <c r="G1" s="220"/>
      <c r="H1" s="220"/>
      <c r="I1" s="220"/>
      <c r="J1" s="220"/>
      <c r="K1" s="220"/>
      <c r="L1" s="220"/>
      <c r="M1" s="220"/>
      <c r="N1" s="220"/>
      <c r="O1" s="220"/>
    </row>
    <row r="2" spans="1:15" ht="15" hidden="1" thickBot="1" x14ac:dyDescent="0.35">
      <c r="A2" s="537" t="s">
        <v>707</v>
      </c>
      <c r="B2" s="538"/>
      <c r="C2" s="538"/>
      <c r="D2" s="538"/>
      <c r="E2" s="538"/>
      <c r="F2" s="538"/>
      <c r="G2" s="538"/>
      <c r="H2" s="220"/>
      <c r="I2" s="220"/>
      <c r="J2" s="220"/>
      <c r="K2" s="220"/>
      <c r="L2" s="220"/>
      <c r="M2" s="220"/>
      <c r="N2" s="220"/>
      <c r="O2" s="220"/>
    </row>
    <row r="3" spans="1:15" ht="8.4" hidden="1" customHeight="1" thickBot="1" x14ac:dyDescent="0.35">
      <c r="A3" s="220"/>
      <c r="B3" s="220"/>
      <c r="C3" s="220"/>
      <c r="D3" s="220"/>
      <c r="E3" s="220"/>
      <c r="F3" s="220"/>
      <c r="G3" s="220"/>
      <c r="H3" s="220"/>
      <c r="I3" s="220"/>
      <c r="J3" s="220"/>
      <c r="K3" s="220"/>
      <c r="L3" s="220"/>
      <c r="M3" s="220"/>
      <c r="N3" s="220"/>
      <c r="O3" s="220"/>
    </row>
    <row r="4" spans="1:15" ht="14.4" customHeight="1" x14ac:dyDescent="0.3">
      <c r="A4" s="539" t="s">
        <v>473</v>
      </c>
      <c r="B4" s="540"/>
      <c r="C4" s="540"/>
      <c r="D4" s="540"/>
      <c r="E4" s="540"/>
      <c r="F4" s="540"/>
      <c r="G4" s="540"/>
      <c r="H4" s="221"/>
      <c r="I4" s="511" t="s">
        <v>860</v>
      </c>
      <c r="J4" s="512"/>
      <c r="K4" s="512"/>
      <c r="L4" s="512"/>
      <c r="M4" s="512"/>
      <c r="N4" s="512"/>
      <c r="O4" s="222" t="s">
        <v>708</v>
      </c>
    </row>
    <row r="5" spans="1:15" ht="32.4" customHeight="1" thickBot="1" x14ac:dyDescent="0.35">
      <c r="A5" s="223" t="s">
        <v>708</v>
      </c>
      <c r="B5" s="221"/>
      <c r="C5" s="221"/>
      <c r="D5" s="541" t="s">
        <v>708</v>
      </c>
      <c r="E5" s="541"/>
      <c r="F5" s="224"/>
      <c r="G5" s="225">
        <v>0.28449999999999998</v>
      </c>
      <c r="H5" s="221"/>
      <c r="I5" s="513"/>
      <c r="J5" s="514"/>
      <c r="K5" s="514"/>
      <c r="L5" s="514"/>
      <c r="M5" s="514"/>
      <c r="N5" s="514"/>
      <c r="O5" s="225">
        <v>0.28220000000000001</v>
      </c>
    </row>
    <row r="6" spans="1:15" ht="26.4" x14ac:dyDescent="0.3">
      <c r="A6" s="226" t="s">
        <v>474</v>
      </c>
      <c r="B6" s="227" t="s">
        <v>475</v>
      </c>
      <c r="C6" s="227" t="s">
        <v>476</v>
      </c>
      <c r="D6" s="228" t="s">
        <v>477</v>
      </c>
      <c r="E6" s="228" t="s">
        <v>478</v>
      </c>
      <c r="F6" s="229" t="s">
        <v>479</v>
      </c>
      <c r="G6" s="230" t="s">
        <v>708</v>
      </c>
      <c r="H6" s="221"/>
      <c r="I6" s="231" t="s">
        <v>474</v>
      </c>
      <c r="J6" s="228" t="s">
        <v>475</v>
      </c>
      <c r="K6" s="228" t="s">
        <v>476</v>
      </c>
      <c r="L6" s="228" t="s">
        <v>477</v>
      </c>
      <c r="M6" s="228" t="s">
        <v>478</v>
      </c>
      <c r="N6" s="232" t="s">
        <v>479</v>
      </c>
      <c r="O6" s="230" t="s">
        <v>708</v>
      </c>
    </row>
    <row r="7" spans="1:15" ht="93" thickBot="1" x14ac:dyDescent="0.35">
      <c r="A7" s="233" t="s">
        <v>708</v>
      </c>
      <c r="B7" s="234" t="s">
        <v>709</v>
      </c>
      <c r="C7" s="235" t="s">
        <v>710</v>
      </c>
      <c r="D7" s="234" t="s">
        <v>708</v>
      </c>
      <c r="E7" s="234" t="s">
        <v>708</v>
      </c>
      <c r="F7" s="235" t="s">
        <v>711</v>
      </c>
      <c r="G7" s="236" t="s">
        <v>708</v>
      </c>
      <c r="H7" s="221"/>
      <c r="I7" s="233" t="s">
        <v>708</v>
      </c>
      <c r="J7" s="14" t="str">
        <f>CONCATENATE(B7,"a")</f>
        <v>CL9202a</v>
      </c>
      <c r="K7" s="17" t="str">
        <f>C7</f>
        <v> TUBO DE LIGAÇÃO AJUSTÁVEL 25 CM</v>
      </c>
      <c r="L7" s="14" t="s">
        <v>281</v>
      </c>
      <c r="M7" s="14" t="str">
        <f>E7</f>
        <v> </v>
      </c>
      <c r="N7" s="198">
        <f>O41</f>
        <v>52.52</v>
      </c>
      <c r="O7" s="236" t="s">
        <v>708</v>
      </c>
    </row>
    <row r="8" spans="1:15" ht="15" thickBot="1" x14ac:dyDescent="0.35">
      <c r="A8" s="237" t="s">
        <v>708</v>
      </c>
      <c r="B8" s="210"/>
      <c r="C8" s="210"/>
      <c r="D8" s="210"/>
      <c r="E8" s="210"/>
      <c r="F8" s="210"/>
      <c r="G8" s="238" t="s">
        <v>708</v>
      </c>
      <c r="H8" s="210"/>
      <c r="I8" s="237" t="s">
        <v>708</v>
      </c>
      <c r="J8" s="210"/>
      <c r="K8" s="210"/>
      <c r="L8" s="210"/>
      <c r="M8" s="210"/>
      <c r="N8" s="210"/>
      <c r="O8" s="238" t="s">
        <v>708</v>
      </c>
    </row>
    <row r="9" spans="1:15" x14ac:dyDescent="0.3">
      <c r="A9" s="239" t="s">
        <v>708</v>
      </c>
      <c r="B9" s="240" t="s">
        <v>708</v>
      </c>
      <c r="C9" s="240" t="s">
        <v>481</v>
      </c>
      <c r="D9" s="240" t="s">
        <v>482</v>
      </c>
      <c r="E9" s="240" t="s">
        <v>483</v>
      </c>
      <c r="F9" s="240" t="s">
        <v>484</v>
      </c>
      <c r="G9" s="241" t="s">
        <v>485</v>
      </c>
      <c r="H9" s="221"/>
      <c r="I9" s="239" t="s">
        <v>708</v>
      </c>
      <c r="J9" s="240" t="s">
        <v>708</v>
      </c>
      <c r="K9" s="240" t="s">
        <v>481</v>
      </c>
      <c r="L9" s="240" t="s">
        <v>482</v>
      </c>
      <c r="M9" s="240" t="s">
        <v>483</v>
      </c>
      <c r="N9" s="240" t="s">
        <v>484</v>
      </c>
      <c r="O9" s="241" t="s">
        <v>485</v>
      </c>
    </row>
    <row r="10" spans="1:15" x14ac:dyDescent="0.3">
      <c r="A10" s="242" t="s">
        <v>708</v>
      </c>
      <c r="B10" s="243" t="s">
        <v>708</v>
      </c>
      <c r="C10" s="243" t="s">
        <v>708</v>
      </c>
      <c r="D10" s="243" t="s">
        <v>708</v>
      </c>
      <c r="E10" s="243" t="s">
        <v>708</v>
      </c>
      <c r="F10" s="243" t="s">
        <v>708</v>
      </c>
      <c r="G10" s="238" t="s">
        <v>711</v>
      </c>
      <c r="H10" s="210"/>
      <c r="I10" s="242" t="s">
        <v>708</v>
      </c>
      <c r="J10" s="243" t="s">
        <v>708</v>
      </c>
      <c r="K10" s="243" t="s">
        <v>708</v>
      </c>
      <c r="L10" s="243" t="s">
        <v>708</v>
      </c>
      <c r="M10" s="243" t="s">
        <v>708</v>
      </c>
      <c r="N10" s="243" t="s">
        <v>708</v>
      </c>
      <c r="O10" s="238" t="s">
        <v>711</v>
      </c>
    </row>
    <row r="11" spans="1:15" x14ac:dyDescent="0.3">
      <c r="A11" s="244" t="s">
        <v>708</v>
      </c>
      <c r="B11" s="245" t="s">
        <v>708</v>
      </c>
      <c r="C11" s="245" t="s">
        <v>708</v>
      </c>
      <c r="D11" s="245" t="s">
        <v>708</v>
      </c>
      <c r="E11" s="245" t="s">
        <v>708</v>
      </c>
      <c r="F11" s="245" t="s">
        <v>708</v>
      </c>
      <c r="G11" s="246" t="s">
        <v>711</v>
      </c>
      <c r="H11" s="210"/>
      <c r="I11" s="244" t="s">
        <v>708</v>
      </c>
      <c r="J11" s="245" t="s">
        <v>708</v>
      </c>
      <c r="K11" s="245" t="s">
        <v>708</v>
      </c>
      <c r="L11" s="245" t="s">
        <v>708</v>
      </c>
      <c r="M11" s="245" t="s">
        <v>708</v>
      </c>
      <c r="N11" s="245" t="s">
        <v>708</v>
      </c>
      <c r="O11" s="246" t="s">
        <v>711</v>
      </c>
    </row>
    <row r="12" spans="1:15" x14ac:dyDescent="0.3">
      <c r="A12" s="244" t="s">
        <v>708</v>
      </c>
      <c r="B12" s="245" t="s">
        <v>708</v>
      </c>
      <c r="C12" s="245" t="s">
        <v>708</v>
      </c>
      <c r="D12" s="245" t="s">
        <v>708</v>
      </c>
      <c r="E12" s="245" t="s">
        <v>708</v>
      </c>
      <c r="F12" s="245" t="s">
        <v>708</v>
      </c>
      <c r="G12" s="246" t="s">
        <v>711</v>
      </c>
      <c r="H12" s="210"/>
      <c r="I12" s="244" t="s">
        <v>708</v>
      </c>
      <c r="J12" s="245" t="s">
        <v>708</v>
      </c>
      <c r="K12" s="245" t="s">
        <v>708</v>
      </c>
      <c r="L12" s="245" t="s">
        <v>708</v>
      </c>
      <c r="M12" s="245" t="s">
        <v>708</v>
      </c>
      <c r="N12" s="245" t="s">
        <v>708</v>
      </c>
      <c r="O12" s="246" t="s">
        <v>711</v>
      </c>
    </row>
    <row r="13" spans="1:15" ht="15" thickBot="1" x14ac:dyDescent="0.35">
      <c r="A13" s="528" t="s">
        <v>486</v>
      </c>
      <c r="B13" s="529"/>
      <c r="C13" s="529"/>
      <c r="D13" s="529"/>
      <c r="E13" s="529"/>
      <c r="F13" s="530"/>
      <c r="G13" s="247" t="s">
        <v>711</v>
      </c>
      <c r="H13" s="210"/>
      <c r="I13" s="528" t="s">
        <v>486</v>
      </c>
      <c r="J13" s="529"/>
      <c r="K13" s="529"/>
      <c r="L13" s="529"/>
      <c r="M13" s="529"/>
      <c r="N13" s="530"/>
      <c r="O13" s="247" t="s">
        <v>711</v>
      </c>
    </row>
    <row r="14" spans="1:15" ht="15" thickBot="1" x14ac:dyDescent="0.35">
      <c r="A14" s="237" t="s">
        <v>708</v>
      </c>
      <c r="B14" s="210"/>
      <c r="C14" s="210"/>
      <c r="D14" s="210"/>
      <c r="E14" s="210"/>
      <c r="F14" s="210"/>
      <c r="G14" s="238" t="s">
        <v>708</v>
      </c>
      <c r="H14" s="210"/>
      <c r="I14" s="237" t="s">
        <v>708</v>
      </c>
      <c r="J14" s="210"/>
      <c r="K14" s="210"/>
      <c r="L14" s="210"/>
      <c r="M14" s="210"/>
      <c r="N14" s="210"/>
      <c r="O14" s="238" t="s">
        <v>708</v>
      </c>
    </row>
    <row r="15" spans="1:15" x14ac:dyDescent="0.3">
      <c r="A15" s="239" t="s">
        <v>708</v>
      </c>
      <c r="B15" s="240" t="s">
        <v>708</v>
      </c>
      <c r="C15" s="240" t="s">
        <v>487</v>
      </c>
      <c r="D15" s="240" t="s">
        <v>488</v>
      </c>
      <c r="E15" s="240" t="s">
        <v>489</v>
      </c>
      <c r="F15" s="240" t="s">
        <v>490</v>
      </c>
      <c r="G15" s="241" t="s">
        <v>491</v>
      </c>
      <c r="H15" s="221"/>
      <c r="I15" s="239" t="s">
        <v>708</v>
      </c>
      <c r="J15" s="240" t="s">
        <v>708</v>
      </c>
      <c r="K15" s="240" t="s">
        <v>487</v>
      </c>
      <c r="L15" s="240" t="s">
        <v>488</v>
      </c>
      <c r="M15" s="240" t="s">
        <v>489</v>
      </c>
      <c r="N15" s="240" t="s">
        <v>490</v>
      </c>
      <c r="O15" s="241" t="s">
        <v>491</v>
      </c>
    </row>
    <row r="16" spans="1:15" ht="26.4" x14ac:dyDescent="0.3">
      <c r="A16" s="242" t="s">
        <v>708</v>
      </c>
      <c r="B16" s="248">
        <v>2696</v>
      </c>
      <c r="C16" s="249" t="s">
        <v>712</v>
      </c>
      <c r="D16" s="249" t="s">
        <v>493</v>
      </c>
      <c r="E16" s="243">
        <v>0.4</v>
      </c>
      <c r="F16" s="243">
        <v>10.48</v>
      </c>
      <c r="G16" s="238">
        <v>4.1920000000000002</v>
      </c>
      <c r="H16" s="210"/>
      <c r="I16" s="250" t="s">
        <v>708</v>
      </c>
      <c r="J16" s="251" t="s">
        <v>713</v>
      </c>
      <c r="K16" s="252" t="s">
        <v>712</v>
      </c>
      <c r="L16" s="253" t="s">
        <v>671</v>
      </c>
      <c r="M16" s="254">
        <v>0.4</v>
      </c>
      <c r="N16" s="255">
        <v>21.81</v>
      </c>
      <c r="O16" s="256">
        <f>SUM(M16*N16)</f>
        <v>8.7240000000000002</v>
      </c>
    </row>
    <row r="17" spans="1:15" ht="57.6" x14ac:dyDescent="0.3">
      <c r="A17" s="244" t="s">
        <v>708</v>
      </c>
      <c r="B17" s="248">
        <v>6111</v>
      </c>
      <c r="C17" s="257" t="s">
        <v>714</v>
      </c>
      <c r="D17" s="257" t="s">
        <v>493</v>
      </c>
      <c r="E17" s="245">
        <v>0.4</v>
      </c>
      <c r="F17" s="245">
        <v>6.85</v>
      </c>
      <c r="G17" s="246">
        <v>2.74</v>
      </c>
      <c r="H17" s="210"/>
      <c r="I17" s="258" t="s">
        <v>708</v>
      </c>
      <c r="J17" s="251" t="s">
        <v>715</v>
      </c>
      <c r="K17" s="259" t="s">
        <v>716</v>
      </c>
      <c r="L17" s="260" t="s">
        <v>671</v>
      </c>
      <c r="M17" s="261">
        <v>0.4</v>
      </c>
      <c r="N17" s="262">
        <v>17.5</v>
      </c>
      <c r="O17" s="263">
        <f>SUM(M17*N17)</f>
        <v>7</v>
      </c>
    </row>
    <row r="18" spans="1:15" x14ac:dyDescent="0.3">
      <c r="A18" s="264" t="s">
        <v>708</v>
      </c>
      <c r="B18" s="248" t="s">
        <v>708</v>
      </c>
      <c r="C18" s="265" t="s">
        <v>708</v>
      </c>
      <c r="D18" s="265" t="s">
        <v>708</v>
      </c>
      <c r="E18" s="265" t="s">
        <v>708</v>
      </c>
      <c r="F18" s="265" t="s">
        <v>708</v>
      </c>
      <c r="G18" s="246" t="s">
        <v>711</v>
      </c>
      <c r="H18" s="210"/>
      <c r="I18" s="266" t="s">
        <v>708</v>
      </c>
      <c r="J18" s="261" t="s">
        <v>708</v>
      </c>
      <c r="K18" s="267" t="s">
        <v>708</v>
      </c>
      <c r="L18" s="267" t="s">
        <v>708</v>
      </c>
      <c r="M18" s="261" t="s">
        <v>708</v>
      </c>
      <c r="N18" s="261" t="s">
        <v>717</v>
      </c>
      <c r="O18" s="246" t="s">
        <v>717</v>
      </c>
    </row>
    <row r="19" spans="1:15" ht="15" thickBot="1" x14ac:dyDescent="0.35">
      <c r="A19" s="528" t="s">
        <v>497</v>
      </c>
      <c r="B19" s="529"/>
      <c r="C19" s="529"/>
      <c r="D19" s="529"/>
      <c r="E19" s="529"/>
      <c r="F19" s="530"/>
      <c r="G19" s="247">
        <v>6.9320000000000004</v>
      </c>
      <c r="H19" s="210"/>
      <c r="I19" s="534" t="s">
        <v>497</v>
      </c>
      <c r="J19" s="535"/>
      <c r="K19" s="535"/>
      <c r="L19" s="535"/>
      <c r="M19" s="535"/>
      <c r="N19" s="536"/>
      <c r="O19" s="268">
        <v>14.12</v>
      </c>
    </row>
    <row r="20" spans="1:15" ht="15" thickBot="1" x14ac:dyDescent="0.35">
      <c r="A20" s="237" t="s">
        <v>708</v>
      </c>
      <c r="B20" s="210"/>
      <c r="C20" s="210"/>
      <c r="D20" s="210"/>
      <c r="E20" s="210"/>
      <c r="F20" s="210"/>
      <c r="G20" s="238" t="s">
        <v>708</v>
      </c>
      <c r="H20" s="210"/>
      <c r="I20" s="269" t="s">
        <v>708</v>
      </c>
      <c r="J20" s="270"/>
      <c r="K20" s="270"/>
      <c r="L20" s="270"/>
      <c r="M20" s="270"/>
      <c r="N20" s="270"/>
      <c r="O20" s="238" t="s">
        <v>708</v>
      </c>
    </row>
    <row r="21" spans="1:15" x14ac:dyDescent="0.3">
      <c r="A21" s="239" t="s">
        <v>708</v>
      </c>
      <c r="B21" s="240" t="s">
        <v>708</v>
      </c>
      <c r="C21" s="240" t="s">
        <v>498</v>
      </c>
      <c r="D21" s="240" t="s">
        <v>499</v>
      </c>
      <c r="E21" s="240" t="s">
        <v>500</v>
      </c>
      <c r="F21" s="240" t="s">
        <v>501</v>
      </c>
      <c r="G21" s="241" t="s">
        <v>502</v>
      </c>
      <c r="H21" s="221"/>
      <c r="I21" s="271" t="s">
        <v>708</v>
      </c>
      <c r="J21" s="272" t="s">
        <v>708</v>
      </c>
      <c r="K21" s="272" t="s">
        <v>498</v>
      </c>
      <c r="L21" s="272" t="s">
        <v>499</v>
      </c>
      <c r="M21" s="272" t="s">
        <v>500</v>
      </c>
      <c r="N21" s="272" t="s">
        <v>501</v>
      </c>
      <c r="O21" s="241" t="s">
        <v>502</v>
      </c>
    </row>
    <row r="22" spans="1:15" ht="26.4" x14ac:dyDescent="0.3">
      <c r="A22" s="273" t="s">
        <v>708</v>
      </c>
      <c r="B22" s="248" t="s">
        <v>708</v>
      </c>
      <c r="C22" s="248" t="s">
        <v>718</v>
      </c>
      <c r="D22" s="248" t="s">
        <v>624</v>
      </c>
      <c r="E22" s="274">
        <v>1</v>
      </c>
      <c r="F22" s="274">
        <v>25.5</v>
      </c>
      <c r="G22" s="275">
        <v>25.5</v>
      </c>
      <c r="H22" s="210"/>
      <c r="I22" s="276" t="s">
        <v>708</v>
      </c>
      <c r="J22" s="277" t="s">
        <v>727</v>
      </c>
      <c r="K22" s="277" t="s">
        <v>718</v>
      </c>
      <c r="L22" s="277" t="s">
        <v>624</v>
      </c>
      <c r="M22" s="278">
        <v>1</v>
      </c>
      <c r="N22" s="279">
        <v>38.4</v>
      </c>
      <c r="O22" s="280">
        <v>38.4</v>
      </c>
    </row>
    <row r="23" spans="1:15" x14ac:dyDescent="0.3">
      <c r="A23" s="273" t="s">
        <v>708</v>
      </c>
      <c r="B23" s="248" t="s">
        <v>708</v>
      </c>
      <c r="C23" s="248" t="s">
        <v>708</v>
      </c>
      <c r="D23" s="248" t="s">
        <v>708</v>
      </c>
      <c r="E23" s="274" t="s">
        <v>708</v>
      </c>
      <c r="F23" s="274" t="s">
        <v>708</v>
      </c>
      <c r="G23" s="275" t="s">
        <v>711</v>
      </c>
      <c r="H23" s="210"/>
      <c r="I23" s="273" t="s">
        <v>708</v>
      </c>
      <c r="J23" s="248" t="s">
        <v>708</v>
      </c>
      <c r="K23" s="277" t="s">
        <v>708</v>
      </c>
      <c r="L23" s="248" t="s">
        <v>708</v>
      </c>
      <c r="M23" s="274" t="s">
        <v>708</v>
      </c>
      <c r="N23" s="274" t="s">
        <v>708</v>
      </c>
      <c r="O23" s="275" t="s">
        <v>708</v>
      </c>
    </row>
    <row r="24" spans="1:15" x14ac:dyDescent="0.3">
      <c r="A24" s="273" t="s">
        <v>708</v>
      </c>
      <c r="B24" s="248" t="s">
        <v>708</v>
      </c>
      <c r="C24" s="248" t="s">
        <v>708</v>
      </c>
      <c r="D24" s="248" t="s">
        <v>708</v>
      </c>
      <c r="E24" s="274" t="s">
        <v>708</v>
      </c>
      <c r="F24" s="274" t="s">
        <v>708</v>
      </c>
      <c r="G24" s="275" t="s">
        <v>711</v>
      </c>
      <c r="H24" s="210"/>
      <c r="I24" s="273" t="s">
        <v>708</v>
      </c>
      <c r="J24" s="248" t="s">
        <v>708</v>
      </c>
      <c r="K24" s="248" t="s">
        <v>708</v>
      </c>
      <c r="L24" s="248" t="s">
        <v>708</v>
      </c>
      <c r="M24" s="274" t="s">
        <v>708</v>
      </c>
      <c r="N24" s="274" t="s">
        <v>708</v>
      </c>
      <c r="O24" s="275" t="s">
        <v>708</v>
      </c>
    </row>
    <row r="25" spans="1:15" x14ac:dyDescent="0.3">
      <c r="A25" s="273" t="s">
        <v>708</v>
      </c>
      <c r="B25" s="274" t="s">
        <v>708</v>
      </c>
      <c r="C25" s="248" t="s">
        <v>708</v>
      </c>
      <c r="D25" s="248" t="s">
        <v>708</v>
      </c>
      <c r="E25" s="274" t="s">
        <v>708</v>
      </c>
      <c r="F25" s="274" t="s">
        <v>708</v>
      </c>
      <c r="G25" s="275" t="s">
        <v>711</v>
      </c>
      <c r="H25" s="210"/>
      <c r="I25" s="273" t="s">
        <v>708</v>
      </c>
      <c r="J25" s="220"/>
      <c r="K25" s="220"/>
      <c r="L25" s="220"/>
      <c r="M25" s="220"/>
      <c r="N25" s="220"/>
      <c r="O25" s="220"/>
    </row>
    <row r="26" spans="1:15" x14ac:dyDescent="0.3">
      <c r="A26" s="273" t="s">
        <v>708</v>
      </c>
      <c r="B26" s="274" t="s">
        <v>708</v>
      </c>
      <c r="C26" s="248" t="s">
        <v>708</v>
      </c>
      <c r="D26" s="248" t="s">
        <v>708</v>
      </c>
      <c r="E26" s="274" t="s">
        <v>708</v>
      </c>
      <c r="F26" s="274" t="s">
        <v>708</v>
      </c>
      <c r="G26" s="275" t="s">
        <v>708</v>
      </c>
      <c r="H26" s="210"/>
      <c r="I26" s="273" t="s">
        <v>708</v>
      </c>
      <c r="J26" s="265" t="s">
        <v>708</v>
      </c>
      <c r="K26" s="281" t="s">
        <v>708</v>
      </c>
      <c r="L26" s="281" t="s">
        <v>708</v>
      </c>
      <c r="M26" s="265" t="s">
        <v>708</v>
      </c>
      <c r="N26" s="265" t="s">
        <v>708</v>
      </c>
      <c r="O26" s="282" t="s">
        <v>708</v>
      </c>
    </row>
    <row r="27" spans="1:15" ht="15" thickBot="1" x14ac:dyDescent="0.35">
      <c r="A27" s="528" t="s">
        <v>504</v>
      </c>
      <c r="B27" s="529"/>
      <c r="C27" s="529"/>
      <c r="D27" s="529"/>
      <c r="E27" s="529"/>
      <c r="F27" s="530"/>
      <c r="G27" s="283">
        <v>25.5</v>
      </c>
      <c r="H27" s="210"/>
      <c r="I27" s="528" t="s">
        <v>504</v>
      </c>
      <c r="J27" s="529"/>
      <c r="K27" s="529"/>
      <c r="L27" s="529"/>
      <c r="M27" s="529"/>
      <c r="N27" s="530"/>
      <c r="O27" s="284">
        <v>38.4</v>
      </c>
    </row>
    <row r="28" spans="1:15" ht="15" thickBot="1" x14ac:dyDescent="0.35">
      <c r="A28" s="237" t="s">
        <v>708</v>
      </c>
      <c r="B28" s="210"/>
      <c r="C28" s="210"/>
      <c r="D28" s="210"/>
      <c r="E28" s="210"/>
      <c r="F28" s="210"/>
      <c r="G28" s="238" t="s">
        <v>708</v>
      </c>
      <c r="H28" s="210"/>
      <c r="I28" s="237" t="s">
        <v>708</v>
      </c>
      <c r="J28" s="210"/>
      <c r="K28" s="210"/>
      <c r="L28" s="210"/>
      <c r="M28" s="210"/>
      <c r="N28" s="210"/>
      <c r="O28" s="238" t="s">
        <v>708</v>
      </c>
    </row>
    <row r="29" spans="1:15" x14ac:dyDescent="0.3">
      <c r="A29" s="239" t="s">
        <v>708</v>
      </c>
      <c r="B29" s="240" t="s">
        <v>708</v>
      </c>
      <c r="C29" s="240" t="s">
        <v>505</v>
      </c>
      <c r="D29" s="240" t="s">
        <v>506</v>
      </c>
      <c r="E29" s="240" t="s">
        <v>507</v>
      </c>
      <c r="F29" s="240" t="s">
        <v>508</v>
      </c>
      <c r="G29" s="241" t="s">
        <v>509</v>
      </c>
      <c r="H29" s="221"/>
      <c r="I29" s="239" t="s">
        <v>708</v>
      </c>
      <c r="J29" s="240" t="s">
        <v>708</v>
      </c>
      <c r="K29" s="240" t="s">
        <v>505</v>
      </c>
      <c r="L29" s="240" t="s">
        <v>499</v>
      </c>
      <c r="M29" s="240" t="s">
        <v>500</v>
      </c>
      <c r="N29" s="240" t="s">
        <v>501</v>
      </c>
      <c r="O29" s="241" t="s">
        <v>502</v>
      </c>
    </row>
    <row r="30" spans="1:15" x14ac:dyDescent="0.3">
      <c r="A30" s="273" t="s">
        <v>708</v>
      </c>
      <c r="B30" s="248" t="s">
        <v>708</v>
      </c>
      <c r="C30" s="248" t="s">
        <v>708</v>
      </c>
      <c r="D30" s="248" t="s">
        <v>708</v>
      </c>
      <c r="E30" s="274" t="s">
        <v>708</v>
      </c>
      <c r="F30" s="274" t="s">
        <v>708</v>
      </c>
      <c r="G30" s="275" t="s">
        <v>711</v>
      </c>
      <c r="H30" s="210"/>
      <c r="I30" s="273" t="s">
        <v>708</v>
      </c>
      <c r="J30" s="274" t="s">
        <v>708</v>
      </c>
      <c r="K30" s="277" t="s">
        <v>708</v>
      </c>
      <c r="L30" s="248" t="s">
        <v>708</v>
      </c>
      <c r="M30" s="274" t="s">
        <v>708</v>
      </c>
      <c r="N30" s="274" t="s">
        <v>708</v>
      </c>
      <c r="O30" s="275" t="s">
        <v>711</v>
      </c>
    </row>
    <row r="31" spans="1:15" x14ac:dyDescent="0.3">
      <c r="A31" s="273" t="s">
        <v>708</v>
      </c>
      <c r="B31" s="248" t="s">
        <v>708</v>
      </c>
      <c r="C31" s="248" t="s">
        <v>708</v>
      </c>
      <c r="D31" s="248" t="s">
        <v>708</v>
      </c>
      <c r="E31" s="274" t="s">
        <v>708</v>
      </c>
      <c r="F31" s="274" t="s">
        <v>708</v>
      </c>
      <c r="G31" s="275" t="s">
        <v>711</v>
      </c>
      <c r="H31" s="210"/>
      <c r="I31" s="273" t="s">
        <v>708</v>
      </c>
      <c r="J31" s="274" t="s">
        <v>708</v>
      </c>
      <c r="K31" s="248" t="s">
        <v>708</v>
      </c>
      <c r="L31" s="248" t="s">
        <v>708</v>
      </c>
      <c r="M31" s="274" t="s">
        <v>708</v>
      </c>
      <c r="N31" s="274" t="s">
        <v>708</v>
      </c>
      <c r="O31" s="275" t="s">
        <v>711</v>
      </c>
    </row>
    <row r="32" spans="1:15" x14ac:dyDescent="0.3">
      <c r="A32" s="273" t="s">
        <v>708</v>
      </c>
      <c r="B32" s="248" t="s">
        <v>708</v>
      </c>
      <c r="C32" s="248" t="s">
        <v>708</v>
      </c>
      <c r="D32" s="248" t="s">
        <v>708</v>
      </c>
      <c r="E32" s="274" t="s">
        <v>708</v>
      </c>
      <c r="F32" s="274" t="s">
        <v>708</v>
      </c>
      <c r="G32" s="275" t="s">
        <v>711</v>
      </c>
      <c r="H32" s="210"/>
      <c r="I32" s="273" t="s">
        <v>708</v>
      </c>
      <c r="J32" s="274" t="s">
        <v>708</v>
      </c>
      <c r="K32" s="248" t="s">
        <v>708</v>
      </c>
      <c r="L32" s="248" t="s">
        <v>708</v>
      </c>
      <c r="M32" s="274" t="s">
        <v>708</v>
      </c>
      <c r="N32" s="274" t="s">
        <v>708</v>
      </c>
      <c r="O32" s="275" t="s">
        <v>711</v>
      </c>
    </row>
    <row r="33" spans="1:15" ht="15" thickBot="1" x14ac:dyDescent="0.35">
      <c r="A33" s="528" t="s">
        <v>510</v>
      </c>
      <c r="B33" s="529"/>
      <c r="C33" s="529"/>
      <c r="D33" s="529"/>
      <c r="E33" s="529"/>
      <c r="F33" s="530"/>
      <c r="G33" s="283" t="s">
        <v>711</v>
      </c>
      <c r="H33" s="210"/>
      <c r="I33" s="528" t="s">
        <v>510</v>
      </c>
      <c r="J33" s="529"/>
      <c r="K33" s="529"/>
      <c r="L33" s="529"/>
      <c r="M33" s="529"/>
      <c r="N33" s="530"/>
      <c r="O33" s="283" t="s">
        <v>711</v>
      </c>
    </row>
    <row r="34" spans="1:15" ht="15" thickBot="1" x14ac:dyDescent="0.35">
      <c r="A34" s="237" t="s">
        <v>708</v>
      </c>
      <c r="B34" s="210"/>
      <c r="C34" s="210"/>
      <c r="D34" s="210"/>
      <c r="E34" s="210"/>
      <c r="F34" s="210"/>
      <c r="G34" s="238" t="s">
        <v>708</v>
      </c>
      <c r="H34" s="210"/>
      <c r="I34" s="237" t="s">
        <v>708</v>
      </c>
      <c r="J34" s="210"/>
      <c r="K34" s="210"/>
      <c r="L34" s="210"/>
      <c r="M34" s="210"/>
      <c r="N34" s="210"/>
      <c r="O34" s="238" t="s">
        <v>708</v>
      </c>
    </row>
    <row r="35" spans="1:15" x14ac:dyDescent="0.3">
      <c r="A35" s="239" t="s">
        <v>708</v>
      </c>
      <c r="B35" s="240" t="s">
        <v>708</v>
      </c>
      <c r="C35" s="240" t="s">
        <v>511</v>
      </c>
      <c r="D35" s="240" t="s">
        <v>512</v>
      </c>
      <c r="E35" s="240" t="s">
        <v>513</v>
      </c>
      <c r="F35" s="240" t="s">
        <v>514</v>
      </c>
      <c r="G35" s="241" t="s">
        <v>515</v>
      </c>
      <c r="H35" s="221"/>
      <c r="I35" s="239" t="s">
        <v>708</v>
      </c>
      <c r="J35" s="240" t="s">
        <v>708</v>
      </c>
      <c r="K35" s="240" t="s">
        <v>511</v>
      </c>
      <c r="L35" s="240" t="s">
        <v>499</v>
      </c>
      <c r="M35" s="240" t="s">
        <v>500</v>
      </c>
      <c r="N35" s="240" t="s">
        <v>501</v>
      </c>
      <c r="O35" s="241" t="s">
        <v>502</v>
      </c>
    </row>
    <row r="36" spans="1:15" x14ac:dyDescent="0.3">
      <c r="A36" s="273" t="s">
        <v>708</v>
      </c>
      <c r="B36" s="248" t="s">
        <v>708</v>
      </c>
      <c r="C36" s="248" t="s">
        <v>708</v>
      </c>
      <c r="D36" s="248" t="s">
        <v>708</v>
      </c>
      <c r="E36" s="274" t="s">
        <v>708</v>
      </c>
      <c r="F36" s="274" t="s">
        <v>708</v>
      </c>
      <c r="G36" s="275" t="s">
        <v>711</v>
      </c>
      <c r="H36" s="210"/>
      <c r="I36" s="273" t="s">
        <v>708</v>
      </c>
      <c r="J36" s="274" t="s">
        <v>708</v>
      </c>
      <c r="K36" s="248" t="s">
        <v>708</v>
      </c>
      <c r="L36" s="248" t="s">
        <v>708</v>
      </c>
      <c r="M36" s="274" t="s">
        <v>708</v>
      </c>
      <c r="N36" s="274" t="s">
        <v>708</v>
      </c>
      <c r="O36" s="275" t="s">
        <v>711</v>
      </c>
    </row>
    <row r="37" spans="1:15" x14ac:dyDescent="0.3">
      <c r="A37" s="273" t="s">
        <v>708</v>
      </c>
      <c r="B37" s="248" t="s">
        <v>708</v>
      </c>
      <c r="C37" s="248" t="s">
        <v>708</v>
      </c>
      <c r="D37" s="248" t="s">
        <v>708</v>
      </c>
      <c r="E37" s="274" t="s">
        <v>708</v>
      </c>
      <c r="F37" s="274" t="s">
        <v>708</v>
      </c>
      <c r="G37" s="275" t="s">
        <v>711</v>
      </c>
      <c r="H37" s="210"/>
      <c r="I37" s="273" t="s">
        <v>708</v>
      </c>
      <c r="J37" s="274" t="s">
        <v>708</v>
      </c>
      <c r="K37" s="248" t="s">
        <v>708</v>
      </c>
      <c r="L37" s="248" t="s">
        <v>708</v>
      </c>
      <c r="M37" s="274" t="s">
        <v>708</v>
      </c>
      <c r="N37" s="274" t="s">
        <v>708</v>
      </c>
      <c r="O37" s="275" t="s">
        <v>711</v>
      </c>
    </row>
    <row r="38" spans="1:15" x14ac:dyDescent="0.3">
      <c r="A38" s="273" t="s">
        <v>708</v>
      </c>
      <c r="B38" s="248" t="s">
        <v>708</v>
      </c>
      <c r="C38" s="248" t="s">
        <v>708</v>
      </c>
      <c r="D38" s="248" t="s">
        <v>708</v>
      </c>
      <c r="E38" s="274" t="s">
        <v>708</v>
      </c>
      <c r="F38" s="274" t="s">
        <v>708</v>
      </c>
      <c r="G38" s="275" t="s">
        <v>711</v>
      </c>
      <c r="H38" s="210"/>
      <c r="I38" s="273" t="s">
        <v>708</v>
      </c>
      <c r="J38" s="274" t="s">
        <v>708</v>
      </c>
      <c r="K38" s="248" t="s">
        <v>708</v>
      </c>
      <c r="L38" s="248" t="s">
        <v>708</v>
      </c>
      <c r="M38" s="274" t="s">
        <v>708</v>
      </c>
      <c r="N38" s="274" t="s">
        <v>708</v>
      </c>
      <c r="O38" s="275" t="s">
        <v>711</v>
      </c>
    </row>
    <row r="39" spans="1:15" ht="15" thickBot="1" x14ac:dyDescent="0.35">
      <c r="A39" s="528" t="s">
        <v>516</v>
      </c>
      <c r="B39" s="529"/>
      <c r="C39" s="529"/>
      <c r="D39" s="529"/>
      <c r="E39" s="529"/>
      <c r="F39" s="530"/>
      <c r="G39" s="283" t="s">
        <v>711</v>
      </c>
      <c r="H39" s="210"/>
      <c r="I39" s="528" t="s">
        <v>516</v>
      </c>
      <c r="J39" s="529"/>
      <c r="K39" s="529"/>
      <c r="L39" s="529"/>
      <c r="M39" s="529"/>
      <c r="N39" s="530"/>
      <c r="O39" s="283" t="s">
        <v>711</v>
      </c>
    </row>
    <row r="40" spans="1:15" x14ac:dyDescent="0.3">
      <c r="A40" s="237" t="s">
        <v>708</v>
      </c>
      <c r="B40" s="210"/>
      <c r="C40" s="210"/>
      <c r="D40" s="210"/>
      <c r="E40" s="210"/>
      <c r="F40" s="210"/>
      <c r="G40" s="238" t="s">
        <v>708</v>
      </c>
      <c r="H40" s="210"/>
      <c r="I40" s="237" t="s">
        <v>708</v>
      </c>
      <c r="J40" s="210"/>
      <c r="K40" s="210"/>
      <c r="L40" s="210"/>
      <c r="M40" s="210"/>
      <c r="N40" s="210"/>
      <c r="O40" s="238" t="s">
        <v>708</v>
      </c>
    </row>
    <row r="41" spans="1:15" x14ac:dyDescent="0.3">
      <c r="A41" s="531" t="s">
        <v>517</v>
      </c>
      <c r="B41" s="532"/>
      <c r="C41" s="532"/>
      <c r="D41" s="532"/>
      <c r="E41" s="532"/>
      <c r="F41" s="533"/>
      <c r="G41" s="282">
        <v>32.43</v>
      </c>
      <c r="H41" s="210"/>
      <c r="I41" s="531" t="s">
        <v>517</v>
      </c>
      <c r="J41" s="532"/>
      <c r="K41" s="532"/>
      <c r="L41" s="532"/>
      <c r="M41" s="532"/>
      <c r="N41" s="533"/>
      <c r="O41" s="285">
        <v>52.52</v>
      </c>
    </row>
    <row r="42" spans="1:15" x14ac:dyDescent="0.3">
      <c r="A42" s="531" t="s">
        <v>518</v>
      </c>
      <c r="B42" s="532"/>
      <c r="C42" s="532"/>
      <c r="D42" s="532"/>
      <c r="E42" s="532"/>
      <c r="F42" s="533"/>
      <c r="G42" s="275">
        <v>9.23</v>
      </c>
      <c r="H42" s="210"/>
      <c r="I42" s="531" t="s">
        <v>765</v>
      </c>
      <c r="J42" s="532"/>
      <c r="K42" s="532"/>
      <c r="L42" s="532"/>
      <c r="M42" s="532"/>
      <c r="N42" s="533"/>
      <c r="O42" s="280">
        <f>O41*0.2822</f>
        <v>14.821144000000002</v>
      </c>
    </row>
    <row r="43" spans="1:15" ht="15" thickBot="1" x14ac:dyDescent="0.35">
      <c r="A43" s="528" t="s">
        <v>519</v>
      </c>
      <c r="B43" s="529"/>
      <c r="C43" s="529"/>
      <c r="D43" s="529"/>
      <c r="E43" s="529"/>
      <c r="F43" s="530"/>
      <c r="G43" s="283">
        <v>41.66</v>
      </c>
      <c r="H43" s="210"/>
      <c r="I43" s="528" t="s">
        <v>519</v>
      </c>
      <c r="J43" s="529"/>
      <c r="K43" s="529"/>
      <c r="L43" s="529"/>
      <c r="M43" s="529"/>
      <c r="N43" s="530"/>
      <c r="O43" s="284">
        <v>61.19</v>
      </c>
    </row>
  </sheetData>
  <mergeCells count="20">
    <mergeCell ref="A2:G2"/>
    <mergeCell ref="A4:G4"/>
    <mergeCell ref="D5:E5"/>
    <mergeCell ref="A13:F13"/>
    <mergeCell ref="I13:N13"/>
    <mergeCell ref="A43:F43"/>
    <mergeCell ref="I43:N43"/>
    <mergeCell ref="I4:N5"/>
    <mergeCell ref="A39:F39"/>
    <mergeCell ref="I39:N39"/>
    <mergeCell ref="A41:F41"/>
    <mergeCell ref="I41:N41"/>
    <mergeCell ref="A42:F42"/>
    <mergeCell ref="I42:N42"/>
    <mergeCell ref="A19:F19"/>
    <mergeCell ref="I19:N19"/>
    <mergeCell ref="A27:F27"/>
    <mergeCell ref="I27:N27"/>
    <mergeCell ref="A33:F33"/>
    <mergeCell ref="I33:N33"/>
  </mergeCells>
  <pageMargins left="0.511811024" right="0.511811024" top="0.78740157499999996" bottom="0.78740157499999996" header="0.31496062000000002" footer="0.31496062000000002"/>
  <pageSetup paperSize="9" scale="74"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95D23-80FB-4987-BA0A-5F4BBAE880E0}">
  <dimension ref="A1:O40"/>
  <sheetViews>
    <sheetView view="pageBreakPreview" topLeftCell="I1" zoomScale="60" zoomScaleNormal="100" workbookViewId="0">
      <selection activeCell="I1" sqref="I1:N2"/>
    </sheetView>
  </sheetViews>
  <sheetFormatPr defaultRowHeight="14.4" x14ac:dyDescent="0.3"/>
  <cols>
    <col min="1" max="6" width="8.88671875" hidden="1" customWidth="1"/>
    <col min="7" max="7" width="19.44140625" hidden="1" customWidth="1"/>
    <col min="8" max="8" width="8.88671875" hidden="1" customWidth="1"/>
    <col min="10" max="10" width="11.77734375" bestFit="1" customWidth="1"/>
    <col min="11" max="11" width="72.33203125" bestFit="1" customWidth="1"/>
    <col min="12" max="12" width="12.88671875" bestFit="1" customWidth="1"/>
    <col min="13" max="13" width="15.6640625" bestFit="1" customWidth="1"/>
    <col min="14" max="14" width="17" bestFit="1" customWidth="1"/>
    <col min="15" max="15" width="22.33203125" bestFit="1" customWidth="1"/>
  </cols>
  <sheetData>
    <row r="1" spans="1:15" ht="14.4" customHeight="1" x14ac:dyDescent="0.3">
      <c r="A1" s="508" t="s">
        <v>473</v>
      </c>
      <c r="B1" s="509"/>
      <c r="C1" s="509"/>
      <c r="D1" s="509"/>
      <c r="E1" s="509"/>
      <c r="F1" s="509"/>
      <c r="G1" s="510"/>
      <c r="H1" s="218"/>
      <c r="I1" s="511" t="s">
        <v>860</v>
      </c>
      <c r="J1" s="512"/>
      <c r="K1" s="512"/>
      <c r="L1" s="512"/>
      <c r="M1" s="512"/>
      <c r="N1" s="512"/>
      <c r="O1" s="2"/>
    </row>
    <row r="2" spans="1:15" ht="29.4" customHeight="1" thickBot="1" x14ac:dyDescent="0.35">
      <c r="A2" s="3"/>
      <c r="B2" s="218"/>
      <c r="C2" s="218"/>
      <c r="D2" s="515"/>
      <c r="E2" s="515"/>
      <c r="F2" s="209"/>
      <c r="G2" s="195">
        <v>0.28449999999999998</v>
      </c>
      <c r="H2" s="218"/>
      <c r="I2" s="513"/>
      <c r="J2" s="514"/>
      <c r="K2" s="514"/>
      <c r="L2" s="514"/>
      <c r="M2" s="514"/>
      <c r="N2" s="514"/>
      <c r="O2" s="195">
        <v>0.28220000000000001</v>
      </c>
    </row>
    <row r="3" spans="1:15" ht="39.6" x14ac:dyDescent="0.3">
      <c r="A3" s="7" t="s">
        <v>474</v>
      </c>
      <c r="B3" s="8" t="s">
        <v>475</v>
      </c>
      <c r="C3" s="8" t="s">
        <v>476</v>
      </c>
      <c r="D3" s="8" t="s">
        <v>477</v>
      </c>
      <c r="E3" s="8" t="s">
        <v>478</v>
      </c>
      <c r="F3" s="196" t="s">
        <v>479</v>
      </c>
      <c r="G3" s="197"/>
      <c r="H3" s="218"/>
      <c r="I3" s="7" t="s">
        <v>474</v>
      </c>
      <c r="J3" s="8" t="s">
        <v>475</v>
      </c>
      <c r="K3" s="8" t="s">
        <v>476</v>
      </c>
      <c r="L3" s="8" t="s">
        <v>477</v>
      </c>
      <c r="M3" s="8" t="s">
        <v>478</v>
      </c>
      <c r="N3" s="196" t="s">
        <v>479</v>
      </c>
      <c r="O3" s="197"/>
    </row>
    <row r="4" spans="1:15" ht="99.6" customHeight="1" thickBot="1" x14ac:dyDescent="0.35">
      <c r="A4" s="11"/>
      <c r="B4" s="14" t="s">
        <v>719</v>
      </c>
      <c r="C4" s="17" t="s">
        <v>134</v>
      </c>
      <c r="D4" s="14" t="s">
        <v>281</v>
      </c>
      <c r="E4" s="14">
        <v>1</v>
      </c>
      <c r="F4" s="198">
        <f>G38</f>
        <v>0</v>
      </c>
      <c r="G4" s="199"/>
      <c r="H4" s="218"/>
      <c r="I4" s="11"/>
      <c r="J4" s="14" t="str">
        <f>CONCATENATE(B4,"a")</f>
        <v>CJ9210a</v>
      </c>
      <c r="K4" s="17" t="str">
        <f>C4</f>
        <v>TERMINAL AÉREO EM AÇO GALVANIZADO A FOGO h=25cm Ø3/8" COM BANDEIRA</v>
      </c>
      <c r="L4" s="14" t="str">
        <f>D4</f>
        <v>UN</v>
      </c>
      <c r="M4" s="14">
        <f>E4</f>
        <v>1</v>
      </c>
      <c r="N4" s="198">
        <f>O38</f>
        <v>44.9</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218"/>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218"/>
      <c r="I12" s="22"/>
      <c r="J12" s="23"/>
      <c r="K12" s="23" t="s">
        <v>487</v>
      </c>
      <c r="L12" s="23" t="s">
        <v>488</v>
      </c>
      <c r="M12" s="23" t="s">
        <v>489</v>
      </c>
      <c r="N12" s="202" t="s">
        <v>490</v>
      </c>
      <c r="O12" s="203" t="s">
        <v>491</v>
      </c>
    </row>
    <row r="13" spans="1:15" x14ac:dyDescent="0.3">
      <c r="A13" s="26"/>
      <c r="B13" s="31"/>
      <c r="C13" s="33"/>
      <c r="D13" s="33"/>
      <c r="E13" s="27"/>
      <c r="F13" s="204"/>
      <c r="G13" s="205">
        <f t="shared" ref="G13:G14" si="2">E13*F13</f>
        <v>0</v>
      </c>
      <c r="H13" s="19"/>
      <c r="I13" s="26"/>
      <c r="J13" s="33" t="s">
        <v>494</v>
      </c>
      <c r="K13" s="33" t="str">
        <f>IF(J13="","",VLOOKUP(J13,'[2]SETOP CENTRAL_ABRIL_2021'!$A$6:$G$3303,3,0))</f>
        <v>ELETRICISTA COM ENCARGOS COMPLEMENTARES</v>
      </c>
      <c r="L13" s="33" t="str">
        <f>IF(J13="","",VLOOKUP(J13,'[2]SETOP CENTRAL_ABRIL_2021'!$A$6:$G$3303,4,0))</f>
        <v>HORA</v>
      </c>
      <c r="M13" s="27">
        <v>0.3</v>
      </c>
      <c r="N13" s="204">
        <v>22.68</v>
      </c>
      <c r="O13" s="205">
        <f>IF(J13="","",M13*N13)</f>
        <v>6.8039999999999994</v>
      </c>
    </row>
    <row r="14" spans="1:15" x14ac:dyDescent="0.3">
      <c r="A14" s="26"/>
      <c r="B14" s="31"/>
      <c r="C14" s="33"/>
      <c r="D14" s="33"/>
      <c r="E14" s="27"/>
      <c r="F14" s="204"/>
      <c r="G14" s="205">
        <f t="shared" si="2"/>
        <v>0</v>
      </c>
      <c r="H14" s="19"/>
      <c r="I14" s="26"/>
      <c r="J14" s="33" t="s">
        <v>496</v>
      </c>
      <c r="K14" s="33" t="str">
        <f>IF(J14="","",VLOOKUP(J14,'[2]SETOP CENTRAL_ABRIL_2021'!$A$6:$G$3303,3,0))</f>
        <v>AJUDANTE DE ELETRICISTA COM ENCARGOS COMPLEMENTARES</v>
      </c>
      <c r="L14" s="33" t="str">
        <f>IF(J14="","",VLOOKUP(J14,'[2]SETOP CENTRAL_ABRIL_2021'!$A$6:$G$3303,4,0))</f>
        <v>HORA</v>
      </c>
      <c r="M14" s="27">
        <v>0.3</v>
      </c>
      <c r="N14" s="204">
        <v>18.32</v>
      </c>
      <c r="O14" s="205">
        <f>IF(J14="","",M14*N14)</f>
        <v>5.4959999999999996</v>
      </c>
    </row>
    <row r="15" spans="1:15"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row>
    <row r="16" spans="1:15" ht="15" thickBot="1" x14ac:dyDescent="0.35">
      <c r="A16" s="505" t="s">
        <v>497</v>
      </c>
      <c r="B16" s="506"/>
      <c r="C16" s="506"/>
      <c r="D16" s="506"/>
      <c r="E16" s="506"/>
      <c r="F16" s="507"/>
      <c r="G16" s="206">
        <f>SUM(G13:G15)</f>
        <v>0</v>
      </c>
      <c r="H16" s="19"/>
      <c r="I16" s="505" t="s">
        <v>497</v>
      </c>
      <c r="J16" s="506"/>
      <c r="K16" s="506"/>
      <c r="L16" s="506"/>
      <c r="M16" s="506"/>
      <c r="N16" s="507"/>
      <c r="O16" s="206">
        <f>SUM(O13:O15)</f>
        <v>12.299999999999999</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218"/>
      <c r="I18" s="22"/>
      <c r="J18" s="23"/>
      <c r="K18" s="23" t="s">
        <v>498</v>
      </c>
      <c r="L18" s="23" t="s">
        <v>499</v>
      </c>
      <c r="M18" s="23" t="s">
        <v>500</v>
      </c>
      <c r="N18" s="202" t="s">
        <v>501</v>
      </c>
      <c r="O18" s="203" t="s">
        <v>502</v>
      </c>
    </row>
    <row r="19" spans="1:15" x14ac:dyDescent="0.3">
      <c r="A19" s="34"/>
      <c r="B19" s="31"/>
      <c r="C19" s="41"/>
      <c r="D19" s="41"/>
      <c r="E19" s="35"/>
      <c r="F19" s="207"/>
      <c r="G19" s="208">
        <f>E19*F19</f>
        <v>0</v>
      </c>
      <c r="H19" s="19"/>
      <c r="I19" s="34"/>
      <c r="J19" s="39" t="s">
        <v>527</v>
      </c>
      <c r="K19" s="41" t="s">
        <v>134</v>
      </c>
      <c r="L19" s="41" t="s">
        <v>281</v>
      </c>
      <c r="M19" s="40">
        <v>1</v>
      </c>
      <c r="N19" s="207">
        <v>32.6</v>
      </c>
      <c r="O19" s="208">
        <f>ROUND(M19*N19,2)</f>
        <v>32.6</v>
      </c>
    </row>
    <row r="20" spans="1:15" x14ac:dyDescent="0.3">
      <c r="A20" s="34"/>
      <c r="B20" s="31"/>
      <c r="C20" s="41"/>
      <c r="D20" s="41"/>
      <c r="E20" s="35"/>
      <c r="F20" s="207"/>
      <c r="G20" s="208">
        <f t="shared" ref="G20:G22" si="3">E20*F20</f>
        <v>0</v>
      </c>
      <c r="H20" s="19"/>
      <c r="I20" s="34"/>
      <c r="J20" s="39"/>
      <c r="K20" s="42"/>
      <c r="L20" s="41"/>
      <c r="M20" s="40"/>
      <c r="N20" s="207"/>
      <c r="O20" s="208">
        <f t="shared" ref="O20:O22" si="4">ROUND(M20*N20,2)</f>
        <v>0</v>
      </c>
    </row>
    <row r="21" spans="1:15" x14ac:dyDescent="0.3">
      <c r="A21" s="34"/>
      <c r="B21" s="31"/>
      <c r="C21" s="41"/>
      <c r="D21" s="41"/>
      <c r="E21" s="35"/>
      <c r="F21" s="207"/>
      <c r="G21" s="208">
        <f t="shared" si="3"/>
        <v>0</v>
      </c>
      <c r="H21" s="19"/>
      <c r="I21" s="34"/>
      <c r="J21" s="39"/>
      <c r="K21" s="41"/>
      <c r="L21" s="41"/>
      <c r="M21" s="40"/>
      <c r="N21" s="207"/>
      <c r="O21" s="208">
        <f t="shared" si="4"/>
        <v>0</v>
      </c>
    </row>
    <row r="22" spans="1:15" x14ac:dyDescent="0.3">
      <c r="A22" s="34"/>
      <c r="B22" s="35"/>
      <c r="C22" s="41"/>
      <c r="D22" s="41"/>
      <c r="E22" s="35"/>
      <c r="F22" s="207"/>
      <c r="G22" s="208">
        <f t="shared" si="3"/>
        <v>0</v>
      </c>
      <c r="H22" s="19"/>
      <c r="I22" s="34"/>
      <c r="J22" s="35"/>
      <c r="K22" s="42"/>
      <c r="L22" s="41"/>
      <c r="M22" s="40"/>
      <c r="N22" s="207"/>
      <c r="O22" s="208">
        <f t="shared" si="4"/>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0</v>
      </c>
      <c r="H24" s="19"/>
      <c r="I24" s="505" t="s">
        <v>504</v>
      </c>
      <c r="J24" s="506"/>
      <c r="K24" s="506"/>
      <c r="L24" s="506"/>
      <c r="M24" s="506"/>
      <c r="N24" s="507"/>
      <c r="O24" s="206">
        <f>SUM(O19:O23)</f>
        <v>32.6</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218"/>
      <c r="I26" s="22"/>
      <c r="J26" s="23"/>
      <c r="K26" s="23" t="s">
        <v>505</v>
      </c>
      <c r="L26" s="23" t="s">
        <v>499</v>
      </c>
      <c r="M26" s="23" t="s">
        <v>500</v>
      </c>
      <c r="N26" s="202" t="s">
        <v>501</v>
      </c>
      <c r="O26" s="203" t="s">
        <v>502</v>
      </c>
    </row>
    <row r="27" spans="1:15" x14ac:dyDescent="0.3">
      <c r="A27" s="34"/>
      <c r="B27" s="31"/>
      <c r="C27" s="41"/>
      <c r="D27" s="41"/>
      <c r="E27" s="35"/>
      <c r="F27" s="207"/>
      <c r="G27" s="208">
        <f t="shared" ref="G27:G29" si="5">E27*F27</f>
        <v>0</v>
      </c>
      <c r="H27" s="19"/>
      <c r="I27" s="34"/>
      <c r="J27" s="35"/>
      <c r="K27" s="42"/>
      <c r="L27" s="41"/>
      <c r="M27" s="43"/>
      <c r="N27" s="207"/>
      <c r="O27" s="208">
        <f t="shared" ref="O27:O29" si="6">M27*N27</f>
        <v>0</v>
      </c>
    </row>
    <row r="28" spans="1:15" x14ac:dyDescent="0.3">
      <c r="A28" s="34"/>
      <c r="B28" s="31"/>
      <c r="C28" s="41"/>
      <c r="D28" s="41"/>
      <c r="E28" s="35"/>
      <c r="F28" s="207"/>
      <c r="G28" s="208">
        <f t="shared" si="5"/>
        <v>0</v>
      </c>
      <c r="H28" s="19"/>
      <c r="I28" s="34"/>
      <c r="J28" s="35"/>
      <c r="K28" s="41"/>
      <c r="L28" s="41"/>
      <c r="M28" s="43"/>
      <c r="N28" s="207"/>
      <c r="O28" s="208">
        <f t="shared" si="6"/>
        <v>0</v>
      </c>
    </row>
    <row r="29" spans="1:15" x14ac:dyDescent="0.3">
      <c r="A29" s="34"/>
      <c r="B29" s="31"/>
      <c r="C29" s="41"/>
      <c r="D29" s="41"/>
      <c r="E29" s="35"/>
      <c r="F29" s="207"/>
      <c r="G29" s="208">
        <f t="shared" si="5"/>
        <v>0</v>
      </c>
      <c r="H29" s="19"/>
      <c r="I29" s="34"/>
      <c r="J29" s="35"/>
      <c r="K29" s="41"/>
      <c r="L29" s="41"/>
      <c r="M29" s="43"/>
      <c r="N29" s="207"/>
      <c r="O29" s="208">
        <f t="shared" si="6"/>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218"/>
      <c r="I32" s="22"/>
      <c r="J32" s="23"/>
      <c r="K32" s="23" t="s">
        <v>511</v>
      </c>
      <c r="L32" s="23" t="s">
        <v>499</v>
      </c>
      <c r="M32" s="23" t="s">
        <v>500</v>
      </c>
      <c r="N32" s="202" t="s">
        <v>501</v>
      </c>
      <c r="O32" s="203" t="s">
        <v>502</v>
      </c>
    </row>
    <row r="33" spans="1:15" x14ac:dyDescent="0.3">
      <c r="A33" s="34"/>
      <c r="B33" s="31"/>
      <c r="C33" s="41"/>
      <c r="D33" s="41"/>
      <c r="E33" s="35"/>
      <c r="F33" s="207"/>
      <c r="G33" s="208">
        <f t="shared" ref="G33:G35" si="7">E33*F33</f>
        <v>0</v>
      </c>
      <c r="H33" s="19"/>
      <c r="I33" s="34"/>
      <c r="J33" s="35"/>
      <c r="K33" s="41"/>
      <c r="L33" s="41"/>
      <c r="M33" s="35"/>
      <c r="N33" s="207"/>
      <c r="O33" s="208">
        <f t="shared" ref="O33:O35" si="8">M33*N33</f>
        <v>0</v>
      </c>
    </row>
    <row r="34" spans="1:15" x14ac:dyDescent="0.3">
      <c r="A34" s="34"/>
      <c r="B34" s="31"/>
      <c r="C34" s="41"/>
      <c r="D34" s="41"/>
      <c r="E34" s="35"/>
      <c r="F34" s="207"/>
      <c r="G34" s="208">
        <f t="shared" si="7"/>
        <v>0</v>
      </c>
      <c r="H34" s="19"/>
      <c r="I34" s="34"/>
      <c r="J34" s="35"/>
      <c r="K34" s="41"/>
      <c r="L34" s="41"/>
      <c r="M34" s="35"/>
      <c r="N34" s="207"/>
      <c r="O34" s="208">
        <f t="shared" si="8"/>
        <v>0</v>
      </c>
    </row>
    <row r="35" spans="1:15" x14ac:dyDescent="0.3">
      <c r="A35" s="34"/>
      <c r="B35" s="31"/>
      <c r="C35" s="41"/>
      <c r="D35" s="41"/>
      <c r="E35" s="35"/>
      <c r="F35" s="207"/>
      <c r="G35" s="208">
        <f t="shared" si="7"/>
        <v>0</v>
      </c>
      <c r="H35" s="19"/>
      <c r="I35" s="34"/>
      <c r="J35" s="35"/>
      <c r="K35" s="41"/>
      <c r="L35" s="41"/>
      <c r="M35" s="35"/>
      <c r="N35" s="207"/>
      <c r="O35" s="208">
        <f t="shared" si="8"/>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0</v>
      </c>
      <c r="H38" s="19"/>
      <c r="I38" s="502" t="s">
        <v>517</v>
      </c>
      <c r="J38" s="503"/>
      <c r="K38" s="503"/>
      <c r="L38" s="503"/>
      <c r="M38" s="503"/>
      <c r="N38" s="504"/>
      <c r="O38" s="208">
        <f>O10+O16+O24+O30+O36</f>
        <v>44.9</v>
      </c>
    </row>
    <row r="39" spans="1:15" x14ac:dyDescent="0.3">
      <c r="A39" s="502" t="s">
        <v>518</v>
      </c>
      <c r="B39" s="503"/>
      <c r="C39" s="503"/>
      <c r="D39" s="503"/>
      <c r="E39" s="503"/>
      <c r="F39" s="504"/>
      <c r="G39" s="208">
        <f>G38*$G$2</f>
        <v>0</v>
      </c>
      <c r="H39" s="19"/>
      <c r="I39" s="502" t="s">
        <v>765</v>
      </c>
      <c r="J39" s="503"/>
      <c r="K39" s="503"/>
      <c r="L39" s="503"/>
      <c r="M39" s="503"/>
      <c r="N39" s="504"/>
      <c r="O39" s="208">
        <f>O38*0.2822</f>
        <v>12.670780000000001</v>
      </c>
    </row>
    <row r="40" spans="1:15" ht="15" thickBot="1" x14ac:dyDescent="0.35">
      <c r="A40" s="505" t="s">
        <v>519</v>
      </c>
      <c r="B40" s="506"/>
      <c r="C40" s="506"/>
      <c r="D40" s="506"/>
      <c r="E40" s="506"/>
      <c r="F40" s="507"/>
      <c r="G40" s="206">
        <f>SUM(G38:G39)</f>
        <v>0</v>
      </c>
      <c r="H40" s="19"/>
      <c r="I40" s="505" t="s">
        <v>519</v>
      </c>
      <c r="J40" s="506"/>
      <c r="K40" s="506"/>
      <c r="L40" s="506"/>
      <c r="M40" s="506"/>
      <c r="N40" s="507"/>
      <c r="O40" s="206">
        <f>SUM(O38:O39)</f>
        <v>57.570779999999999</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4"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AD990-E8D6-4CD1-BB28-FC76F23AD260}">
  <dimension ref="A1:O42"/>
  <sheetViews>
    <sheetView view="pageBreakPreview" topLeftCell="I1" zoomScale="60" zoomScaleNormal="100" workbookViewId="0">
      <selection activeCell="I1" sqref="I1:N2"/>
    </sheetView>
  </sheetViews>
  <sheetFormatPr defaultRowHeight="14.4" x14ac:dyDescent="0.3"/>
  <cols>
    <col min="1" max="1" width="0.109375" hidden="1" customWidth="1"/>
    <col min="2" max="6" width="8.88671875" hidden="1" customWidth="1"/>
    <col min="7" max="7" width="19.44140625" hidden="1" customWidth="1"/>
    <col min="8" max="8" width="8.88671875" hidden="1" customWidth="1"/>
    <col min="9" max="9" width="10.88671875" bestFit="1" customWidth="1"/>
    <col min="10" max="10" width="11.77734375" bestFit="1" customWidth="1"/>
    <col min="11" max="11" width="45.109375" bestFit="1" customWidth="1"/>
    <col min="12" max="12" width="16" bestFit="1" customWidth="1"/>
    <col min="13" max="13" width="19.77734375" bestFit="1" customWidth="1"/>
    <col min="14" max="14" width="17" bestFit="1" customWidth="1"/>
    <col min="15" max="15" width="22.33203125" bestFit="1" customWidth="1"/>
  </cols>
  <sheetData>
    <row r="1" spans="1:15" ht="14.4" customHeight="1" x14ac:dyDescent="0.3">
      <c r="A1" s="508" t="s">
        <v>473</v>
      </c>
      <c r="B1" s="509"/>
      <c r="C1" s="509"/>
      <c r="D1" s="509"/>
      <c r="E1" s="509"/>
      <c r="F1" s="509"/>
      <c r="G1" s="510"/>
      <c r="H1" s="218"/>
      <c r="I1" s="511" t="s">
        <v>860</v>
      </c>
      <c r="J1" s="512"/>
      <c r="K1" s="512"/>
      <c r="L1" s="512"/>
      <c r="M1" s="512"/>
      <c r="N1" s="512"/>
      <c r="O1" s="2"/>
    </row>
    <row r="2" spans="1:15" ht="15" thickBot="1" x14ac:dyDescent="0.35">
      <c r="A2" s="3"/>
      <c r="B2" s="218"/>
      <c r="C2" s="218"/>
      <c r="D2" s="515"/>
      <c r="E2" s="515"/>
      <c r="F2" s="209"/>
      <c r="G2" s="195">
        <v>0.28449999999999998</v>
      </c>
      <c r="H2" s="218"/>
      <c r="I2" s="513"/>
      <c r="J2" s="514"/>
      <c r="K2" s="514"/>
      <c r="L2" s="514"/>
      <c r="M2" s="514"/>
      <c r="N2" s="514"/>
      <c r="O2" s="195">
        <v>0.28220000000000001</v>
      </c>
    </row>
    <row r="3" spans="1:15" ht="45" customHeight="1" x14ac:dyDescent="0.3">
      <c r="A3" s="7" t="s">
        <v>474</v>
      </c>
      <c r="B3" s="8" t="s">
        <v>475</v>
      </c>
      <c r="C3" s="542" t="s">
        <v>720</v>
      </c>
      <c r="D3" s="8" t="s">
        <v>477</v>
      </c>
      <c r="E3" s="8" t="s">
        <v>478</v>
      </c>
      <c r="F3" s="196" t="s">
        <v>479</v>
      </c>
      <c r="G3" s="197"/>
      <c r="H3" s="218"/>
      <c r="I3" s="7" t="s">
        <v>474</v>
      </c>
      <c r="J3" s="8" t="s">
        <v>475</v>
      </c>
      <c r="K3" s="542" t="s">
        <v>720</v>
      </c>
      <c r="L3" s="8" t="s">
        <v>477</v>
      </c>
      <c r="M3" s="8" t="s">
        <v>478</v>
      </c>
      <c r="N3" s="196" t="s">
        <v>479</v>
      </c>
      <c r="O3" s="197"/>
    </row>
    <row r="4" spans="1:15" ht="24.6" customHeight="1" thickBot="1" x14ac:dyDescent="0.35">
      <c r="A4" s="11" t="s">
        <v>703</v>
      </c>
      <c r="B4" s="14"/>
      <c r="C4" s="543"/>
      <c r="D4" s="14" t="s">
        <v>281</v>
      </c>
      <c r="E4" s="14">
        <v>3</v>
      </c>
      <c r="F4" s="198">
        <f>G40</f>
        <v>2033.16</v>
      </c>
      <c r="G4" s="199"/>
      <c r="H4" s="218"/>
      <c r="I4" s="11" t="s">
        <v>721</v>
      </c>
      <c r="J4" s="14"/>
      <c r="K4" s="543"/>
      <c r="L4" s="14" t="str">
        <f>D4</f>
        <v>UN</v>
      </c>
      <c r="M4" s="14">
        <f>E4</f>
        <v>3</v>
      </c>
      <c r="N4" s="198">
        <f>O40</f>
        <v>4122.46</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218"/>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218"/>
      <c r="I12" s="22"/>
      <c r="J12" s="23"/>
      <c r="K12" s="23" t="s">
        <v>487</v>
      </c>
      <c r="L12" s="23" t="s">
        <v>488</v>
      </c>
      <c r="M12" s="23" t="s">
        <v>489</v>
      </c>
      <c r="N12" s="202" t="s">
        <v>490</v>
      </c>
      <c r="O12" s="203" t="s">
        <v>491</v>
      </c>
    </row>
    <row r="13" spans="1:15" x14ac:dyDescent="0.3">
      <c r="A13" s="26">
        <v>4750</v>
      </c>
      <c r="B13" s="31"/>
      <c r="C13" s="33" t="s">
        <v>538</v>
      </c>
      <c r="D13" s="33" t="s">
        <v>493</v>
      </c>
      <c r="E13" s="27">
        <v>2</v>
      </c>
      <c r="F13" s="204">
        <v>5</v>
      </c>
      <c r="G13" s="205">
        <f t="shared" ref="G13:G14" si="2">E13*F13</f>
        <v>10</v>
      </c>
      <c r="H13" s="19"/>
      <c r="I13" s="26" t="s">
        <v>722</v>
      </c>
      <c r="J13" s="33"/>
      <c r="K13" s="33" t="s">
        <v>723</v>
      </c>
      <c r="L13" s="33" t="s">
        <v>493</v>
      </c>
      <c r="M13" s="27">
        <v>2</v>
      </c>
      <c r="N13" s="204">
        <v>22.45</v>
      </c>
      <c r="O13" s="205">
        <f>M13*N13</f>
        <v>44.9</v>
      </c>
    </row>
    <row r="14" spans="1:15" s="346" customFormat="1" x14ac:dyDescent="0.3">
      <c r="A14" s="26">
        <v>6111</v>
      </c>
      <c r="B14" s="31"/>
      <c r="C14" s="33" t="s">
        <v>724</v>
      </c>
      <c r="D14" s="33" t="s">
        <v>493</v>
      </c>
      <c r="E14" s="27">
        <v>2</v>
      </c>
      <c r="F14" s="204">
        <v>6.85</v>
      </c>
      <c r="G14" s="205">
        <f t="shared" si="2"/>
        <v>13.7</v>
      </c>
      <c r="H14" s="19"/>
      <c r="I14" s="26" t="s">
        <v>539</v>
      </c>
      <c r="J14" s="33"/>
      <c r="K14" s="33" t="s">
        <v>725</v>
      </c>
      <c r="L14" s="33" t="s">
        <v>493</v>
      </c>
      <c r="M14" s="27">
        <v>2</v>
      </c>
      <c r="N14" s="204">
        <v>16.28</v>
      </c>
      <c r="O14" s="205">
        <f>M14*N14</f>
        <v>32.56</v>
      </c>
    </row>
    <row r="15" spans="1:15"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row>
    <row r="16" spans="1:15" ht="15" thickBot="1" x14ac:dyDescent="0.35">
      <c r="A16" s="505" t="s">
        <v>497</v>
      </c>
      <c r="B16" s="506"/>
      <c r="C16" s="506"/>
      <c r="D16" s="506"/>
      <c r="E16" s="506"/>
      <c r="F16" s="507"/>
      <c r="G16" s="206">
        <f>SUM(G13:G15)</f>
        <v>23.7</v>
      </c>
      <c r="H16" s="19"/>
      <c r="I16" s="505" t="s">
        <v>497</v>
      </c>
      <c r="J16" s="506"/>
      <c r="K16" s="506"/>
      <c r="L16" s="506"/>
      <c r="M16" s="506"/>
      <c r="N16" s="507"/>
      <c r="O16" s="206">
        <f>SUM(O13:O15)</f>
        <v>77.460000000000008</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218"/>
      <c r="I18" s="22"/>
      <c r="J18" s="23"/>
      <c r="K18" s="23" t="s">
        <v>498</v>
      </c>
      <c r="L18" s="23" t="s">
        <v>499</v>
      </c>
      <c r="M18" s="23" t="s">
        <v>500</v>
      </c>
      <c r="N18" s="202" t="s">
        <v>501</v>
      </c>
      <c r="O18" s="203" t="s">
        <v>502</v>
      </c>
    </row>
    <row r="19" spans="1:15" x14ac:dyDescent="0.3">
      <c r="A19" s="34"/>
      <c r="B19" s="31"/>
      <c r="C19" s="42"/>
      <c r="D19" s="41"/>
      <c r="E19" s="35"/>
      <c r="F19" s="207"/>
      <c r="G19" s="208">
        <f>E19*F19</f>
        <v>0</v>
      </c>
      <c r="H19" s="19"/>
      <c r="I19" s="34"/>
      <c r="J19" s="39"/>
      <c r="K19" s="42"/>
      <c r="L19" s="41"/>
      <c r="M19" s="35"/>
      <c r="N19" s="207"/>
      <c r="O19" s="208">
        <f>ROUND(M19*N19,2)</f>
        <v>0</v>
      </c>
    </row>
    <row r="20" spans="1:15" x14ac:dyDescent="0.3">
      <c r="A20" s="34"/>
      <c r="B20" s="31"/>
      <c r="C20" s="42"/>
      <c r="D20" s="41"/>
      <c r="E20" s="35"/>
      <c r="F20" s="207"/>
      <c r="G20" s="208">
        <f t="shared" ref="G20:G25" si="3">E20*F20</f>
        <v>0</v>
      </c>
      <c r="H20" s="19"/>
      <c r="I20" s="34"/>
      <c r="J20" s="286"/>
      <c r="K20" s="42"/>
      <c r="L20" s="41"/>
      <c r="M20" s="35"/>
      <c r="N20" s="207"/>
      <c r="O20" s="208">
        <f t="shared" ref="O20:O25" si="4">ROUND(M20*N20,2)</f>
        <v>0</v>
      </c>
    </row>
    <row r="21" spans="1:15" x14ac:dyDescent="0.3">
      <c r="A21" s="34"/>
      <c r="B21" s="31"/>
      <c r="C21" s="42"/>
      <c r="D21" s="41"/>
      <c r="E21" s="35"/>
      <c r="F21" s="207"/>
      <c r="G21" s="208">
        <f t="shared" si="3"/>
        <v>0</v>
      </c>
      <c r="H21" s="19"/>
      <c r="I21" s="287"/>
      <c r="J21" s="288"/>
      <c r="K21" s="42"/>
      <c r="L21" s="41"/>
      <c r="M21" s="35"/>
      <c r="N21" s="207"/>
      <c r="O21" s="208">
        <f t="shared" si="4"/>
        <v>0</v>
      </c>
    </row>
    <row r="22" spans="1:15" x14ac:dyDescent="0.3">
      <c r="A22" s="34"/>
      <c r="B22" s="35"/>
      <c r="C22" s="42"/>
      <c r="D22" s="41"/>
      <c r="E22" s="35"/>
      <c r="F22" s="207"/>
      <c r="G22" s="208">
        <f t="shared" si="3"/>
        <v>0</v>
      </c>
      <c r="H22" s="19"/>
      <c r="I22" s="34"/>
      <c r="J22" s="289"/>
      <c r="K22" s="42"/>
      <c r="L22" s="41"/>
      <c r="M22" s="35"/>
      <c r="N22" s="207"/>
      <c r="O22" s="208">
        <f t="shared" si="4"/>
        <v>0</v>
      </c>
    </row>
    <row r="23" spans="1:15" x14ac:dyDescent="0.3">
      <c r="A23" s="34"/>
      <c r="B23" s="35"/>
      <c r="C23" s="41"/>
      <c r="D23" s="41"/>
      <c r="E23" s="35"/>
      <c r="F23" s="207"/>
      <c r="G23" s="208"/>
      <c r="H23" s="19"/>
      <c r="I23" s="34"/>
      <c r="J23" s="35"/>
      <c r="K23" s="42"/>
      <c r="L23" s="41"/>
      <c r="M23" s="40"/>
      <c r="N23" s="207"/>
      <c r="O23" s="208">
        <f t="shared" si="4"/>
        <v>0</v>
      </c>
    </row>
    <row r="24" spans="1:15" x14ac:dyDescent="0.3">
      <c r="A24" s="34"/>
      <c r="B24" s="35"/>
      <c r="C24" s="42"/>
      <c r="D24" s="41"/>
      <c r="E24" s="35"/>
      <c r="F24" s="207"/>
      <c r="G24" s="208">
        <f t="shared" si="3"/>
        <v>0</v>
      </c>
      <c r="H24" s="19"/>
      <c r="I24" s="34"/>
      <c r="J24" s="35"/>
      <c r="K24" s="42"/>
      <c r="L24" s="41"/>
      <c r="M24" s="40"/>
      <c r="N24" s="207"/>
      <c r="O24" s="208">
        <f t="shared" si="4"/>
        <v>0</v>
      </c>
    </row>
    <row r="25" spans="1:15" x14ac:dyDescent="0.3">
      <c r="A25" s="34"/>
      <c r="B25" s="35"/>
      <c r="C25" s="42"/>
      <c r="D25" s="41"/>
      <c r="E25" s="35"/>
      <c r="F25" s="207"/>
      <c r="G25" s="208">
        <f t="shared" si="3"/>
        <v>0</v>
      </c>
      <c r="H25" s="19"/>
      <c r="I25" s="34"/>
      <c r="J25" s="35"/>
      <c r="K25" s="42"/>
      <c r="L25" s="41"/>
      <c r="M25" s="40"/>
      <c r="N25" s="207"/>
      <c r="O25" s="208">
        <f t="shared" si="4"/>
        <v>0</v>
      </c>
    </row>
    <row r="26" spans="1:15" ht="15" thickBot="1" x14ac:dyDescent="0.35">
      <c r="A26" s="505" t="s">
        <v>504</v>
      </c>
      <c r="B26" s="506"/>
      <c r="C26" s="506"/>
      <c r="D26" s="506"/>
      <c r="E26" s="506"/>
      <c r="F26" s="507"/>
      <c r="G26" s="206">
        <f>SUM(G19:G25)</f>
        <v>0</v>
      </c>
      <c r="H26" s="19"/>
      <c r="I26" s="505" t="s">
        <v>504</v>
      </c>
      <c r="J26" s="506"/>
      <c r="K26" s="506"/>
      <c r="L26" s="506"/>
      <c r="M26" s="506"/>
      <c r="N26" s="507"/>
      <c r="O26" s="206">
        <f>SUM(O19:O25)</f>
        <v>0</v>
      </c>
    </row>
    <row r="27" spans="1:15" ht="15" thickBot="1" x14ac:dyDescent="0.35">
      <c r="A27" s="18"/>
      <c r="B27" s="19"/>
      <c r="C27" s="19"/>
      <c r="D27" s="19"/>
      <c r="E27" s="19"/>
      <c r="F27" s="200"/>
      <c r="G27" s="201"/>
      <c r="H27" s="19"/>
      <c r="I27" s="18"/>
      <c r="J27" s="19"/>
      <c r="K27" s="19"/>
      <c r="L27" s="19"/>
      <c r="M27" s="19"/>
      <c r="N27" s="200"/>
      <c r="O27" s="201"/>
    </row>
    <row r="28" spans="1:15" x14ac:dyDescent="0.3">
      <c r="A28" s="22"/>
      <c r="B28" s="23"/>
      <c r="C28" s="23" t="s">
        <v>505</v>
      </c>
      <c r="D28" s="23" t="s">
        <v>506</v>
      </c>
      <c r="E28" s="23" t="s">
        <v>507</v>
      </c>
      <c r="F28" s="202" t="s">
        <v>508</v>
      </c>
      <c r="G28" s="203" t="s">
        <v>509</v>
      </c>
      <c r="H28" s="218"/>
      <c r="I28" s="22"/>
      <c r="J28" s="23"/>
      <c r="K28" s="23" t="s">
        <v>505</v>
      </c>
      <c r="L28" s="23" t="s">
        <v>499</v>
      </c>
      <c r="M28" s="23" t="s">
        <v>500</v>
      </c>
      <c r="N28" s="202" t="s">
        <v>501</v>
      </c>
      <c r="O28" s="203" t="s">
        <v>502</v>
      </c>
    </row>
    <row r="29" spans="1:15" ht="21" customHeight="1" x14ac:dyDescent="0.3">
      <c r="A29" s="34"/>
      <c r="B29" s="31"/>
      <c r="C29" s="42" t="s">
        <v>726</v>
      </c>
      <c r="D29" s="41" t="s">
        <v>281</v>
      </c>
      <c r="E29" s="35">
        <v>1</v>
      </c>
      <c r="F29" s="207">
        <v>1433.8</v>
      </c>
      <c r="G29" s="208">
        <f t="shared" ref="G29:G31" si="5">E29*F29</f>
        <v>1433.8</v>
      </c>
      <c r="H29" s="19"/>
      <c r="I29" s="34" t="s">
        <v>727</v>
      </c>
      <c r="J29" s="35"/>
      <c r="K29" s="42" t="s">
        <v>816</v>
      </c>
      <c r="L29" s="41" t="s">
        <v>281</v>
      </c>
      <c r="M29" s="35">
        <v>1</v>
      </c>
      <c r="N29" s="207">
        <v>2890</v>
      </c>
      <c r="O29" s="208">
        <f>SUM(M29*N29)</f>
        <v>2890</v>
      </c>
    </row>
    <row r="30" spans="1:15" x14ac:dyDescent="0.3">
      <c r="A30" s="34"/>
      <c r="B30" s="31"/>
      <c r="C30" s="41" t="s">
        <v>728</v>
      </c>
      <c r="D30" s="41" t="s">
        <v>281</v>
      </c>
      <c r="E30" s="35">
        <v>1</v>
      </c>
      <c r="F30" s="207">
        <v>575.66</v>
      </c>
      <c r="G30" s="208">
        <f t="shared" si="5"/>
        <v>575.66</v>
      </c>
      <c r="H30" s="19"/>
      <c r="I30" s="34" t="s">
        <v>727</v>
      </c>
      <c r="J30" s="35"/>
      <c r="K30" s="41" t="s">
        <v>728</v>
      </c>
      <c r="L30" s="41" t="s">
        <v>281</v>
      </c>
      <c r="M30" s="35">
        <v>1</v>
      </c>
      <c r="N30" s="207">
        <v>1155</v>
      </c>
      <c r="O30" s="208">
        <f>SUM(M30*N30)</f>
        <v>1155</v>
      </c>
    </row>
    <row r="31" spans="1:15" x14ac:dyDescent="0.3">
      <c r="A31" s="34"/>
      <c r="B31" s="31"/>
      <c r="C31" s="41"/>
      <c r="D31" s="41"/>
      <c r="E31" s="35"/>
      <c r="F31" s="207"/>
      <c r="G31" s="208">
        <f t="shared" si="5"/>
        <v>0</v>
      </c>
      <c r="H31" s="19"/>
      <c r="I31" s="34"/>
      <c r="J31" s="35"/>
      <c r="K31" s="41"/>
      <c r="L31" s="41"/>
      <c r="M31" s="43"/>
      <c r="N31" s="207"/>
      <c r="O31" s="208">
        <f t="shared" ref="O31" si="6">M31*N31</f>
        <v>0</v>
      </c>
    </row>
    <row r="32" spans="1:15" ht="15" thickBot="1" x14ac:dyDescent="0.35">
      <c r="A32" s="505" t="s">
        <v>510</v>
      </c>
      <c r="B32" s="506"/>
      <c r="C32" s="506"/>
      <c r="D32" s="506"/>
      <c r="E32" s="506"/>
      <c r="F32" s="507"/>
      <c r="G32" s="206">
        <f>SUM(G29:G31)</f>
        <v>2009.46</v>
      </c>
      <c r="H32" s="19"/>
      <c r="I32" s="505" t="s">
        <v>510</v>
      </c>
      <c r="J32" s="506"/>
      <c r="K32" s="506"/>
      <c r="L32" s="506"/>
      <c r="M32" s="506"/>
      <c r="N32" s="507"/>
      <c r="O32" s="206">
        <f>SUM(O29:O31)</f>
        <v>4045</v>
      </c>
    </row>
    <row r="33" spans="1:15" ht="15" thickBot="1" x14ac:dyDescent="0.35">
      <c r="A33" s="18"/>
      <c r="B33" s="19"/>
      <c r="C33" s="19"/>
      <c r="D33" s="19"/>
      <c r="E33" s="19"/>
      <c r="F33" s="200"/>
      <c r="G33" s="201"/>
      <c r="H33" s="19"/>
      <c r="I33" s="18"/>
      <c r="J33" s="19"/>
      <c r="K33" s="19"/>
      <c r="L33" s="19"/>
      <c r="M33" s="19"/>
      <c r="N33" s="200"/>
      <c r="O33" s="201"/>
    </row>
    <row r="34" spans="1:15" x14ac:dyDescent="0.3">
      <c r="A34" s="22"/>
      <c r="B34" s="23"/>
      <c r="C34" s="23" t="s">
        <v>511</v>
      </c>
      <c r="D34" s="23" t="s">
        <v>512</v>
      </c>
      <c r="E34" s="23" t="s">
        <v>513</v>
      </c>
      <c r="F34" s="202" t="s">
        <v>514</v>
      </c>
      <c r="G34" s="203" t="s">
        <v>515</v>
      </c>
      <c r="H34" s="218"/>
      <c r="I34" s="22"/>
      <c r="J34" s="23"/>
      <c r="K34" s="23" t="s">
        <v>511</v>
      </c>
      <c r="L34" s="23" t="s">
        <v>499</v>
      </c>
      <c r="M34" s="23" t="s">
        <v>500</v>
      </c>
      <c r="N34" s="202" t="s">
        <v>501</v>
      </c>
      <c r="O34" s="203" t="s">
        <v>502</v>
      </c>
    </row>
    <row r="35" spans="1:15" x14ac:dyDescent="0.3">
      <c r="A35" s="34"/>
      <c r="B35" s="31"/>
      <c r="C35" s="41"/>
      <c r="D35" s="41"/>
      <c r="E35" s="35"/>
      <c r="F35" s="207"/>
      <c r="G35" s="208">
        <f t="shared" ref="G35:G37" si="7">E35*F35</f>
        <v>0</v>
      </c>
      <c r="H35" s="19"/>
      <c r="I35" s="34"/>
      <c r="J35" s="35"/>
      <c r="K35" s="41"/>
      <c r="L35" s="41"/>
      <c r="M35" s="35"/>
      <c r="N35" s="207"/>
      <c r="O35" s="208">
        <f t="shared" ref="O35:O37" si="8">M35*N35</f>
        <v>0</v>
      </c>
    </row>
    <row r="36" spans="1:15" x14ac:dyDescent="0.3">
      <c r="A36" s="34"/>
      <c r="B36" s="31"/>
      <c r="C36" s="41"/>
      <c r="D36" s="41"/>
      <c r="E36" s="35"/>
      <c r="F36" s="207"/>
      <c r="G36" s="208">
        <f t="shared" si="7"/>
        <v>0</v>
      </c>
      <c r="H36" s="19"/>
      <c r="I36" s="34"/>
      <c r="J36" s="35"/>
      <c r="K36" s="41"/>
      <c r="L36" s="41"/>
      <c r="M36" s="35"/>
      <c r="N36" s="207"/>
      <c r="O36" s="208">
        <f t="shared" si="8"/>
        <v>0</v>
      </c>
    </row>
    <row r="37" spans="1:15" x14ac:dyDescent="0.3">
      <c r="A37" s="34"/>
      <c r="B37" s="31"/>
      <c r="C37" s="41"/>
      <c r="D37" s="41"/>
      <c r="E37" s="35"/>
      <c r="F37" s="207"/>
      <c r="G37" s="208">
        <f t="shared" si="7"/>
        <v>0</v>
      </c>
      <c r="H37" s="19"/>
      <c r="I37" s="34"/>
      <c r="J37" s="35"/>
      <c r="K37" s="41"/>
      <c r="L37" s="41"/>
      <c r="M37" s="35"/>
      <c r="N37" s="207"/>
      <c r="O37" s="208">
        <f t="shared" si="8"/>
        <v>0</v>
      </c>
    </row>
    <row r="38" spans="1:15" ht="15" thickBot="1" x14ac:dyDescent="0.35">
      <c r="A38" s="505" t="s">
        <v>516</v>
      </c>
      <c r="B38" s="506"/>
      <c r="C38" s="506"/>
      <c r="D38" s="506"/>
      <c r="E38" s="506"/>
      <c r="F38" s="507"/>
      <c r="G38" s="206">
        <f>SUM(G35:G37)</f>
        <v>0</v>
      </c>
      <c r="H38" s="19"/>
      <c r="I38" s="505" t="s">
        <v>516</v>
      </c>
      <c r="J38" s="506"/>
      <c r="K38" s="506"/>
      <c r="L38" s="506"/>
      <c r="M38" s="506"/>
      <c r="N38" s="507"/>
      <c r="O38" s="206">
        <f>SUM(O35:O37)</f>
        <v>0</v>
      </c>
    </row>
    <row r="39" spans="1:15" x14ac:dyDescent="0.3">
      <c r="A39" s="18"/>
      <c r="B39" s="19"/>
      <c r="C39" s="19"/>
      <c r="D39" s="19"/>
      <c r="E39" s="19"/>
      <c r="F39" s="200"/>
      <c r="G39" s="201"/>
      <c r="H39" s="19"/>
      <c r="I39" s="18"/>
      <c r="J39" s="19"/>
      <c r="K39" s="19"/>
      <c r="L39" s="19"/>
      <c r="M39" s="19"/>
      <c r="N39" s="200"/>
      <c r="O39" s="201"/>
    </row>
    <row r="40" spans="1:15" x14ac:dyDescent="0.3">
      <c r="A40" s="502" t="s">
        <v>517</v>
      </c>
      <c r="B40" s="503"/>
      <c r="C40" s="503"/>
      <c r="D40" s="503"/>
      <c r="E40" s="503"/>
      <c r="F40" s="504"/>
      <c r="G40" s="208">
        <f>G10+G16+G26+G32+G38</f>
        <v>2033.16</v>
      </c>
      <c r="H40" s="19"/>
      <c r="I40" s="502" t="s">
        <v>517</v>
      </c>
      <c r="J40" s="503"/>
      <c r="K40" s="503"/>
      <c r="L40" s="503"/>
      <c r="M40" s="503"/>
      <c r="N40" s="504"/>
      <c r="O40" s="208">
        <f>O10+O16+O26+O32+O38</f>
        <v>4122.46</v>
      </c>
    </row>
    <row r="41" spans="1:15" x14ac:dyDescent="0.3">
      <c r="A41" s="502" t="s">
        <v>518</v>
      </c>
      <c r="B41" s="503"/>
      <c r="C41" s="503"/>
      <c r="D41" s="503"/>
      <c r="E41" s="503"/>
      <c r="F41" s="504"/>
      <c r="G41" s="208">
        <f>G40*$G$2</f>
        <v>578.43401999999992</v>
      </c>
      <c r="H41" s="19"/>
      <c r="I41" s="502" t="s">
        <v>765</v>
      </c>
      <c r="J41" s="503"/>
      <c r="K41" s="503"/>
      <c r="L41" s="503"/>
      <c r="M41" s="503"/>
      <c r="N41" s="504"/>
      <c r="O41" s="208">
        <f>O40*0.2822</f>
        <v>1163.3582120000001</v>
      </c>
    </row>
    <row r="42" spans="1:15" ht="15" thickBot="1" x14ac:dyDescent="0.35">
      <c r="A42" s="505" t="s">
        <v>519</v>
      </c>
      <c r="B42" s="506"/>
      <c r="C42" s="506"/>
      <c r="D42" s="506"/>
      <c r="E42" s="506"/>
      <c r="F42" s="507"/>
      <c r="G42" s="206">
        <f>SUM(G40:G41)</f>
        <v>2611.59402</v>
      </c>
      <c r="H42" s="19"/>
      <c r="I42" s="505" t="s">
        <v>519</v>
      </c>
      <c r="J42" s="506"/>
      <c r="K42" s="506"/>
      <c r="L42" s="506"/>
      <c r="M42" s="506"/>
      <c r="N42" s="507"/>
      <c r="O42" s="206">
        <f>SUM(O40:O41)</f>
        <v>5285.8182120000001</v>
      </c>
    </row>
  </sheetData>
  <mergeCells count="21">
    <mergeCell ref="A10:F10"/>
    <mergeCell ref="I10:N10"/>
    <mergeCell ref="A1:G1"/>
    <mergeCell ref="I1:N2"/>
    <mergeCell ref="D2:E2"/>
    <mergeCell ref="C3:C4"/>
    <mergeCell ref="K3:K4"/>
    <mergeCell ref="A16:F16"/>
    <mergeCell ref="I16:N16"/>
    <mergeCell ref="A26:F26"/>
    <mergeCell ref="I26:N26"/>
    <mergeCell ref="A32:F32"/>
    <mergeCell ref="I32:N32"/>
    <mergeCell ref="A42:F42"/>
    <mergeCell ref="I42:N42"/>
    <mergeCell ref="A38:F38"/>
    <mergeCell ref="I38:N38"/>
    <mergeCell ref="A40:F40"/>
    <mergeCell ref="I40:N40"/>
    <mergeCell ref="A41:F41"/>
    <mergeCell ref="I41:N41"/>
  </mergeCells>
  <pageMargins left="0.511811024" right="0.511811024" top="0.78740157499999996" bottom="0.78740157499999996" header="0.31496062000000002" footer="0.31496062000000002"/>
  <pageSetup paperSize="9" scale="60"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B7193-07D7-4A1F-B3F0-B76C777A0C92}">
  <dimension ref="A1:O40"/>
  <sheetViews>
    <sheetView view="pageBreakPreview" topLeftCell="I4" zoomScale="60" zoomScaleNormal="100" workbookViewId="0">
      <selection activeCell="J13" sqref="J13"/>
    </sheetView>
  </sheetViews>
  <sheetFormatPr defaultRowHeight="14.4" x14ac:dyDescent="0.3"/>
  <cols>
    <col min="1" max="1" width="8.88671875" hidden="1" customWidth="1"/>
    <col min="2" max="2" width="0.6640625" customWidth="1"/>
    <col min="3" max="3" width="15.109375" hidden="1" customWidth="1"/>
    <col min="4" max="4" width="3.6640625" hidden="1" customWidth="1"/>
    <col min="5" max="5" width="2.6640625" hidden="1" customWidth="1"/>
    <col min="6" max="6" width="3.5546875" hidden="1" customWidth="1"/>
    <col min="7" max="7" width="4.6640625" hidden="1" customWidth="1"/>
    <col min="8" max="8" width="13.6640625" hidden="1" customWidth="1"/>
    <col min="9" max="9" width="7.6640625" bestFit="1" customWidth="1"/>
    <col min="10" max="10" width="14.88671875" bestFit="1" customWidth="1"/>
    <col min="11" max="11" width="66.109375" customWidth="1"/>
    <col min="12" max="12" width="16" bestFit="1" customWidth="1"/>
    <col min="13" max="13" width="15.6640625" bestFit="1" customWidth="1"/>
    <col min="14" max="14" width="17" bestFit="1" customWidth="1"/>
    <col min="15" max="15" width="22.33203125" bestFit="1" customWidth="1"/>
  </cols>
  <sheetData>
    <row r="1" spans="1:15" ht="14.4" customHeight="1" x14ac:dyDescent="0.3">
      <c r="A1" s="508" t="s">
        <v>473</v>
      </c>
      <c r="B1" s="509"/>
      <c r="C1" s="509"/>
      <c r="D1" s="509"/>
      <c r="E1" s="509"/>
      <c r="F1" s="509"/>
      <c r="G1" s="510"/>
      <c r="H1" s="218"/>
      <c r="I1" s="511" t="s">
        <v>860</v>
      </c>
      <c r="J1" s="512"/>
      <c r="K1" s="512"/>
      <c r="L1" s="512"/>
      <c r="M1" s="512"/>
      <c r="N1" s="512"/>
      <c r="O1" s="2"/>
    </row>
    <row r="2" spans="1:15" ht="39" customHeight="1" thickBot="1" x14ac:dyDescent="0.35">
      <c r="A2" s="3"/>
      <c r="B2" s="218"/>
      <c r="C2" s="218"/>
      <c r="D2" s="515"/>
      <c r="E2" s="515"/>
      <c r="F2" s="209"/>
      <c r="G2" s="195">
        <v>0.28449999999999998</v>
      </c>
      <c r="H2" s="218"/>
      <c r="I2" s="513"/>
      <c r="J2" s="514"/>
      <c r="K2" s="514"/>
      <c r="L2" s="514"/>
      <c r="M2" s="514"/>
      <c r="N2" s="514"/>
      <c r="O2" s="195">
        <v>0.28220000000000001</v>
      </c>
    </row>
    <row r="3" spans="1:15" ht="79.2" x14ac:dyDescent="0.3">
      <c r="A3" s="7" t="s">
        <v>474</v>
      </c>
      <c r="B3" s="8" t="s">
        <v>475</v>
      </c>
      <c r="C3" s="8" t="s">
        <v>476</v>
      </c>
      <c r="D3" s="8" t="s">
        <v>477</v>
      </c>
      <c r="E3" s="8" t="s">
        <v>478</v>
      </c>
      <c r="F3" s="196" t="s">
        <v>479</v>
      </c>
      <c r="G3" s="197"/>
      <c r="H3" s="218"/>
      <c r="I3" s="7" t="s">
        <v>474</v>
      </c>
      <c r="J3" s="8" t="s">
        <v>475</v>
      </c>
      <c r="K3" s="8" t="s">
        <v>476</v>
      </c>
      <c r="L3" s="8" t="s">
        <v>477</v>
      </c>
      <c r="M3" s="8" t="s">
        <v>478</v>
      </c>
      <c r="N3" s="196" t="s">
        <v>479</v>
      </c>
      <c r="O3" s="197"/>
    </row>
    <row r="4" spans="1:15" ht="109.2" customHeight="1" thickBot="1" x14ac:dyDescent="0.35">
      <c r="A4" s="11"/>
      <c r="B4" s="14"/>
      <c r="C4" s="17" t="s">
        <v>767</v>
      </c>
      <c r="D4" s="14"/>
      <c r="E4" s="14"/>
      <c r="F4" s="198">
        <f>G38</f>
        <v>0</v>
      </c>
      <c r="G4" s="199"/>
      <c r="H4" s="218"/>
      <c r="I4" s="11"/>
      <c r="J4" s="14" t="s">
        <v>791</v>
      </c>
      <c r="K4" s="17" t="str">
        <f>C4</f>
        <v xml:space="preserve">RACK METÁLICO FECHADO DE PAREDE 19"x12Us. 
PROF.: 570mm COM PORTA DE VIDRO. REF.: MINIRACKS 
19" DA REDE RACK </v>
      </c>
      <c r="L4" s="14">
        <f>D4</f>
        <v>0</v>
      </c>
      <c r="M4" s="14">
        <f>E4</f>
        <v>0</v>
      </c>
      <c r="N4" s="198">
        <f>O38</f>
        <v>1345.75</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218"/>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218"/>
      <c r="I12" s="22"/>
      <c r="J12" s="23"/>
      <c r="K12" s="23" t="s">
        <v>487</v>
      </c>
      <c r="L12" s="23" t="s">
        <v>488</v>
      </c>
      <c r="M12" s="23" t="s">
        <v>489</v>
      </c>
      <c r="N12" s="202" t="s">
        <v>490</v>
      </c>
      <c r="O12" s="203" t="s">
        <v>491</v>
      </c>
    </row>
    <row r="13" spans="1:15" x14ac:dyDescent="0.3">
      <c r="A13" s="26"/>
      <c r="B13" s="31"/>
      <c r="C13" s="33"/>
      <c r="D13" s="33"/>
      <c r="E13" s="27"/>
      <c r="F13" s="204"/>
      <c r="G13" s="205">
        <f t="shared" ref="G13:G14" si="2">E13*F13</f>
        <v>0</v>
      </c>
      <c r="H13" s="19"/>
      <c r="I13" s="26"/>
      <c r="J13" s="33" t="s">
        <v>673</v>
      </c>
      <c r="K13" s="33" t="str">
        <f>IF(J13="","",VLOOKUP(J13,'[2]SETOP CENTRAL_ABRIL_2021'!$A$6:$G$3303,3,0))</f>
        <v>AJUDANTE ESPECIALIZADO COM ENCARGOS COMPLEMENTARES</v>
      </c>
      <c r="L13" s="33" t="str">
        <f>IF(J13="","",VLOOKUP(J13,'[2]SETOP CENTRAL_ABRIL_2021'!$A$6:$G$3303,4,0))</f>
        <v>HORA</v>
      </c>
      <c r="M13" s="27">
        <v>10</v>
      </c>
      <c r="N13" s="204">
        <v>17.91</v>
      </c>
      <c r="O13" s="205">
        <f>IF(J13="","",M13*N13)</f>
        <v>179.1</v>
      </c>
    </row>
    <row r="14" spans="1:15" x14ac:dyDescent="0.3">
      <c r="A14" s="26"/>
      <c r="B14" s="31"/>
      <c r="C14" s="33"/>
      <c r="D14" s="33"/>
      <c r="E14" s="27"/>
      <c r="F14" s="204"/>
      <c r="G14" s="205">
        <f t="shared" si="2"/>
        <v>0</v>
      </c>
      <c r="H14" s="19"/>
      <c r="I14" s="26"/>
      <c r="J14" s="27">
        <v>2438</v>
      </c>
      <c r="K14" s="41" t="s">
        <v>674</v>
      </c>
      <c r="L14" s="33" t="s">
        <v>671</v>
      </c>
      <c r="M14" s="35">
        <v>10</v>
      </c>
      <c r="N14" s="204">
        <v>26.88</v>
      </c>
      <c r="O14" s="205">
        <f>N14*M14</f>
        <v>268.8</v>
      </c>
    </row>
    <row r="15" spans="1:15" x14ac:dyDescent="0.3">
      <c r="A15" s="34"/>
      <c r="B15" s="31"/>
      <c r="C15" s="35"/>
      <c r="D15" s="35"/>
      <c r="E15" s="35"/>
      <c r="F15" s="207"/>
      <c r="G15" s="205">
        <f>E15*F15</f>
        <v>0</v>
      </c>
      <c r="H15" s="19"/>
      <c r="I15" s="34"/>
      <c r="J15" s="27"/>
      <c r="L15" s="311"/>
      <c r="N15" s="311"/>
      <c r="O15" s="311"/>
    </row>
    <row r="16" spans="1:15" ht="15" thickBot="1" x14ac:dyDescent="0.35">
      <c r="A16" s="505" t="s">
        <v>497</v>
      </c>
      <c r="B16" s="506"/>
      <c r="C16" s="506"/>
      <c r="D16" s="506"/>
      <c r="E16" s="506"/>
      <c r="F16" s="507"/>
      <c r="G16" s="206">
        <f>SUM(G13:G15)</f>
        <v>0</v>
      </c>
      <c r="H16" s="19"/>
      <c r="I16" s="505" t="s">
        <v>497</v>
      </c>
      <c r="J16" s="506"/>
      <c r="K16" s="506"/>
      <c r="L16" s="544"/>
      <c r="M16" s="506"/>
      <c r="N16" s="545"/>
      <c r="O16" s="206">
        <f>SUM(O13:O14)</f>
        <v>447.9</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218"/>
      <c r="I18" s="22"/>
      <c r="J18" s="23"/>
      <c r="K18" s="23" t="s">
        <v>498</v>
      </c>
      <c r="L18" s="23" t="s">
        <v>499</v>
      </c>
      <c r="M18" s="23" t="s">
        <v>500</v>
      </c>
      <c r="N18" s="202" t="s">
        <v>501</v>
      </c>
      <c r="O18" s="203" t="s">
        <v>502</v>
      </c>
    </row>
    <row r="19" spans="1:15" x14ac:dyDescent="0.3">
      <c r="A19" s="34"/>
      <c r="B19" s="31"/>
      <c r="C19" s="41"/>
      <c r="D19" s="41"/>
      <c r="E19" s="35"/>
      <c r="F19" s="207"/>
      <c r="G19" s="208">
        <f>E19*F19</f>
        <v>0</v>
      </c>
      <c r="H19" s="19"/>
      <c r="I19" s="34"/>
      <c r="J19" s="39" t="s">
        <v>527</v>
      </c>
      <c r="K19" s="41" t="s">
        <v>106</v>
      </c>
      <c r="L19" s="41" t="s">
        <v>281</v>
      </c>
      <c r="M19" s="40">
        <v>1</v>
      </c>
      <c r="N19" s="207">
        <v>897.85</v>
      </c>
      <c r="O19" s="208">
        <f>ROUND(M19*N19,2)</f>
        <v>897.85</v>
      </c>
    </row>
    <row r="20" spans="1:15" x14ac:dyDescent="0.3">
      <c r="A20" s="34"/>
      <c r="B20" s="31"/>
      <c r="C20" s="41"/>
      <c r="D20" s="41"/>
      <c r="E20" s="35"/>
      <c r="F20" s="207"/>
      <c r="G20" s="208">
        <f t="shared" ref="G20:G22" si="3">E20*F20</f>
        <v>0</v>
      </c>
      <c r="H20" s="19"/>
      <c r="I20" s="34"/>
      <c r="J20" s="39"/>
      <c r="K20" s="42"/>
      <c r="L20" s="41"/>
      <c r="M20" s="40"/>
      <c r="N20" s="207"/>
      <c r="O20" s="208">
        <f t="shared" ref="O20:O22" si="4">ROUND(M20*N20,2)</f>
        <v>0</v>
      </c>
    </row>
    <row r="21" spans="1:15" x14ac:dyDescent="0.3">
      <c r="A21" s="34"/>
      <c r="B21" s="31"/>
      <c r="C21" s="41"/>
      <c r="D21" s="41"/>
      <c r="E21" s="35"/>
      <c r="F21" s="207"/>
      <c r="G21" s="208">
        <f t="shared" si="3"/>
        <v>0</v>
      </c>
      <c r="H21" s="19"/>
      <c r="I21" s="34"/>
      <c r="J21" s="39"/>
      <c r="K21" s="41"/>
      <c r="L21" s="41"/>
      <c r="M21" s="40"/>
      <c r="N21" s="207"/>
      <c r="O21" s="208">
        <f t="shared" si="4"/>
        <v>0</v>
      </c>
    </row>
    <row r="22" spans="1:15" x14ac:dyDescent="0.3">
      <c r="A22" s="34"/>
      <c r="B22" s="35"/>
      <c r="C22" s="41"/>
      <c r="D22" s="41"/>
      <c r="E22" s="35"/>
      <c r="F22" s="207"/>
      <c r="G22" s="208">
        <f t="shared" si="3"/>
        <v>0</v>
      </c>
      <c r="H22" s="19"/>
      <c r="I22" s="34"/>
      <c r="J22" s="35"/>
      <c r="K22" s="42"/>
      <c r="L22" s="41"/>
      <c r="M22" s="40"/>
      <c r="N22" s="207"/>
      <c r="O22" s="208">
        <f t="shared" si="4"/>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0</v>
      </c>
      <c r="H24" s="19"/>
      <c r="I24" s="505" t="s">
        <v>504</v>
      </c>
      <c r="J24" s="506"/>
      <c r="K24" s="506"/>
      <c r="L24" s="506"/>
      <c r="M24" s="506"/>
      <c r="N24" s="507"/>
      <c r="O24" s="206">
        <f>SUM(O19:O23)</f>
        <v>897.85</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218"/>
      <c r="I26" s="22"/>
      <c r="J26" s="23"/>
      <c r="K26" s="23" t="s">
        <v>505</v>
      </c>
      <c r="L26" s="23" t="s">
        <v>499</v>
      </c>
      <c r="M26" s="23" t="s">
        <v>500</v>
      </c>
      <c r="N26" s="202" t="s">
        <v>501</v>
      </c>
      <c r="O26" s="203" t="s">
        <v>502</v>
      </c>
    </row>
    <row r="27" spans="1:15" x14ac:dyDescent="0.3">
      <c r="A27" s="34"/>
      <c r="B27" s="31"/>
      <c r="C27" s="41"/>
      <c r="D27" s="41"/>
      <c r="E27" s="35"/>
      <c r="F27" s="207"/>
      <c r="G27" s="208">
        <f t="shared" ref="G27:G29" si="5">E27*F27</f>
        <v>0</v>
      </c>
      <c r="H27" s="19"/>
      <c r="I27" s="34"/>
      <c r="J27" s="35"/>
      <c r="K27" s="42"/>
      <c r="L27" s="41"/>
      <c r="M27" s="43"/>
      <c r="N27" s="207"/>
      <c r="O27" s="208">
        <f t="shared" ref="O27:O29" si="6">M27*N27</f>
        <v>0</v>
      </c>
    </row>
    <row r="28" spans="1:15" x14ac:dyDescent="0.3">
      <c r="A28" s="34"/>
      <c r="B28" s="31"/>
      <c r="C28" s="41"/>
      <c r="D28" s="41"/>
      <c r="E28" s="35"/>
      <c r="F28" s="207"/>
      <c r="G28" s="208">
        <f t="shared" si="5"/>
        <v>0</v>
      </c>
      <c r="H28" s="19"/>
      <c r="I28" s="34"/>
      <c r="J28" s="35"/>
      <c r="K28" s="41"/>
      <c r="L28" s="41"/>
      <c r="M28" s="43"/>
      <c r="N28" s="207"/>
      <c r="O28" s="208">
        <f t="shared" si="6"/>
        <v>0</v>
      </c>
    </row>
    <row r="29" spans="1:15" x14ac:dyDescent="0.3">
      <c r="A29" s="34"/>
      <c r="B29" s="31"/>
      <c r="C29" s="41"/>
      <c r="D29" s="41"/>
      <c r="E29" s="35"/>
      <c r="F29" s="207"/>
      <c r="G29" s="208">
        <f t="shared" si="5"/>
        <v>0</v>
      </c>
      <c r="H29" s="19"/>
      <c r="I29" s="34"/>
      <c r="J29" s="35"/>
      <c r="K29" s="41"/>
      <c r="L29" s="41"/>
      <c r="M29" s="43"/>
      <c r="N29" s="207"/>
      <c r="O29" s="208">
        <f t="shared" si="6"/>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218"/>
      <c r="I32" s="22"/>
      <c r="J32" s="23"/>
      <c r="K32" s="23" t="s">
        <v>511</v>
      </c>
      <c r="L32" s="23" t="s">
        <v>499</v>
      </c>
      <c r="M32" s="23" t="s">
        <v>500</v>
      </c>
      <c r="N32" s="202" t="s">
        <v>501</v>
      </c>
      <c r="O32" s="203" t="s">
        <v>502</v>
      </c>
    </row>
    <row r="33" spans="1:15" x14ac:dyDescent="0.3">
      <c r="A33" s="34"/>
      <c r="B33" s="31"/>
      <c r="C33" s="41"/>
      <c r="D33" s="41"/>
      <c r="E33" s="35"/>
      <c r="F33" s="207"/>
      <c r="G33" s="208">
        <f t="shared" ref="G33:G35" si="7">E33*F33</f>
        <v>0</v>
      </c>
      <c r="H33" s="19"/>
      <c r="I33" s="34"/>
      <c r="J33" s="35"/>
      <c r="K33" s="41"/>
      <c r="L33" s="41"/>
      <c r="M33" s="35"/>
      <c r="N33" s="207"/>
      <c r="O33" s="208">
        <f t="shared" ref="O33:O35" si="8">M33*N33</f>
        <v>0</v>
      </c>
    </row>
    <row r="34" spans="1:15" x14ac:dyDescent="0.3">
      <c r="A34" s="34"/>
      <c r="B34" s="31"/>
      <c r="C34" s="41"/>
      <c r="D34" s="41"/>
      <c r="E34" s="35"/>
      <c r="F34" s="207"/>
      <c r="G34" s="208">
        <f t="shared" si="7"/>
        <v>0</v>
      </c>
      <c r="H34" s="19"/>
      <c r="I34" s="34"/>
      <c r="J34" s="35"/>
      <c r="K34" s="41"/>
      <c r="L34" s="41"/>
      <c r="M34" s="35"/>
      <c r="N34" s="207"/>
      <c r="O34" s="208">
        <f t="shared" si="8"/>
        <v>0</v>
      </c>
    </row>
    <row r="35" spans="1:15" x14ac:dyDescent="0.3">
      <c r="A35" s="34"/>
      <c r="B35" s="31"/>
      <c r="C35" s="41"/>
      <c r="D35" s="41"/>
      <c r="E35" s="35"/>
      <c r="F35" s="207"/>
      <c r="G35" s="208">
        <f t="shared" si="7"/>
        <v>0</v>
      </c>
      <c r="H35" s="19"/>
      <c r="I35" s="34"/>
      <c r="J35" s="35"/>
      <c r="K35" s="41"/>
      <c r="L35" s="41"/>
      <c r="M35" s="35"/>
      <c r="N35" s="207"/>
      <c r="O35" s="208">
        <f t="shared" si="8"/>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0</v>
      </c>
      <c r="H38" s="19"/>
      <c r="I38" s="502" t="s">
        <v>517</v>
      </c>
      <c r="J38" s="503"/>
      <c r="K38" s="503"/>
      <c r="L38" s="503"/>
      <c r="M38" s="503"/>
      <c r="N38" s="504"/>
      <c r="O38" s="208">
        <f>O10+O16+O24+O30+O36</f>
        <v>1345.75</v>
      </c>
    </row>
    <row r="39" spans="1:15" x14ac:dyDescent="0.3">
      <c r="A39" s="502" t="s">
        <v>518</v>
      </c>
      <c r="B39" s="503"/>
      <c r="C39" s="503"/>
      <c r="D39" s="503"/>
      <c r="E39" s="503"/>
      <c r="F39" s="504"/>
      <c r="G39" s="208">
        <f>G38*$G$2</f>
        <v>0</v>
      </c>
      <c r="H39" s="19"/>
      <c r="I39" s="502" t="s">
        <v>765</v>
      </c>
      <c r="J39" s="503"/>
      <c r="K39" s="503"/>
      <c r="L39" s="503"/>
      <c r="M39" s="503"/>
      <c r="N39" s="504"/>
      <c r="O39" s="208">
        <f>O38*0.2822</f>
        <v>379.77064999999999</v>
      </c>
    </row>
    <row r="40" spans="1:15" ht="15" thickBot="1" x14ac:dyDescent="0.35">
      <c r="A40" s="505" t="s">
        <v>519</v>
      </c>
      <c r="B40" s="506"/>
      <c r="C40" s="506"/>
      <c r="D40" s="506"/>
      <c r="E40" s="506"/>
      <c r="F40" s="507"/>
      <c r="G40" s="206">
        <f>SUM(G38:G39)</f>
        <v>0</v>
      </c>
      <c r="H40" s="19"/>
      <c r="I40" s="505" t="s">
        <v>519</v>
      </c>
      <c r="J40" s="506"/>
      <c r="K40" s="506"/>
      <c r="L40" s="506"/>
      <c r="M40" s="506"/>
      <c r="N40" s="507"/>
      <c r="O40" s="206">
        <f>SUM(O38:O39)</f>
        <v>1725.5206499999999</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6" orientation="portrait" r:id="rId1"/>
  <rowBreaks count="1" manualBreakCount="1">
    <brk id="74" max="16" man="1"/>
  </rowBreaks>
  <colBreaks count="1" manualBreakCount="1">
    <brk id="16"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CC8D9-9D47-41E6-B261-5DD6A7CEA53E}">
  <dimension ref="A1:O40"/>
  <sheetViews>
    <sheetView view="pageBreakPreview" topLeftCell="I1" zoomScale="60" zoomScaleNormal="100" workbookViewId="0">
      <selection activeCell="I1" sqref="I1:N2"/>
    </sheetView>
  </sheetViews>
  <sheetFormatPr defaultRowHeight="14.4" x14ac:dyDescent="0.3"/>
  <cols>
    <col min="1" max="1" width="8.88671875" hidden="1" customWidth="1"/>
    <col min="2" max="2" width="7.88671875" hidden="1" customWidth="1"/>
    <col min="3" max="3" width="4.21875" hidden="1" customWidth="1"/>
    <col min="4" max="4" width="3.44140625" hidden="1" customWidth="1"/>
    <col min="5" max="5" width="1.88671875" hidden="1" customWidth="1"/>
    <col min="6" max="6" width="4.5546875" hidden="1" customWidth="1"/>
    <col min="7" max="7" width="2.88671875" hidden="1" customWidth="1"/>
    <col min="8" max="8" width="2.5546875" hidden="1" customWidth="1"/>
    <col min="9" max="9" width="7.6640625" bestFit="1" customWidth="1"/>
    <col min="10" max="10" width="14.88671875" bestFit="1" customWidth="1"/>
    <col min="11" max="11" width="70.21875" bestFit="1" customWidth="1"/>
    <col min="12" max="12" width="12.88671875" bestFit="1" customWidth="1"/>
    <col min="13" max="13" width="15.6640625" bestFit="1" customWidth="1"/>
    <col min="14" max="14" width="17" bestFit="1" customWidth="1"/>
    <col min="15" max="15" width="22.33203125" bestFit="1" customWidth="1"/>
  </cols>
  <sheetData>
    <row r="1" spans="1:15" ht="14.4" customHeight="1" x14ac:dyDescent="0.3">
      <c r="A1" s="517" t="s">
        <v>473</v>
      </c>
      <c r="B1" s="509"/>
      <c r="C1" s="509"/>
      <c r="D1" s="509"/>
      <c r="E1" s="509"/>
      <c r="F1" s="509"/>
      <c r="G1" s="510"/>
      <c r="H1" s="293"/>
      <c r="I1" s="511" t="s">
        <v>860</v>
      </c>
      <c r="J1" s="512"/>
      <c r="K1" s="512"/>
      <c r="L1" s="512"/>
      <c r="M1" s="512"/>
      <c r="N1" s="512"/>
      <c r="O1" s="2"/>
    </row>
    <row r="2" spans="1:15" ht="33.6" customHeight="1" thickBot="1" x14ac:dyDescent="0.35">
      <c r="A2" s="3"/>
      <c r="B2" s="293"/>
      <c r="C2" s="293"/>
      <c r="D2" s="515"/>
      <c r="E2" s="515"/>
      <c r="F2" s="5"/>
      <c r="G2" s="6">
        <v>0.28449999999999998</v>
      </c>
      <c r="H2" s="293"/>
      <c r="I2" s="513"/>
      <c r="J2" s="514"/>
      <c r="K2" s="514"/>
      <c r="L2" s="514"/>
      <c r="M2" s="514"/>
      <c r="N2" s="514"/>
      <c r="O2" s="6">
        <v>0.28220000000000001</v>
      </c>
    </row>
    <row r="3" spans="1:15" ht="66" x14ac:dyDescent="0.3">
      <c r="A3" s="7" t="s">
        <v>474</v>
      </c>
      <c r="B3" s="8" t="s">
        <v>475</v>
      </c>
      <c r="C3" s="8" t="s">
        <v>476</v>
      </c>
      <c r="D3" s="8" t="s">
        <v>477</v>
      </c>
      <c r="E3" s="8" t="s">
        <v>478</v>
      </c>
      <c r="F3" s="9" t="s">
        <v>479</v>
      </c>
      <c r="G3" s="10"/>
      <c r="H3" s="293"/>
      <c r="I3" s="7" t="s">
        <v>474</v>
      </c>
      <c r="J3" s="8" t="s">
        <v>475</v>
      </c>
      <c r="K3" s="8" t="s">
        <v>476</v>
      </c>
      <c r="L3" s="8" t="s">
        <v>477</v>
      </c>
      <c r="M3" s="8" t="s">
        <v>478</v>
      </c>
      <c r="N3" s="9" t="s">
        <v>479</v>
      </c>
      <c r="O3" s="10"/>
    </row>
    <row r="4" spans="1:15" ht="118.8" customHeight="1" thickBot="1" x14ac:dyDescent="0.35">
      <c r="A4" s="11"/>
      <c r="B4" s="14" t="s">
        <v>787</v>
      </c>
      <c r="C4" s="13" t="s">
        <v>130</v>
      </c>
      <c r="D4" s="12" t="s">
        <v>281</v>
      </c>
      <c r="E4" s="14">
        <v>1</v>
      </c>
      <c r="F4" s="15">
        <f>G38</f>
        <v>0</v>
      </c>
      <c r="G4" s="16"/>
      <c r="H4" s="293"/>
      <c r="I4" s="11"/>
      <c r="J4" s="14" t="str">
        <f>CONCATENATE(B4,"a")</f>
        <v>CK9006a</v>
      </c>
      <c r="K4" s="308" t="s">
        <v>65</v>
      </c>
      <c r="L4" s="14" t="str">
        <f>D4</f>
        <v>UN</v>
      </c>
      <c r="M4" s="14">
        <f>E4</f>
        <v>1</v>
      </c>
      <c r="N4" s="15">
        <f>O38</f>
        <v>181.155</v>
      </c>
      <c r="O4" s="16"/>
    </row>
    <row r="5" spans="1:15" ht="15" thickBot="1" x14ac:dyDescent="0.35">
      <c r="A5" s="18"/>
      <c r="B5" s="19"/>
      <c r="C5" s="19"/>
      <c r="D5" s="19"/>
      <c r="E5" s="19"/>
      <c r="F5" s="20"/>
      <c r="G5" s="21"/>
      <c r="H5" s="19"/>
      <c r="I5" s="18"/>
      <c r="J5" s="19"/>
      <c r="K5" s="19"/>
      <c r="L5" s="19"/>
      <c r="M5" s="19"/>
      <c r="N5" s="20"/>
      <c r="O5" s="21"/>
    </row>
    <row r="6" spans="1:15" x14ac:dyDescent="0.3">
      <c r="A6" s="22"/>
      <c r="B6" s="23"/>
      <c r="C6" s="23" t="s">
        <v>481</v>
      </c>
      <c r="D6" s="23" t="s">
        <v>482</v>
      </c>
      <c r="E6" s="23" t="s">
        <v>483</v>
      </c>
      <c r="F6" s="24" t="s">
        <v>484</v>
      </c>
      <c r="G6" s="25" t="s">
        <v>485</v>
      </c>
      <c r="H6" s="293"/>
      <c r="I6" s="22"/>
      <c r="J6" s="23"/>
      <c r="K6" s="23" t="s">
        <v>481</v>
      </c>
      <c r="L6" s="23" t="s">
        <v>482</v>
      </c>
      <c r="M6" s="23" t="s">
        <v>483</v>
      </c>
      <c r="N6" s="24" t="s">
        <v>484</v>
      </c>
      <c r="O6" s="25" t="s">
        <v>485</v>
      </c>
    </row>
    <row r="7" spans="1:15" x14ac:dyDescent="0.3">
      <c r="A7" s="26"/>
      <c r="B7" s="27"/>
      <c r="C7" s="27"/>
      <c r="D7" s="27"/>
      <c r="E7" s="27"/>
      <c r="F7" s="28"/>
      <c r="G7" s="29">
        <f t="shared" ref="G7:G9" si="0">E7*F7</f>
        <v>0</v>
      </c>
      <c r="H7" s="19"/>
      <c r="I7" s="26"/>
      <c r="J7" s="27"/>
      <c r="K7" s="27"/>
      <c r="L7" s="27"/>
      <c r="M7" s="27"/>
      <c r="N7" s="28"/>
      <c r="O7" s="29">
        <f t="shared" ref="O7:O9" si="1">M7*N7</f>
        <v>0</v>
      </c>
    </row>
    <row r="8" spans="1:15" x14ac:dyDescent="0.3">
      <c r="A8" s="26"/>
      <c r="B8" s="27"/>
      <c r="C8" s="27"/>
      <c r="D8" s="27"/>
      <c r="E8" s="27"/>
      <c r="F8" s="28"/>
      <c r="G8" s="29">
        <f t="shared" si="0"/>
        <v>0</v>
      </c>
      <c r="H8" s="19"/>
      <c r="I8" s="26"/>
      <c r="J8" s="27"/>
      <c r="K8" s="27"/>
      <c r="L8" s="27"/>
      <c r="M8" s="27"/>
      <c r="N8" s="28"/>
      <c r="O8" s="29">
        <f t="shared" si="1"/>
        <v>0</v>
      </c>
    </row>
    <row r="9" spans="1:15" x14ac:dyDescent="0.3">
      <c r="A9" s="26"/>
      <c r="B9" s="27"/>
      <c r="C9" s="27"/>
      <c r="D9" s="27"/>
      <c r="E9" s="27"/>
      <c r="F9" s="28"/>
      <c r="G9" s="29">
        <f t="shared" si="0"/>
        <v>0</v>
      </c>
      <c r="H9" s="19"/>
      <c r="I9" s="26"/>
      <c r="J9" s="27"/>
      <c r="K9" s="27"/>
      <c r="L9" s="27"/>
      <c r="M9" s="27"/>
      <c r="N9" s="28"/>
      <c r="O9" s="29">
        <f t="shared" si="1"/>
        <v>0</v>
      </c>
    </row>
    <row r="10" spans="1:15" ht="15" thickBot="1" x14ac:dyDescent="0.35">
      <c r="A10" s="505" t="s">
        <v>486</v>
      </c>
      <c r="B10" s="506"/>
      <c r="C10" s="506"/>
      <c r="D10" s="506"/>
      <c r="E10" s="506"/>
      <c r="F10" s="507"/>
      <c r="G10" s="30">
        <f>SUM(G7:G9)</f>
        <v>0</v>
      </c>
      <c r="H10" s="19"/>
      <c r="I10" s="505" t="s">
        <v>486</v>
      </c>
      <c r="J10" s="506"/>
      <c r="K10" s="506"/>
      <c r="L10" s="506"/>
      <c r="M10" s="506"/>
      <c r="N10" s="507"/>
      <c r="O10" s="30">
        <f>SUM(O7:O9)</f>
        <v>0</v>
      </c>
    </row>
    <row r="11" spans="1:15" ht="15" thickBot="1" x14ac:dyDescent="0.35">
      <c r="A11" s="18"/>
      <c r="B11" s="19"/>
      <c r="C11" s="19"/>
      <c r="D11" s="19"/>
      <c r="E11" s="19"/>
      <c r="F11" s="20"/>
      <c r="G11" s="21"/>
      <c r="H11" s="19"/>
      <c r="I11" s="18"/>
      <c r="J11" s="19"/>
      <c r="K11" s="19"/>
      <c r="L11" s="19"/>
      <c r="M11" s="19"/>
      <c r="N11" s="20"/>
      <c r="O11" s="21"/>
    </row>
    <row r="12" spans="1:15" x14ac:dyDescent="0.3">
      <c r="A12" s="22"/>
      <c r="B12" s="23"/>
      <c r="C12" s="23" t="s">
        <v>487</v>
      </c>
      <c r="D12" s="23" t="s">
        <v>488</v>
      </c>
      <c r="E12" s="23" t="s">
        <v>489</v>
      </c>
      <c r="F12" s="24" t="s">
        <v>490</v>
      </c>
      <c r="G12" s="25" t="s">
        <v>491</v>
      </c>
      <c r="H12" s="293"/>
      <c r="I12" s="22"/>
      <c r="J12" s="23"/>
      <c r="K12" s="23" t="s">
        <v>487</v>
      </c>
      <c r="L12" s="23" t="s">
        <v>488</v>
      </c>
      <c r="M12" s="23" t="s">
        <v>489</v>
      </c>
      <c r="N12" s="24" t="s">
        <v>490</v>
      </c>
      <c r="O12" s="25" t="s">
        <v>491</v>
      </c>
    </row>
    <row r="13" spans="1:15" x14ac:dyDescent="0.3">
      <c r="A13" s="26"/>
      <c r="B13" s="31"/>
      <c r="C13" s="32"/>
      <c r="D13" s="32"/>
      <c r="E13" s="27"/>
      <c r="F13" s="28"/>
      <c r="G13" s="29">
        <f t="shared" ref="G13:G14" si="2">E13*F13</f>
        <v>0</v>
      </c>
      <c r="H13" s="19"/>
      <c r="I13" s="26"/>
      <c r="J13" s="249" t="s">
        <v>537</v>
      </c>
      <c r="K13" s="249" t="s">
        <v>759</v>
      </c>
      <c r="L13" s="33" t="str">
        <f>IF(J13="","",VLOOKUP(J13,'[1]SETOP CENTRAL_ABRIL_2021'!$A$6:$G$3303,4,0))</f>
        <v>HORA</v>
      </c>
      <c r="M13" s="27">
        <v>0.5</v>
      </c>
      <c r="N13">
        <v>22.45</v>
      </c>
      <c r="O13" s="29">
        <f>IF(J13="","",M13*N13)</f>
        <v>11.225</v>
      </c>
    </row>
    <row r="14" spans="1:15" x14ac:dyDescent="0.3">
      <c r="A14" s="26"/>
      <c r="B14" s="31"/>
      <c r="C14" s="32"/>
      <c r="D14" s="32"/>
      <c r="E14" s="27"/>
      <c r="F14" s="28"/>
      <c r="G14" s="29">
        <f t="shared" si="2"/>
        <v>0</v>
      </c>
      <c r="H14" s="19"/>
      <c r="I14" s="26"/>
      <c r="J14" s="32"/>
      <c r="K14" s="33" t="str">
        <f>IF(J14="","",VLOOKUP(J14,'[1]SETOP CENTRAL_ABRIL_2021'!$A$6:$G$3303,3,0))</f>
        <v/>
      </c>
      <c r="L14" s="33" t="str">
        <f>IF(J14="","",VLOOKUP(J14,'[1]SETOP CENTRAL_ABRIL_2021'!$A$6:$G$3303,4,0))</f>
        <v/>
      </c>
      <c r="M14" s="27"/>
      <c r="N14" s="28" t="str">
        <f>IF(J14="","",VLOOKUP(J14,'[1]SETOP CENTRAL_ABRIL_2021'!$A$6:$G$3303,5,0))</f>
        <v/>
      </c>
      <c r="O14" s="29" t="str">
        <f>IF(J14="","",M14*N14)</f>
        <v/>
      </c>
    </row>
    <row r="15" spans="1:15" x14ac:dyDescent="0.3">
      <c r="A15" s="34"/>
      <c r="B15" s="31"/>
      <c r="C15" s="35"/>
      <c r="D15" s="35"/>
      <c r="E15" s="35"/>
      <c r="F15" s="36"/>
      <c r="G15" s="29">
        <f>E15*F15</f>
        <v>0</v>
      </c>
      <c r="H15" s="19"/>
      <c r="I15" s="34"/>
      <c r="J15" s="27"/>
      <c r="K15" s="33" t="str">
        <f>IF(J15="","",VLOOKUP(J15,'[1]SETOP CENTRAL_ABRIL_2021'!$A$6:$G$3303,3,0))</f>
        <v/>
      </c>
      <c r="L15" s="33" t="str">
        <f>IF(J15="","",VLOOKUP(J15,'[1]SETOP CENTRAL_ABRIL_2021'!$A$6:$G$3303,4,0))</f>
        <v/>
      </c>
      <c r="M15" s="27"/>
      <c r="N15" s="28" t="str">
        <f>IF(J15="","",VLOOKUP(J15,'[1]SETOP CENTRAL_ABRIL_2021'!$A$6:$G$3303,5,0))</f>
        <v/>
      </c>
      <c r="O15" s="29" t="str">
        <f>IF(J15="","",M15*N15)</f>
        <v/>
      </c>
    </row>
    <row r="16" spans="1:15" ht="15" thickBot="1" x14ac:dyDescent="0.35">
      <c r="A16" s="505" t="s">
        <v>497</v>
      </c>
      <c r="B16" s="506"/>
      <c r="C16" s="506"/>
      <c r="D16" s="506"/>
      <c r="E16" s="506"/>
      <c r="F16" s="507"/>
      <c r="G16" s="30">
        <f>SUM(G13:G15)</f>
        <v>0</v>
      </c>
      <c r="H16" s="19"/>
      <c r="I16" s="505" t="s">
        <v>497</v>
      </c>
      <c r="J16" s="506"/>
      <c r="K16" s="506"/>
      <c r="L16" s="506"/>
      <c r="M16" s="506"/>
      <c r="N16" s="507"/>
      <c r="O16" s="30">
        <f>SUM(O13:O15)</f>
        <v>11.225</v>
      </c>
    </row>
    <row r="17" spans="1:15" ht="15" thickBot="1" x14ac:dyDescent="0.35">
      <c r="A17" s="18"/>
      <c r="B17" s="19"/>
      <c r="C17" s="19"/>
      <c r="D17" s="19"/>
      <c r="E17" s="19"/>
      <c r="F17" s="20"/>
      <c r="G17" s="21"/>
      <c r="H17" s="19"/>
      <c r="I17" s="18"/>
      <c r="J17" s="19"/>
      <c r="K17" s="19"/>
      <c r="L17" s="19"/>
      <c r="M17" s="19"/>
      <c r="N17" s="20"/>
      <c r="O17" s="21"/>
    </row>
    <row r="18" spans="1:15" x14ac:dyDescent="0.3">
      <c r="A18" s="22"/>
      <c r="B18" s="23"/>
      <c r="C18" s="23" t="s">
        <v>498</v>
      </c>
      <c r="D18" s="23" t="s">
        <v>499</v>
      </c>
      <c r="E18" s="23" t="s">
        <v>500</v>
      </c>
      <c r="F18" s="24" t="s">
        <v>501</v>
      </c>
      <c r="G18" s="25" t="s">
        <v>502</v>
      </c>
      <c r="H18" s="293"/>
      <c r="I18" s="22"/>
      <c r="J18" s="23"/>
      <c r="K18" s="23" t="s">
        <v>498</v>
      </c>
      <c r="L18" s="23" t="s">
        <v>499</v>
      </c>
      <c r="M18" s="23" t="s">
        <v>500</v>
      </c>
      <c r="N18" s="24" t="s">
        <v>501</v>
      </c>
      <c r="O18" s="25" t="s">
        <v>502</v>
      </c>
    </row>
    <row r="19" spans="1:15" ht="39.6" x14ac:dyDescent="0.3">
      <c r="A19" s="34"/>
      <c r="B19" s="31"/>
      <c r="C19" s="37"/>
      <c r="D19" s="37"/>
      <c r="E19" s="35"/>
      <c r="F19" s="36"/>
      <c r="G19" s="38">
        <f>E19*F19</f>
        <v>0</v>
      </c>
      <c r="H19" s="19"/>
      <c r="I19" s="34"/>
      <c r="J19" s="248" t="s">
        <v>758</v>
      </c>
      <c r="K19" s="277" t="s">
        <v>755</v>
      </c>
      <c r="L19" s="37" t="s">
        <v>281</v>
      </c>
      <c r="M19" s="40">
        <v>2</v>
      </c>
      <c r="N19" s="36">
        <v>0.47</v>
      </c>
      <c r="O19" s="38">
        <f>ROUND(M19*N19,2)</f>
        <v>0.94</v>
      </c>
    </row>
    <row r="20" spans="1:15" x14ac:dyDescent="0.3">
      <c r="A20" s="34"/>
      <c r="B20" s="31"/>
      <c r="C20" s="41"/>
      <c r="D20" s="41"/>
      <c r="E20" s="35"/>
      <c r="F20" s="36"/>
      <c r="G20" s="38">
        <f t="shared" ref="G20:G22" si="3">E20*F20</f>
        <v>0</v>
      </c>
      <c r="H20" s="19"/>
      <c r="I20" s="34"/>
      <c r="J20" s="45" t="s">
        <v>527</v>
      </c>
      <c r="K20" s="277" t="s">
        <v>756</v>
      </c>
      <c r="L20" s="41" t="s">
        <v>757</v>
      </c>
      <c r="M20" s="40">
        <v>1</v>
      </c>
      <c r="N20" s="36">
        <v>168.99</v>
      </c>
      <c r="O20" s="38">
        <f t="shared" ref="O20:O22" si="4">ROUND(M20*N20,2)</f>
        <v>168.99</v>
      </c>
    </row>
    <row r="21" spans="1:15" x14ac:dyDescent="0.3">
      <c r="A21" s="34"/>
      <c r="B21" s="31"/>
      <c r="C21" s="41"/>
      <c r="D21" s="41"/>
      <c r="E21" s="35"/>
      <c r="F21" s="36"/>
      <c r="G21" s="38">
        <f t="shared" si="3"/>
        <v>0</v>
      </c>
      <c r="H21" s="19"/>
      <c r="I21" s="34"/>
      <c r="J21" s="39"/>
      <c r="K21" s="41"/>
      <c r="L21" s="41"/>
      <c r="M21" s="40"/>
      <c r="N21" s="36"/>
      <c r="O21" s="38">
        <f t="shared" si="4"/>
        <v>0</v>
      </c>
    </row>
    <row r="22" spans="1:15" x14ac:dyDescent="0.3">
      <c r="A22" s="34"/>
      <c r="B22" s="35"/>
      <c r="C22" s="41"/>
      <c r="D22" s="41"/>
      <c r="E22" s="35"/>
      <c r="F22" s="36"/>
      <c r="G22" s="38">
        <f t="shared" si="3"/>
        <v>0</v>
      </c>
      <c r="H22" s="19"/>
      <c r="I22" s="34"/>
      <c r="J22" s="35"/>
      <c r="K22" s="42"/>
      <c r="L22" s="41"/>
      <c r="M22" s="40"/>
      <c r="N22" s="36"/>
      <c r="O22" s="38">
        <f t="shared" si="4"/>
        <v>0</v>
      </c>
    </row>
    <row r="23" spans="1:15" x14ac:dyDescent="0.3">
      <c r="A23" s="34"/>
      <c r="B23" s="35"/>
      <c r="C23" s="41"/>
      <c r="D23" s="41"/>
      <c r="E23" s="35"/>
      <c r="F23" s="36"/>
      <c r="G23" s="38"/>
      <c r="H23" s="19"/>
      <c r="I23" s="34"/>
      <c r="J23" s="35"/>
      <c r="K23" s="41"/>
      <c r="L23" s="41"/>
      <c r="M23" s="40"/>
      <c r="N23" s="36"/>
      <c r="O23" s="38"/>
    </row>
    <row r="24" spans="1:15" ht="15" thickBot="1" x14ac:dyDescent="0.35">
      <c r="A24" s="505" t="s">
        <v>504</v>
      </c>
      <c r="B24" s="506"/>
      <c r="C24" s="506"/>
      <c r="D24" s="506"/>
      <c r="E24" s="506"/>
      <c r="F24" s="507"/>
      <c r="G24" s="30">
        <f>SUM(G19:G23)</f>
        <v>0</v>
      </c>
      <c r="H24" s="19"/>
      <c r="I24" s="505" t="s">
        <v>504</v>
      </c>
      <c r="J24" s="506"/>
      <c r="K24" s="506"/>
      <c r="L24" s="506"/>
      <c r="M24" s="506"/>
      <c r="N24" s="507"/>
      <c r="O24" s="30">
        <f>SUM(O19:O23)</f>
        <v>169.93</v>
      </c>
    </row>
    <row r="25" spans="1:15" ht="15" thickBot="1" x14ac:dyDescent="0.35">
      <c r="A25" s="18"/>
      <c r="B25" s="19"/>
      <c r="C25" s="19"/>
      <c r="D25" s="19"/>
      <c r="E25" s="19"/>
      <c r="F25" s="20"/>
      <c r="G25" s="21"/>
      <c r="H25" s="19"/>
      <c r="I25" s="18"/>
      <c r="J25" s="19"/>
      <c r="K25" s="19"/>
      <c r="L25" s="19"/>
      <c r="M25" s="19"/>
      <c r="N25" s="20"/>
      <c r="O25" s="21"/>
    </row>
    <row r="26" spans="1:15" x14ac:dyDescent="0.3">
      <c r="A26" s="22"/>
      <c r="B26" s="23"/>
      <c r="C26" s="23" t="s">
        <v>505</v>
      </c>
      <c r="D26" s="23" t="s">
        <v>506</v>
      </c>
      <c r="E26" s="23" t="s">
        <v>507</v>
      </c>
      <c r="F26" s="24" t="s">
        <v>508</v>
      </c>
      <c r="G26" s="25" t="s">
        <v>509</v>
      </c>
      <c r="H26" s="293"/>
      <c r="I26" s="22"/>
      <c r="J26" s="23"/>
      <c r="K26" s="23" t="s">
        <v>505</v>
      </c>
      <c r="L26" s="23" t="s">
        <v>499</v>
      </c>
      <c r="M26" s="23" t="s">
        <v>500</v>
      </c>
      <c r="N26" s="24" t="s">
        <v>501</v>
      </c>
      <c r="O26" s="25" t="s">
        <v>502</v>
      </c>
    </row>
    <row r="27" spans="1:15" x14ac:dyDescent="0.3">
      <c r="A27" s="34"/>
      <c r="B27" s="31"/>
      <c r="C27" s="41"/>
      <c r="D27" s="41"/>
      <c r="E27" s="35"/>
      <c r="F27" s="36"/>
      <c r="G27" s="38">
        <f t="shared" ref="G27:G29" si="5">E27*F27</f>
        <v>0</v>
      </c>
      <c r="H27" s="19"/>
      <c r="I27" s="34"/>
      <c r="J27" s="35"/>
      <c r="K27" s="42"/>
      <c r="L27" s="41"/>
      <c r="M27" s="43"/>
      <c r="N27" s="36"/>
      <c r="O27" s="38">
        <f t="shared" ref="O27:O29" si="6">M27*N27</f>
        <v>0</v>
      </c>
    </row>
    <row r="28" spans="1:15" x14ac:dyDescent="0.3">
      <c r="A28" s="34"/>
      <c r="B28" s="31"/>
      <c r="C28" s="41"/>
      <c r="D28" s="41"/>
      <c r="E28" s="35"/>
      <c r="F28" s="36"/>
      <c r="G28" s="38">
        <f t="shared" si="5"/>
        <v>0</v>
      </c>
      <c r="H28" s="19"/>
      <c r="I28" s="34"/>
      <c r="J28" s="35"/>
      <c r="K28" s="41"/>
      <c r="L28" s="41"/>
      <c r="M28" s="43"/>
      <c r="N28" s="36"/>
      <c r="O28" s="38">
        <f t="shared" si="6"/>
        <v>0</v>
      </c>
    </row>
    <row r="29" spans="1:15" x14ac:dyDescent="0.3">
      <c r="A29" s="34"/>
      <c r="B29" s="31"/>
      <c r="C29" s="41"/>
      <c r="D29" s="41"/>
      <c r="E29" s="35"/>
      <c r="F29" s="36"/>
      <c r="G29" s="38">
        <f t="shared" si="5"/>
        <v>0</v>
      </c>
      <c r="H29" s="19"/>
      <c r="I29" s="34"/>
      <c r="J29" s="35"/>
      <c r="K29" s="41"/>
      <c r="L29" s="41"/>
      <c r="M29" s="43"/>
      <c r="N29" s="36"/>
      <c r="O29" s="38">
        <f t="shared" si="6"/>
        <v>0</v>
      </c>
    </row>
    <row r="30" spans="1:15" ht="15" thickBot="1" x14ac:dyDescent="0.35">
      <c r="A30" s="505" t="s">
        <v>510</v>
      </c>
      <c r="B30" s="506"/>
      <c r="C30" s="506"/>
      <c r="D30" s="506"/>
      <c r="E30" s="506"/>
      <c r="F30" s="507"/>
      <c r="G30" s="30">
        <f>SUM(G27:G29)</f>
        <v>0</v>
      </c>
      <c r="H30" s="19"/>
      <c r="I30" s="505" t="s">
        <v>510</v>
      </c>
      <c r="J30" s="506"/>
      <c r="K30" s="506"/>
      <c r="L30" s="506"/>
      <c r="M30" s="506"/>
      <c r="N30" s="507"/>
      <c r="O30" s="30">
        <f>SUM(O27:O29)</f>
        <v>0</v>
      </c>
    </row>
    <row r="31" spans="1:15" ht="15" thickBot="1" x14ac:dyDescent="0.35">
      <c r="A31" s="18"/>
      <c r="B31" s="19"/>
      <c r="C31" s="19"/>
      <c r="D31" s="19"/>
      <c r="E31" s="19"/>
      <c r="F31" s="20"/>
      <c r="G31" s="21"/>
      <c r="H31" s="19"/>
      <c r="I31" s="18"/>
      <c r="J31" s="19"/>
      <c r="K31" s="19"/>
      <c r="L31" s="19"/>
      <c r="M31" s="19"/>
      <c r="N31" s="20"/>
      <c r="O31" s="21"/>
    </row>
    <row r="32" spans="1:15" x14ac:dyDescent="0.3">
      <c r="A32" s="22"/>
      <c r="B32" s="23"/>
      <c r="C32" s="23" t="s">
        <v>511</v>
      </c>
      <c r="D32" s="23" t="s">
        <v>512</v>
      </c>
      <c r="E32" s="23" t="s">
        <v>513</v>
      </c>
      <c r="F32" s="24" t="s">
        <v>514</v>
      </c>
      <c r="G32" s="25" t="s">
        <v>515</v>
      </c>
      <c r="H32" s="293"/>
      <c r="I32" s="22"/>
      <c r="J32" s="23"/>
      <c r="K32" s="23" t="s">
        <v>511</v>
      </c>
      <c r="L32" s="23" t="s">
        <v>499</v>
      </c>
      <c r="M32" s="23" t="s">
        <v>500</v>
      </c>
      <c r="N32" s="24" t="s">
        <v>501</v>
      </c>
      <c r="O32" s="25" t="s">
        <v>502</v>
      </c>
    </row>
    <row r="33" spans="1:15" x14ac:dyDescent="0.3">
      <c r="A33" s="34"/>
      <c r="B33" s="31"/>
      <c r="C33" s="41"/>
      <c r="D33" s="41"/>
      <c r="E33" s="35"/>
      <c r="F33" s="36"/>
      <c r="G33" s="38">
        <f t="shared" ref="G33:G35" si="7">E33*F33</f>
        <v>0</v>
      </c>
      <c r="H33" s="19"/>
      <c r="I33" s="34"/>
      <c r="J33" s="35"/>
      <c r="K33" s="41"/>
      <c r="L33" s="41"/>
      <c r="M33" s="35"/>
      <c r="N33" s="36"/>
      <c r="O33" s="38">
        <f t="shared" ref="O33:O35" si="8">M33*N33</f>
        <v>0</v>
      </c>
    </row>
    <row r="34" spans="1:15" x14ac:dyDescent="0.3">
      <c r="A34" s="34"/>
      <c r="B34" s="31"/>
      <c r="C34" s="41"/>
      <c r="D34" s="41"/>
      <c r="E34" s="35"/>
      <c r="F34" s="36"/>
      <c r="G34" s="38">
        <f t="shared" si="7"/>
        <v>0</v>
      </c>
      <c r="H34" s="19"/>
      <c r="I34" s="34"/>
      <c r="J34" s="35"/>
      <c r="K34" s="41"/>
      <c r="L34" s="41"/>
      <c r="M34" s="35"/>
      <c r="N34" s="36"/>
      <c r="O34" s="38">
        <f t="shared" si="8"/>
        <v>0</v>
      </c>
    </row>
    <row r="35" spans="1:15" x14ac:dyDescent="0.3">
      <c r="A35" s="34"/>
      <c r="B35" s="31"/>
      <c r="C35" s="41"/>
      <c r="D35" s="41"/>
      <c r="E35" s="35"/>
      <c r="F35" s="36"/>
      <c r="G35" s="38">
        <f t="shared" si="7"/>
        <v>0</v>
      </c>
      <c r="H35" s="19"/>
      <c r="I35" s="34"/>
      <c r="J35" s="35"/>
      <c r="K35" s="41"/>
      <c r="L35" s="41"/>
      <c r="M35" s="35"/>
      <c r="N35" s="36"/>
      <c r="O35" s="38">
        <f t="shared" si="8"/>
        <v>0</v>
      </c>
    </row>
    <row r="36" spans="1:15" ht="15" thickBot="1" x14ac:dyDescent="0.35">
      <c r="A36" s="505" t="s">
        <v>516</v>
      </c>
      <c r="B36" s="506"/>
      <c r="C36" s="506"/>
      <c r="D36" s="506"/>
      <c r="E36" s="506"/>
      <c r="F36" s="507"/>
      <c r="G36" s="30">
        <f>SUM(G33:G35)</f>
        <v>0</v>
      </c>
      <c r="H36" s="19"/>
      <c r="I36" s="505" t="s">
        <v>516</v>
      </c>
      <c r="J36" s="506"/>
      <c r="K36" s="506"/>
      <c r="L36" s="506"/>
      <c r="M36" s="506"/>
      <c r="N36" s="507"/>
      <c r="O36" s="30">
        <f>SUM(O33:O35)</f>
        <v>0</v>
      </c>
    </row>
    <row r="37" spans="1:15" x14ac:dyDescent="0.3">
      <c r="A37" s="18"/>
      <c r="B37" s="19"/>
      <c r="C37" s="19"/>
      <c r="D37" s="19"/>
      <c r="E37" s="19"/>
      <c r="F37" s="20"/>
      <c r="G37" s="21"/>
      <c r="H37" s="19"/>
      <c r="I37" s="18"/>
      <c r="J37" s="19"/>
      <c r="K37" s="19"/>
      <c r="L37" s="19"/>
      <c r="M37" s="19"/>
      <c r="N37" s="20"/>
      <c r="O37" s="21"/>
    </row>
    <row r="38" spans="1:15" x14ac:dyDescent="0.3">
      <c r="A38" s="502" t="s">
        <v>517</v>
      </c>
      <c r="B38" s="503"/>
      <c r="C38" s="503"/>
      <c r="D38" s="503"/>
      <c r="E38" s="503"/>
      <c r="F38" s="504"/>
      <c r="G38" s="38">
        <f>G10+G16+G24+G30+G36</f>
        <v>0</v>
      </c>
      <c r="H38" s="19"/>
      <c r="I38" s="502" t="s">
        <v>517</v>
      </c>
      <c r="J38" s="503"/>
      <c r="K38" s="503"/>
      <c r="L38" s="503"/>
      <c r="M38" s="503"/>
      <c r="N38" s="504"/>
      <c r="O38" s="38">
        <f>O10+O16+O24+O30+O36</f>
        <v>181.155</v>
      </c>
    </row>
    <row r="39" spans="1:15" x14ac:dyDescent="0.3">
      <c r="A39" s="502" t="s">
        <v>518</v>
      </c>
      <c r="B39" s="503"/>
      <c r="C39" s="503"/>
      <c r="D39" s="503"/>
      <c r="E39" s="503"/>
      <c r="F39" s="504"/>
      <c r="G39" s="38">
        <f>G38*$G$2</f>
        <v>0</v>
      </c>
      <c r="H39" s="19"/>
      <c r="I39" s="502" t="s">
        <v>518</v>
      </c>
      <c r="J39" s="503"/>
      <c r="K39" s="503"/>
      <c r="L39" s="503"/>
      <c r="M39" s="503"/>
      <c r="N39" s="504"/>
      <c r="O39" s="38">
        <f>O38*$O$2</f>
        <v>51.121941</v>
      </c>
    </row>
    <row r="40" spans="1:15" ht="15" thickBot="1" x14ac:dyDescent="0.35">
      <c r="A40" s="505" t="s">
        <v>519</v>
      </c>
      <c r="B40" s="506"/>
      <c r="C40" s="506"/>
      <c r="D40" s="506"/>
      <c r="E40" s="506"/>
      <c r="F40" s="507"/>
      <c r="G40" s="30">
        <f>SUM(G38:G39)</f>
        <v>0</v>
      </c>
      <c r="H40" s="19"/>
      <c r="I40" s="505" t="s">
        <v>519</v>
      </c>
      <c r="J40" s="506"/>
      <c r="K40" s="506"/>
      <c r="L40" s="506"/>
      <c r="M40" s="506"/>
      <c r="N40" s="507"/>
      <c r="O40" s="30">
        <f>SUM(O38:O39)</f>
        <v>232.27694099999999</v>
      </c>
    </row>
  </sheetData>
  <mergeCells count="19">
    <mergeCell ref="A38:F38"/>
    <mergeCell ref="I38:N38"/>
    <mergeCell ref="A39:F39"/>
    <mergeCell ref="I39:N39"/>
    <mergeCell ref="A40:F40"/>
    <mergeCell ref="I40:N40"/>
    <mergeCell ref="A24:F24"/>
    <mergeCell ref="I24:N24"/>
    <mergeCell ref="A30:F30"/>
    <mergeCell ref="I30:N30"/>
    <mergeCell ref="A36:F36"/>
    <mergeCell ref="I36:N36"/>
    <mergeCell ref="A16:F16"/>
    <mergeCell ref="I16:N16"/>
    <mergeCell ref="A1:G1"/>
    <mergeCell ref="I1:N2"/>
    <mergeCell ref="D2:E2"/>
    <mergeCell ref="A10:F10"/>
    <mergeCell ref="I10:N10"/>
  </mergeCells>
  <pageMargins left="0.511811024" right="0.511811024" top="0.78740157499999996" bottom="0.78740157499999996" header="0.31496062000000002" footer="0.31496062000000002"/>
  <pageSetup paperSize="9" scale="52"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3D71B-F727-4220-84F1-714158490C11}">
  <dimension ref="A1:O61"/>
  <sheetViews>
    <sheetView view="pageBreakPreview" topLeftCell="H1" zoomScale="60" zoomScaleNormal="100" workbookViewId="0">
      <selection activeCell="I1" sqref="I1:N2"/>
    </sheetView>
  </sheetViews>
  <sheetFormatPr defaultRowHeight="14.4" x14ac:dyDescent="0.3"/>
  <cols>
    <col min="1" max="1" width="103.77734375" hidden="1" customWidth="1"/>
    <col min="2" max="2" width="7" hidden="1" customWidth="1"/>
    <col min="3" max="3" width="6" hidden="1" customWidth="1"/>
    <col min="4" max="4" width="11.6640625" hidden="1" customWidth="1"/>
    <col min="5" max="5" width="10.33203125" hidden="1" customWidth="1"/>
    <col min="6" max="7" width="8.88671875" hidden="1" customWidth="1"/>
    <col min="8" max="8" width="0.21875" customWidth="1"/>
    <col min="10" max="10" width="10.44140625" customWidth="1"/>
    <col min="11" max="11" width="93.6640625" bestFit="1" customWidth="1"/>
    <col min="12" max="12" width="12.88671875" bestFit="1" customWidth="1"/>
    <col min="13" max="13" width="15.6640625" bestFit="1" customWidth="1"/>
    <col min="14" max="14" width="17" bestFit="1" customWidth="1"/>
    <col min="15" max="15" width="22.33203125" bestFit="1" customWidth="1"/>
  </cols>
  <sheetData>
    <row r="1" spans="1:15" ht="14.4" customHeight="1" x14ac:dyDescent="0.3">
      <c r="A1" s="508" t="s">
        <v>473</v>
      </c>
      <c r="B1" s="509"/>
      <c r="C1" s="509"/>
      <c r="D1" s="509"/>
      <c r="E1" s="509"/>
      <c r="F1" s="509"/>
      <c r="G1" s="510"/>
      <c r="H1" s="298"/>
      <c r="I1" s="511" t="s">
        <v>860</v>
      </c>
      <c r="J1" s="512"/>
      <c r="K1" s="512"/>
      <c r="L1" s="512"/>
      <c r="M1" s="512"/>
      <c r="N1" s="512"/>
      <c r="O1" s="2"/>
    </row>
    <row r="2" spans="1:15" ht="15" thickBot="1" x14ac:dyDescent="0.35">
      <c r="A2" s="3"/>
      <c r="B2" s="298"/>
      <c r="C2" s="298"/>
      <c r="D2" s="515"/>
      <c r="E2" s="515"/>
      <c r="F2" s="209"/>
      <c r="G2" s="195">
        <v>0.28449999999999998</v>
      </c>
      <c r="H2" s="298"/>
      <c r="I2" s="513"/>
      <c r="J2" s="514"/>
      <c r="K2" s="514"/>
      <c r="L2" s="514"/>
      <c r="M2" s="514"/>
      <c r="N2" s="514"/>
      <c r="O2" s="195">
        <v>0.28220000000000001</v>
      </c>
    </row>
    <row r="3" spans="1:15" ht="39.6" x14ac:dyDescent="0.3">
      <c r="A3" s="7" t="s">
        <v>474</v>
      </c>
      <c r="B3" s="8" t="s">
        <v>475</v>
      </c>
      <c r="C3" s="8" t="s">
        <v>476</v>
      </c>
      <c r="D3" s="8" t="s">
        <v>477</v>
      </c>
      <c r="E3" s="8" t="s">
        <v>478</v>
      </c>
      <c r="F3" s="196" t="s">
        <v>479</v>
      </c>
      <c r="G3" s="197"/>
      <c r="H3" s="298"/>
      <c r="I3" s="7" t="s">
        <v>474</v>
      </c>
      <c r="J3" s="8" t="s">
        <v>475</v>
      </c>
      <c r="K3" s="8" t="s">
        <v>476</v>
      </c>
      <c r="L3" s="8" t="s">
        <v>477</v>
      </c>
      <c r="M3" s="8" t="s">
        <v>478</v>
      </c>
      <c r="N3" s="196" t="s">
        <v>479</v>
      </c>
      <c r="O3" s="197"/>
    </row>
    <row r="4" spans="1:15" ht="117" customHeight="1" thickBot="1" x14ac:dyDescent="0.35">
      <c r="A4" s="11" t="s">
        <v>768</v>
      </c>
      <c r="B4" s="14" t="s">
        <v>769</v>
      </c>
      <c r="C4" s="17" t="s">
        <v>770</v>
      </c>
      <c r="D4" s="14" t="s">
        <v>281</v>
      </c>
      <c r="E4" s="14">
        <v>1</v>
      </c>
      <c r="F4" s="198">
        <f>G38</f>
        <v>351.96</v>
      </c>
      <c r="G4" s="199"/>
      <c r="H4" s="298"/>
      <c r="I4" s="11"/>
      <c r="J4" s="14" t="s">
        <v>771</v>
      </c>
      <c r="K4" s="17" t="s">
        <v>770</v>
      </c>
      <c r="L4" s="14"/>
      <c r="M4" s="14"/>
      <c r="N4" s="198">
        <f>O38</f>
        <v>524</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298"/>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298"/>
      <c r="I12" s="22"/>
      <c r="J12" s="23"/>
      <c r="K12" s="23" t="s">
        <v>487</v>
      </c>
      <c r="L12" s="23" t="s">
        <v>488</v>
      </c>
      <c r="M12" s="23" t="s">
        <v>489</v>
      </c>
      <c r="N12" s="202" t="s">
        <v>490</v>
      </c>
      <c r="O12" s="203" t="s">
        <v>491</v>
      </c>
    </row>
    <row r="13" spans="1:15" x14ac:dyDescent="0.3">
      <c r="A13" s="26"/>
      <c r="B13" s="31">
        <v>242</v>
      </c>
      <c r="C13" s="33" t="s">
        <v>492</v>
      </c>
      <c r="D13" s="33" t="s">
        <v>493</v>
      </c>
      <c r="E13" s="27">
        <v>2</v>
      </c>
      <c r="F13" s="204">
        <v>11.5</v>
      </c>
      <c r="G13" s="205">
        <f>E13*F13</f>
        <v>23</v>
      </c>
      <c r="H13" s="19"/>
      <c r="I13" s="26"/>
      <c r="J13" s="33" t="s">
        <v>494</v>
      </c>
      <c r="K13" s="33" t="str">
        <f>IF(J13="","",VLOOKUP(J13,'[2]SETOP CENTRAL_ABRIL_2021'!$A$6:$G$3303,3,0))</f>
        <v>ELETRICISTA COM ENCARGOS COMPLEMENTARES</v>
      </c>
      <c r="L13" s="33" t="str">
        <f>IF(J13="","",VLOOKUP(J13,'[2]SETOP CENTRAL_ABRIL_2021'!$A$6:$G$3303,4,0))</f>
        <v>HORA</v>
      </c>
      <c r="M13" s="27">
        <v>4</v>
      </c>
      <c r="N13" s="204">
        <v>22.68</v>
      </c>
      <c r="O13" s="205">
        <f>IF(J13="","",M13*N13)</f>
        <v>90.72</v>
      </c>
    </row>
    <row r="14" spans="1:15" x14ac:dyDescent="0.3">
      <c r="A14" s="26"/>
      <c r="B14" s="31">
        <v>2436</v>
      </c>
      <c r="C14" s="33" t="s">
        <v>495</v>
      </c>
      <c r="D14" s="33" t="s">
        <v>493</v>
      </c>
      <c r="E14" s="27">
        <v>2</v>
      </c>
      <c r="F14" s="204">
        <v>10.48</v>
      </c>
      <c r="G14" s="205">
        <f>E14*F14</f>
        <v>20.96</v>
      </c>
      <c r="H14" s="19"/>
      <c r="I14" s="26"/>
      <c r="J14" s="33" t="s">
        <v>496</v>
      </c>
      <c r="K14" s="33" t="str">
        <f>IF(J14="","",VLOOKUP(J14,'[2]SETOP CENTRAL_ABRIL_2021'!$A$6:$G$3303,3,0))</f>
        <v>AJUDANTE DE ELETRICISTA COM ENCARGOS COMPLEMENTARES</v>
      </c>
      <c r="L14" s="33" t="str">
        <f>IF(J14="","",VLOOKUP(J14,'[2]SETOP CENTRAL_ABRIL_2021'!$A$6:$G$3303,4,0))</f>
        <v>HORA</v>
      </c>
      <c r="M14" s="27">
        <v>4</v>
      </c>
      <c r="N14" s="204">
        <v>18.32</v>
      </c>
      <c r="O14" s="205">
        <f>IF(J14="","",M14*N14)</f>
        <v>73.28</v>
      </c>
    </row>
    <row r="15" spans="1:15"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row>
    <row r="16" spans="1:15" ht="15" thickBot="1" x14ac:dyDescent="0.35">
      <c r="A16" s="505" t="s">
        <v>497</v>
      </c>
      <c r="B16" s="506"/>
      <c r="C16" s="506"/>
      <c r="D16" s="506"/>
      <c r="E16" s="506"/>
      <c r="F16" s="507"/>
      <c r="G16" s="206">
        <f>SUM(G13:G15)</f>
        <v>43.96</v>
      </c>
      <c r="H16" s="19"/>
      <c r="I16" s="505" t="s">
        <v>497</v>
      </c>
      <c r="J16" s="506"/>
      <c r="K16" s="506"/>
      <c r="L16" s="506"/>
      <c r="M16" s="506"/>
      <c r="N16" s="507"/>
      <c r="O16" s="206">
        <f>SUM(O13:O15)</f>
        <v>164</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298"/>
      <c r="I18" s="22"/>
      <c r="J18" s="23"/>
      <c r="K18" s="23" t="s">
        <v>498</v>
      </c>
      <c r="L18" s="23" t="s">
        <v>499</v>
      </c>
      <c r="M18" s="23" t="s">
        <v>500</v>
      </c>
      <c r="N18" s="202" t="s">
        <v>501</v>
      </c>
      <c r="O18" s="203" t="s">
        <v>502</v>
      </c>
    </row>
    <row r="19" spans="1:15" ht="57.6" customHeight="1" x14ac:dyDescent="0.3">
      <c r="A19" s="34"/>
      <c r="B19" s="31"/>
      <c r="C19" s="42" t="s">
        <v>770</v>
      </c>
      <c r="D19" s="41" t="s">
        <v>281</v>
      </c>
      <c r="E19" s="35">
        <v>1</v>
      </c>
      <c r="F19" s="207">
        <v>308</v>
      </c>
      <c r="G19" s="208">
        <f>E19*F19</f>
        <v>308</v>
      </c>
      <c r="H19" s="19"/>
      <c r="I19" s="34"/>
      <c r="J19" s="41" t="s">
        <v>676</v>
      </c>
      <c r="K19" s="328" t="s">
        <v>770</v>
      </c>
      <c r="L19" s="41" t="s">
        <v>281</v>
      </c>
      <c r="M19" s="40">
        <v>1</v>
      </c>
      <c r="N19" s="207">
        <v>360</v>
      </c>
      <c r="O19" s="208">
        <f>ROUND(M19*N19,2)</f>
        <v>360</v>
      </c>
    </row>
    <row r="20" spans="1:15" x14ac:dyDescent="0.3">
      <c r="A20" s="34"/>
      <c r="B20" s="31"/>
      <c r="C20" s="41"/>
      <c r="D20" s="41"/>
      <c r="E20" s="35"/>
      <c r="F20" s="207"/>
      <c r="G20" s="208">
        <f t="shared" ref="G20:G22" si="2">E20*F20</f>
        <v>0</v>
      </c>
      <c r="H20" s="19"/>
      <c r="I20" s="34"/>
      <c r="J20" s="39"/>
      <c r="K20" s="42"/>
      <c r="L20" s="41"/>
      <c r="M20" s="40"/>
      <c r="N20" s="207"/>
      <c r="O20" s="208">
        <f t="shared" ref="O20:O22" si="3">ROUND(M20*N20,2)</f>
        <v>0</v>
      </c>
    </row>
    <row r="21" spans="1:15" x14ac:dyDescent="0.3">
      <c r="A21" s="34"/>
      <c r="B21" s="31"/>
      <c r="C21" s="41"/>
      <c r="D21" s="41"/>
      <c r="E21" s="35"/>
      <c r="F21" s="207"/>
      <c r="G21" s="208">
        <f t="shared" si="2"/>
        <v>0</v>
      </c>
      <c r="H21" s="19"/>
      <c r="I21" s="34"/>
      <c r="J21" s="39"/>
      <c r="K21" s="41"/>
      <c r="L21" s="41"/>
      <c r="M21" s="40"/>
      <c r="N21" s="207"/>
      <c r="O21" s="208">
        <f t="shared" si="3"/>
        <v>0</v>
      </c>
    </row>
    <row r="22" spans="1:15" x14ac:dyDescent="0.3">
      <c r="A22" s="34"/>
      <c r="B22" s="35"/>
      <c r="C22" s="41"/>
      <c r="D22" s="41"/>
      <c r="E22" s="35"/>
      <c r="F22" s="207"/>
      <c r="G22" s="208">
        <f t="shared" si="2"/>
        <v>0</v>
      </c>
      <c r="H22" s="19"/>
      <c r="I22" s="34"/>
      <c r="J22" s="35"/>
      <c r="K22" s="42"/>
      <c r="L22" s="41"/>
      <c r="M22" s="40"/>
      <c r="N22" s="207"/>
      <c r="O22" s="208">
        <f t="shared" si="3"/>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308</v>
      </c>
      <c r="H24" s="19"/>
      <c r="I24" s="505" t="s">
        <v>504</v>
      </c>
      <c r="J24" s="506"/>
      <c r="K24" s="506"/>
      <c r="L24" s="506"/>
      <c r="M24" s="506"/>
      <c r="N24" s="507"/>
      <c r="O24" s="206">
        <f>SUM(O19:O23)</f>
        <v>360</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298"/>
      <c r="I26" s="22"/>
      <c r="J26" s="23"/>
      <c r="K26" s="23" t="s">
        <v>505</v>
      </c>
      <c r="L26" s="23" t="s">
        <v>499</v>
      </c>
      <c r="M26" s="23" t="s">
        <v>500</v>
      </c>
      <c r="N26" s="202" t="s">
        <v>501</v>
      </c>
      <c r="O26" s="203" t="s">
        <v>502</v>
      </c>
    </row>
    <row r="27" spans="1:15" x14ac:dyDescent="0.3">
      <c r="A27" s="34"/>
      <c r="B27" s="31"/>
      <c r="C27" s="41"/>
      <c r="D27" s="41"/>
      <c r="E27" s="35"/>
      <c r="F27" s="207"/>
      <c r="G27" s="208">
        <f t="shared" ref="G27:G29" si="4">E27*F27</f>
        <v>0</v>
      </c>
      <c r="H27" s="19"/>
      <c r="I27" s="34"/>
      <c r="J27" s="35"/>
      <c r="K27" s="42"/>
      <c r="L27" s="41"/>
      <c r="M27" s="43"/>
      <c r="N27" s="207"/>
      <c r="O27" s="208">
        <f t="shared" ref="O27:O29" si="5">M27*N27</f>
        <v>0</v>
      </c>
    </row>
    <row r="28" spans="1:15" x14ac:dyDescent="0.3">
      <c r="A28" s="34"/>
      <c r="B28" s="31"/>
      <c r="C28" s="41"/>
      <c r="D28" s="41"/>
      <c r="E28" s="35"/>
      <c r="F28" s="207"/>
      <c r="G28" s="208">
        <f t="shared" si="4"/>
        <v>0</v>
      </c>
      <c r="H28" s="19"/>
      <c r="I28" s="34"/>
      <c r="J28" s="35"/>
      <c r="K28" s="41"/>
      <c r="L28" s="41"/>
      <c r="M28" s="43"/>
      <c r="N28" s="207"/>
      <c r="O28" s="208">
        <f t="shared" si="5"/>
        <v>0</v>
      </c>
    </row>
    <row r="29" spans="1:15" x14ac:dyDescent="0.3">
      <c r="A29" s="34"/>
      <c r="B29" s="31"/>
      <c r="C29" s="41"/>
      <c r="D29" s="41"/>
      <c r="E29" s="35"/>
      <c r="F29" s="207"/>
      <c r="G29" s="208">
        <f t="shared" si="4"/>
        <v>0</v>
      </c>
      <c r="H29" s="19"/>
      <c r="I29" s="34"/>
      <c r="J29" s="35"/>
      <c r="K29" s="41"/>
      <c r="L29" s="41"/>
      <c r="M29" s="43"/>
      <c r="N29" s="207"/>
      <c r="O29" s="208">
        <f t="shared" si="5"/>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298"/>
      <c r="I32" s="22"/>
      <c r="J32" s="23"/>
      <c r="K32" s="23" t="s">
        <v>511</v>
      </c>
      <c r="L32" s="23" t="s">
        <v>499</v>
      </c>
      <c r="M32" s="23" t="s">
        <v>500</v>
      </c>
      <c r="N32" s="202" t="s">
        <v>501</v>
      </c>
      <c r="O32" s="203" t="s">
        <v>502</v>
      </c>
    </row>
    <row r="33" spans="1:15" x14ac:dyDescent="0.3">
      <c r="A33" s="34"/>
      <c r="B33" s="31"/>
      <c r="C33" s="41"/>
      <c r="D33" s="41"/>
      <c r="E33" s="35"/>
      <c r="F33" s="207"/>
      <c r="G33" s="208">
        <f t="shared" ref="G33:G35" si="6">E33*F33</f>
        <v>0</v>
      </c>
      <c r="H33" s="19"/>
      <c r="I33" s="34"/>
      <c r="J33" s="35"/>
      <c r="K33" s="41"/>
      <c r="L33" s="41"/>
      <c r="M33" s="35"/>
      <c r="N33" s="207"/>
      <c r="O33" s="208">
        <f t="shared" ref="O33:O35" si="7">M33*N33</f>
        <v>0</v>
      </c>
    </row>
    <row r="34" spans="1:15" x14ac:dyDescent="0.3">
      <c r="A34" s="34"/>
      <c r="B34" s="31"/>
      <c r="C34" s="41"/>
      <c r="D34" s="41"/>
      <c r="E34" s="35"/>
      <c r="F34" s="207"/>
      <c r="G34" s="208">
        <f t="shared" si="6"/>
        <v>0</v>
      </c>
      <c r="H34" s="19"/>
      <c r="I34" s="34"/>
      <c r="J34" s="35"/>
      <c r="K34" s="41"/>
      <c r="L34" s="41"/>
      <c r="M34" s="35"/>
      <c r="N34" s="207"/>
      <c r="O34" s="208">
        <f t="shared" si="7"/>
        <v>0</v>
      </c>
    </row>
    <row r="35" spans="1:15" x14ac:dyDescent="0.3">
      <c r="A35" s="34"/>
      <c r="B35" s="31"/>
      <c r="C35" s="41"/>
      <c r="D35" s="41"/>
      <c r="E35" s="35"/>
      <c r="F35" s="207"/>
      <c r="G35" s="208">
        <f t="shared" si="6"/>
        <v>0</v>
      </c>
      <c r="H35" s="19"/>
      <c r="I35" s="34"/>
      <c r="J35" s="35"/>
      <c r="K35" s="41"/>
      <c r="L35" s="41"/>
      <c r="M35" s="35"/>
      <c r="N35" s="207"/>
      <c r="O35" s="208">
        <f t="shared" si="7"/>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351.96</v>
      </c>
      <c r="H38" s="19"/>
      <c r="I38" s="502" t="s">
        <v>517</v>
      </c>
      <c r="J38" s="503"/>
      <c r="K38" s="503"/>
      <c r="L38" s="503"/>
      <c r="M38" s="503"/>
      <c r="N38" s="504"/>
      <c r="O38" s="208">
        <f>O10+O16+O24+O30+O36</f>
        <v>524</v>
      </c>
    </row>
    <row r="39" spans="1:15" x14ac:dyDescent="0.3">
      <c r="A39" s="502" t="s">
        <v>518</v>
      </c>
      <c r="B39" s="503"/>
      <c r="C39" s="503"/>
      <c r="D39" s="503"/>
      <c r="E39" s="503"/>
      <c r="F39" s="504"/>
      <c r="G39" s="208">
        <f>G38*$G$2</f>
        <v>100.13261999999999</v>
      </c>
      <c r="H39" s="19"/>
      <c r="I39" s="502" t="s">
        <v>765</v>
      </c>
      <c r="J39" s="503"/>
      <c r="K39" s="503"/>
      <c r="L39" s="503"/>
      <c r="M39" s="503"/>
      <c r="N39" s="504"/>
      <c r="O39" s="208">
        <f>O38*0.2822</f>
        <v>147.87280000000001</v>
      </c>
    </row>
    <row r="40" spans="1:15" ht="15" thickBot="1" x14ac:dyDescent="0.35">
      <c r="A40" s="505" t="s">
        <v>519</v>
      </c>
      <c r="B40" s="506"/>
      <c r="C40" s="506"/>
      <c r="D40" s="506"/>
      <c r="E40" s="506"/>
      <c r="F40" s="507"/>
      <c r="G40" s="206">
        <f>SUM(G38:G39)</f>
        <v>452.09261999999995</v>
      </c>
      <c r="H40" s="19"/>
      <c r="I40" s="505" t="s">
        <v>519</v>
      </c>
      <c r="J40" s="506"/>
      <c r="K40" s="506"/>
      <c r="L40" s="506"/>
      <c r="M40" s="506"/>
      <c r="N40" s="507"/>
      <c r="O40" s="206">
        <f>SUM(O38:O39)</f>
        <v>671.87279999999998</v>
      </c>
    </row>
    <row r="61" spans="14:14" x14ac:dyDescent="0.3">
      <c r="N61" s="404" t="s">
        <v>834</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42" orientation="portrait" r:id="rId1"/>
  <colBreaks count="1" manualBreakCount="1">
    <brk id="16" max="47"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566AB-178E-4892-9564-9E58B80C725A}">
  <dimension ref="A1:O40"/>
  <sheetViews>
    <sheetView view="pageBreakPreview" topLeftCell="I1" zoomScale="60" zoomScaleNormal="100" workbookViewId="0">
      <selection activeCell="I1" sqref="I1:N2"/>
    </sheetView>
  </sheetViews>
  <sheetFormatPr defaultRowHeight="14.4" x14ac:dyDescent="0.3"/>
  <cols>
    <col min="1" max="1" width="5.5546875" hidden="1" customWidth="1"/>
    <col min="2" max="6" width="8.88671875" hidden="1" customWidth="1"/>
    <col min="7" max="7" width="19.44140625" hidden="1" customWidth="1"/>
    <col min="8" max="8" width="0.109375" hidden="1" customWidth="1"/>
    <col min="9" max="9" width="7.6640625" bestFit="1" customWidth="1"/>
    <col min="10" max="10" width="11.77734375" bestFit="1" customWidth="1"/>
    <col min="11" max="11" width="43.33203125" customWidth="1"/>
    <col min="12" max="12" width="12.88671875" bestFit="1" customWidth="1"/>
    <col min="13" max="13" width="15.6640625" bestFit="1" customWidth="1"/>
    <col min="14" max="14" width="17" bestFit="1" customWidth="1"/>
    <col min="15" max="15" width="22.33203125" bestFit="1" customWidth="1"/>
  </cols>
  <sheetData>
    <row r="1" spans="1:15" ht="14.4" customHeight="1" x14ac:dyDescent="0.3">
      <c r="A1" s="508" t="s">
        <v>473</v>
      </c>
      <c r="B1" s="509"/>
      <c r="C1" s="509"/>
      <c r="D1" s="509"/>
      <c r="E1" s="509"/>
      <c r="F1" s="509"/>
      <c r="G1" s="510"/>
      <c r="H1" s="298"/>
      <c r="I1" s="511" t="s">
        <v>860</v>
      </c>
      <c r="J1" s="512"/>
      <c r="K1" s="512"/>
      <c r="L1" s="512"/>
      <c r="M1" s="512"/>
      <c r="N1" s="512"/>
      <c r="O1" s="2"/>
    </row>
    <row r="2" spans="1:15" ht="15" thickBot="1" x14ac:dyDescent="0.35">
      <c r="A2" s="3" t="s">
        <v>261</v>
      </c>
      <c r="B2" s="298"/>
      <c r="C2" s="298"/>
      <c r="D2" s="515"/>
      <c r="E2" s="515"/>
      <c r="F2" s="209"/>
      <c r="G2" s="195">
        <v>0.28449999999999998</v>
      </c>
      <c r="H2" s="298"/>
      <c r="I2" s="513"/>
      <c r="J2" s="514"/>
      <c r="K2" s="514"/>
      <c r="L2" s="514"/>
      <c r="M2" s="514"/>
      <c r="N2" s="514"/>
      <c r="O2" s="195">
        <v>0.28220000000000001</v>
      </c>
    </row>
    <row r="3" spans="1:15" ht="39.6" x14ac:dyDescent="0.3">
      <c r="A3" s="7" t="s">
        <v>474</v>
      </c>
      <c r="B3" s="8" t="s">
        <v>475</v>
      </c>
      <c r="C3" s="8" t="s">
        <v>476</v>
      </c>
      <c r="D3" s="8" t="s">
        <v>477</v>
      </c>
      <c r="E3" s="8" t="s">
        <v>478</v>
      </c>
      <c r="F3" s="196" t="s">
        <v>479</v>
      </c>
      <c r="G3" s="197"/>
      <c r="H3" s="298"/>
      <c r="I3" s="7" t="s">
        <v>474</v>
      </c>
      <c r="J3" s="8" t="s">
        <v>475</v>
      </c>
      <c r="K3" s="8" t="s">
        <v>476</v>
      </c>
      <c r="L3" s="8" t="s">
        <v>477</v>
      </c>
      <c r="M3" s="8" t="s">
        <v>478</v>
      </c>
      <c r="N3" s="196" t="s">
        <v>479</v>
      </c>
      <c r="O3" s="197"/>
    </row>
    <row r="4" spans="1:15" ht="159" thickBot="1" x14ac:dyDescent="0.35">
      <c r="A4" s="11" t="s">
        <v>772</v>
      </c>
      <c r="B4" s="14" t="s">
        <v>773</v>
      </c>
      <c r="C4" s="17" t="s">
        <v>151</v>
      </c>
      <c r="D4" s="14"/>
      <c r="E4" s="14">
        <v>1</v>
      </c>
      <c r="F4" s="198">
        <f>G38</f>
        <v>145.07999999999998</v>
      </c>
      <c r="G4" s="199"/>
      <c r="H4" s="298"/>
      <c r="I4" s="11"/>
      <c r="J4" s="14" t="s">
        <v>774</v>
      </c>
      <c r="K4" s="17" t="s">
        <v>151</v>
      </c>
      <c r="L4" s="14"/>
      <c r="M4" s="14"/>
      <c r="N4" s="198">
        <f>O38</f>
        <v>497.09</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298"/>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298"/>
      <c r="I12" s="22"/>
      <c r="J12" s="23"/>
      <c r="K12" s="23" t="s">
        <v>487</v>
      </c>
      <c r="L12" s="23" t="s">
        <v>488</v>
      </c>
      <c r="M12" s="23" t="s">
        <v>489</v>
      </c>
      <c r="N12" s="202" t="s">
        <v>490</v>
      </c>
      <c r="O12" s="203" t="s">
        <v>491</v>
      </c>
    </row>
    <row r="13" spans="1:15" x14ac:dyDescent="0.3">
      <c r="A13" s="26"/>
      <c r="B13" s="31">
        <v>6128</v>
      </c>
      <c r="C13" s="33" t="s">
        <v>775</v>
      </c>
      <c r="D13" s="33" t="s">
        <v>493</v>
      </c>
      <c r="E13" s="27">
        <v>1</v>
      </c>
      <c r="F13" s="204">
        <v>6.85</v>
      </c>
      <c r="G13" s="205">
        <f>E13*F13</f>
        <v>6.85</v>
      </c>
      <c r="H13" s="19"/>
      <c r="I13" s="26"/>
      <c r="J13" s="31">
        <v>41072</v>
      </c>
      <c r="K13" s="33" t="s">
        <v>776</v>
      </c>
      <c r="L13" s="33" t="s">
        <v>493</v>
      </c>
      <c r="M13" s="27">
        <v>1</v>
      </c>
      <c r="N13" s="204">
        <v>11.57</v>
      </c>
      <c r="O13" s="205">
        <f>M13*N13</f>
        <v>11.57</v>
      </c>
    </row>
    <row r="14" spans="1:15" x14ac:dyDescent="0.3">
      <c r="A14" s="26"/>
      <c r="B14" s="31">
        <v>4750</v>
      </c>
      <c r="C14" s="33" t="s">
        <v>538</v>
      </c>
      <c r="D14" s="33" t="s">
        <v>493</v>
      </c>
      <c r="E14" s="27">
        <v>1</v>
      </c>
      <c r="F14" s="204">
        <v>10.48</v>
      </c>
      <c r="G14" s="205">
        <f>E14*F14</f>
        <v>10.48</v>
      </c>
      <c r="H14" s="19"/>
      <c r="I14" s="26"/>
      <c r="J14" s="31">
        <v>4750</v>
      </c>
      <c r="K14" s="33" t="s">
        <v>538</v>
      </c>
      <c r="L14" s="33" t="s">
        <v>493</v>
      </c>
      <c r="M14" s="27">
        <v>1</v>
      </c>
      <c r="N14" s="204">
        <v>17.2</v>
      </c>
      <c r="O14" s="205">
        <f>M14*N14</f>
        <v>17.2</v>
      </c>
    </row>
    <row r="15" spans="1:15" x14ac:dyDescent="0.3">
      <c r="A15" s="34"/>
      <c r="B15" s="31"/>
      <c r="C15" s="35"/>
      <c r="D15" s="35"/>
      <c r="E15" s="35"/>
      <c r="F15" s="207"/>
      <c r="G15" s="205">
        <f>E15*F15</f>
        <v>0</v>
      </c>
      <c r="H15" s="19"/>
      <c r="I15" s="34"/>
      <c r="J15" s="27"/>
      <c r="K15" s="33" t="str">
        <f>IF(J15="","",VLOOKUP(J15,'[4]SETOP CENTRAL_ABRIL_2021'!$A$6:$G$3303,3,0))</f>
        <v/>
      </c>
      <c r="L15" s="33" t="str">
        <f>IF(J15="","",VLOOKUP(J15,'[4]SETOP CENTRAL_ABRIL_2021'!$A$6:$G$3303,4,0))</f>
        <v/>
      </c>
      <c r="M15" s="27"/>
      <c r="N15" s="204" t="str">
        <f>IF(J15="","",VLOOKUP(J15,'[4]SETOP CENTRAL_ABRIL_2021'!$A$6:$G$3303,5,0))</f>
        <v/>
      </c>
      <c r="O15" s="205" t="str">
        <f>IF(J15="","",M15*N15)</f>
        <v/>
      </c>
    </row>
    <row r="16" spans="1:15" ht="15" thickBot="1" x14ac:dyDescent="0.35">
      <c r="A16" s="505" t="s">
        <v>497</v>
      </c>
      <c r="B16" s="506"/>
      <c r="C16" s="506"/>
      <c r="D16" s="506"/>
      <c r="E16" s="506"/>
      <c r="F16" s="507"/>
      <c r="G16" s="206">
        <f>SUM(G13:G15)</f>
        <v>17.329999999999998</v>
      </c>
      <c r="H16" s="19"/>
      <c r="I16" s="505" t="s">
        <v>497</v>
      </c>
      <c r="J16" s="506"/>
      <c r="K16" s="506"/>
      <c r="L16" s="506"/>
      <c r="M16" s="506"/>
      <c r="N16" s="507"/>
      <c r="O16" s="206">
        <f>SUM(O13:O15)</f>
        <v>28.77</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298"/>
      <c r="I18" s="22"/>
      <c r="J18" s="23"/>
      <c r="K18" s="23" t="s">
        <v>498</v>
      </c>
      <c r="L18" s="23" t="s">
        <v>499</v>
      </c>
      <c r="M18" s="23" t="s">
        <v>500</v>
      </c>
      <c r="N18" s="202" t="s">
        <v>501</v>
      </c>
      <c r="O18" s="203" t="s">
        <v>502</v>
      </c>
    </row>
    <row r="19" spans="1:15" x14ac:dyDescent="0.3">
      <c r="A19" s="34"/>
      <c r="B19" s="31"/>
      <c r="C19" s="41" t="s">
        <v>777</v>
      </c>
      <c r="D19" s="41" t="s">
        <v>281</v>
      </c>
      <c r="E19" s="35">
        <v>1</v>
      </c>
      <c r="F19" s="207">
        <v>118</v>
      </c>
      <c r="G19" s="208">
        <f>E19*F19</f>
        <v>118</v>
      </c>
      <c r="H19" s="19"/>
      <c r="I19" s="54" t="s">
        <v>778</v>
      </c>
      <c r="J19" s="328">
        <v>12760</v>
      </c>
      <c r="K19" s="41" t="s">
        <v>779</v>
      </c>
      <c r="L19" s="41" t="s">
        <v>282</v>
      </c>
      <c r="M19" s="312">
        <f>0.9*0.4</f>
        <v>0.36000000000000004</v>
      </c>
      <c r="N19" s="347">
        <v>1249.6400000000001</v>
      </c>
      <c r="O19" s="208">
        <f>ROUND(M19*N19,2)</f>
        <v>449.87</v>
      </c>
    </row>
    <row r="20" spans="1:15" ht="26.4" x14ac:dyDescent="0.3">
      <c r="A20" s="34"/>
      <c r="B20" s="31"/>
      <c r="C20" s="41" t="s">
        <v>780</v>
      </c>
      <c r="D20" s="41" t="s">
        <v>281</v>
      </c>
      <c r="E20" s="35">
        <v>0.5</v>
      </c>
      <c r="F20" s="207">
        <v>19.5</v>
      </c>
      <c r="G20" s="208">
        <f t="shared" ref="G20:G22" si="2">E20*F20</f>
        <v>9.75</v>
      </c>
      <c r="H20" s="19"/>
      <c r="I20" s="54" t="s">
        <v>778</v>
      </c>
      <c r="J20" s="327">
        <v>1339</v>
      </c>
      <c r="K20" s="42" t="s">
        <v>788</v>
      </c>
      <c r="L20" s="41"/>
      <c r="M20" s="40">
        <v>0.5</v>
      </c>
      <c r="N20" s="207">
        <v>36.89</v>
      </c>
      <c r="O20" s="208">
        <f t="shared" ref="O20:O22" si="3">ROUND(M20*N20,2)</f>
        <v>18.45</v>
      </c>
    </row>
    <row r="21" spans="1:15" x14ac:dyDescent="0.3">
      <c r="A21" s="34"/>
      <c r="B21" s="31"/>
      <c r="C21" s="41"/>
      <c r="D21" s="41"/>
      <c r="E21" s="35"/>
      <c r="F21" s="207"/>
      <c r="G21" s="208">
        <f t="shared" si="2"/>
        <v>0</v>
      </c>
      <c r="H21" s="19"/>
      <c r="I21" s="34"/>
      <c r="J21" s="39"/>
      <c r="K21" s="41"/>
      <c r="L21" s="41"/>
      <c r="M21" s="40"/>
      <c r="N21" s="207"/>
      <c r="O21" s="208">
        <f t="shared" si="3"/>
        <v>0</v>
      </c>
    </row>
    <row r="22" spans="1:15" x14ac:dyDescent="0.3">
      <c r="A22" s="34"/>
      <c r="B22" s="35"/>
      <c r="C22" s="41"/>
      <c r="D22" s="41"/>
      <c r="E22" s="35"/>
      <c r="F22" s="207"/>
      <c r="G22" s="208">
        <f t="shared" si="2"/>
        <v>0</v>
      </c>
      <c r="H22" s="19"/>
      <c r="I22" s="34"/>
      <c r="J22" s="35"/>
      <c r="K22" s="42"/>
      <c r="L22" s="41"/>
      <c r="M22" s="40"/>
      <c r="N22" s="207"/>
      <c r="O22" s="208">
        <f t="shared" si="3"/>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127.75</v>
      </c>
      <c r="H24" s="19"/>
      <c r="I24" s="505" t="s">
        <v>504</v>
      </c>
      <c r="J24" s="506"/>
      <c r="K24" s="506"/>
      <c r="L24" s="506"/>
      <c r="M24" s="506"/>
      <c r="N24" s="507"/>
      <c r="O24" s="206">
        <f>SUM(O19:O23)</f>
        <v>468.32</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298"/>
      <c r="I26" s="22"/>
      <c r="J26" s="23"/>
      <c r="K26" s="23" t="s">
        <v>505</v>
      </c>
      <c r="L26" s="23" t="s">
        <v>499</v>
      </c>
      <c r="M26" s="23" t="s">
        <v>500</v>
      </c>
      <c r="N26" s="202" t="s">
        <v>501</v>
      </c>
      <c r="O26" s="203" t="s">
        <v>502</v>
      </c>
    </row>
    <row r="27" spans="1:15" x14ac:dyDescent="0.3">
      <c r="A27" s="34"/>
      <c r="B27" s="31"/>
      <c r="C27" s="41"/>
      <c r="D27" s="41"/>
      <c r="E27" s="35"/>
      <c r="F27" s="207"/>
      <c r="G27" s="208">
        <f t="shared" ref="G27:G29" si="4">E27*F27</f>
        <v>0</v>
      </c>
      <c r="H27" s="19"/>
      <c r="I27" s="34"/>
      <c r="J27" s="35"/>
      <c r="K27" s="42"/>
      <c r="L27" s="41"/>
      <c r="M27" s="43"/>
      <c r="N27" s="207"/>
      <c r="O27" s="208">
        <f t="shared" ref="O27:O29" si="5">M27*N27</f>
        <v>0</v>
      </c>
    </row>
    <row r="28" spans="1:15" x14ac:dyDescent="0.3">
      <c r="A28" s="34"/>
      <c r="B28" s="31"/>
      <c r="C28" s="41"/>
      <c r="D28" s="41"/>
      <c r="E28" s="35"/>
      <c r="F28" s="207"/>
      <c r="G28" s="208">
        <f t="shared" si="4"/>
        <v>0</v>
      </c>
      <c r="H28" s="19"/>
      <c r="I28" s="34"/>
      <c r="J28" s="35"/>
      <c r="K28" s="41"/>
      <c r="L28" s="41"/>
      <c r="M28" s="43"/>
      <c r="N28" s="207"/>
      <c r="O28" s="208">
        <f t="shared" si="5"/>
        <v>0</v>
      </c>
    </row>
    <row r="29" spans="1:15" x14ac:dyDescent="0.3">
      <c r="A29" s="34"/>
      <c r="B29" s="31"/>
      <c r="C29" s="41"/>
      <c r="D29" s="41"/>
      <c r="E29" s="35"/>
      <c r="F29" s="207"/>
      <c r="G29" s="208">
        <f t="shared" si="4"/>
        <v>0</v>
      </c>
      <c r="H29" s="19"/>
      <c r="I29" s="34"/>
      <c r="J29" s="35"/>
      <c r="K29" s="41"/>
      <c r="L29" s="41"/>
      <c r="M29" s="43"/>
      <c r="N29" s="207"/>
      <c r="O29" s="208">
        <f t="shared" si="5"/>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298"/>
      <c r="I32" s="22"/>
      <c r="J32" s="23"/>
      <c r="K32" s="23" t="s">
        <v>511</v>
      </c>
      <c r="L32" s="23" t="s">
        <v>499</v>
      </c>
      <c r="M32" s="23" t="s">
        <v>500</v>
      </c>
      <c r="N32" s="202" t="s">
        <v>501</v>
      </c>
      <c r="O32" s="203" t="s">
        <v>502</v>
      </c>
    </row>
    <row r="33" spans="1:15" x14ac:dyDescent="0.3">
      <c r="A33" s="34"/>
      <c r="B33" s="31"/>
      <c r="C33" s="41"/>
      <c r="D33" s="41"/>
      <c r="E33" s="35"/>
      <c r="F33" s="207"/>
      <c r="G33" s="208">
        <f t="shared" ref="G33:G35" si="6">E33*F33</f>
        <v>0</v>
      </c>
      <c r="H33" s="19"/>
      <c r="I33" s="34"/>
      <c r="J33" s="35"/>
      <c r="K33" s="41"/>
      <c r="L33" s="41"/>
      <c r="M33" s="35"/>
      <c r="N33" s="207"/>
      <c r="O33" s="208">
        <f t="shared" ref="O33:O35" si="7">M33*N33</f>
        <v>0</v>
      </c>
    </row>
    <row r="34" spans="1:15" x14ac:dyDescent="0.3">
      <c r="A34" s="34"/>
      <c r="B34" s="31"/>
      <c r="C34" s="41"/>
      <c r="D34" s="41"/>
      <c r="E34" s="35"/>
      <c r="F34" s="207"/>
      <c r="G34" s="208">
        <f t="shared" si="6"/>
        <v>0</v>
      </c>
      <c r="H34" s="19"/>
      <c r="I34" s="34"/>
      <c r="J34" s="35"/>
      <c r="K34" s="41"/>
      <c r="L34" s="41"/>
      <c r="M34" s="35"/>
      <c r="N34" s="207"/>
      <c r="O34" s="208">
        <f t="shared" si="7"/>
        <v>0</v>
      </c>
    </row>
    <row r="35" spans="1:15" x14ac:dyDescent="0.3">
      <c r="A35" s="34"/>
      <c r="B35" s="31"/>
      <c r="C35" s="41"/>
      <c r="D35" s="41"/>
      <c r="E35" s="35"/>
      <c r="F35" s="207"/>
      <c r="G35" s="208">
        <f t="shared" si="6"/>
        <v>0</v>
      </c>
      <c r="H35" s="19"/>
      <c r="I35" s="34"/>
      <c r="J35" s="35"/>
      <c r="K35" s="41"/>
      <c r="L35" s="41"/>
      <c r="M35" s="35"/>
      <c r="N35" s="207"/>
      <c r="O35" s="208">
        <f t="shared" si="7"/>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145.07999999999998</v>
      </c>
      <c r="H38" s="19"/>
      <c r="I38" s="502" t="s">
        <v>517</v>
      </c>
      <c r="J38" s="503"/>
      <c r="K38" s="503"/>
      <c r="L38" s="503"/>
      <c r="M38" s="503"/>
      <c r="N38" s="504"/>
      <c r="O38" s="208">
        <f>O10+O16+O24+O30+O36</f>
        <v>497.09</v>
      </c>
    </row>
    <row r="39" spans="1:15" x14ac:dyDescent="0.3">
      <c r="A39" s="502" t="s">
        <v>518</v>
      </c>
      <c r="B39" s="503"/>
      <c r="C39" s="503"/>
      <c r="D39" s="503"/>
      <c r="E39" s="503"/>
      <c r="F39" s="504"/>
      <c r="G39" s="208">
        <f>G38*$G$2</f>
        <v>41.275259999999989</v>
      </c>
      <c r="H39" s="19"/>
      <c r="I39" s="502" t="s">
        <v>765</v>
      </c>
      <c r="J39" s="503"/>
      <c r="K39" s="503"/>
      <c r="L39" s="503"/>
      <c r="M39" s="503"/>
      <c r="N39" s="504"/>
      <c r="O39" s="208">
        <f>O38*0.2822</f>
        <v>140.27879799999999</v>
      </c>
    </row>
    <row r="40" spans="1:15" ht="15" thickBot="1" x14ac:dyDescent="0.35">
      <c r="A40" s="505" t="s">
        <v>519</v>
      </c>
      <c r="B40" s="506"/>
      <c r="C40" s="506"/>
      <c r="D40" s="506"/>
      <c r="E40" s="506"/>
      <c r="F40" s="507"/>
      <c r="G40" s="206">
        <f>SUM(G38:G39)</f>
        <v>186.35525999999999</v>
      </c>
      <c r="H40" s="19"/>
      <c r="I40" s="505" t="s">
        <v>519</v>
      </c>
      <c r="J40" s="506"/>
      <c r="K40" s="506"/>
      <c r="L40" s="506"/>
      <c r="M40" s="506"/>
      <c r="N40" s="507"/>
      <c r="O40" s="206">
        <f>SUM(O38:O39)</f>
        <v>637.36879799999997</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70"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9989A-ABE6-4EBC-BC65-8FC80306CF78}">
  <dimension ref="A1:O40"/>
  <sheetViews>
    <sheetView view="pageBreakPreview" topLeftCell="I4" zoomScale="60" zoomScaleNormal="100" workbookViewId="0">
      <selection activeCell="S44" sqref="S44:S46"/>
    </sheetView>
  </sheetViews>
  <sheetFormatPr defaultRowHeight="14.4" x14ac:dyDescent="0.3"/>
  <cols>
    <col min="1" max="6" width="8.88671875" hidden="1" customWidth="1"/>
    <col min="7" max="7" width="19.44140625" hidden="1" customWidth="1"/>
    <col min="8" max="8" width="8.88671875" hidden="1" customWidth="1"/>
    <col min="10" max="10" width="14.88671875" bestFit="1" customWidth="1"/>
    <col min="11" max="11" width="58.6640625" bestFit="1" customWidth="1"/>
    <col min="12" max="12" width="12.88671875" bestFit="1" customWidth="1"/>
    <col min="13" max="13" width="15.6640625" bestFit="1" customWidth="1"/>
    <col min="14" max="14" width="21.21875" bestFit="1" customWidth="1"/>
    <col min="15" max="15" width="22.33203125" bestFit="1" customWidth="1"/>
  </cols>
  <sheetData>
    <row r="1" spans="1:15" ht="14.4" customHeight="1" x14ac:dyDescent="0.3">
      <c r="A1" s="508" t="s">
        <v>473</v>
      </c>
      <c r="B1" s="509"/>
      <c r="C1" s="509"/>
      <c r="D1" s="509"/>
      <c r="E1" s="509"/>
      <c r="F1" s="509"/>
      <c r="G1" s="510"/>
      <c r="H1" s="298"/>
      <c r="I1" s="511" t="s">
        <v>860</v>
      </c>
      <c r="J1" s="512"/>
      <c r="K1" s="512"/>
      <c r="L1" s="512"/>
      <c r="M1" s="512"/>
      <c r="N1" s="512"/>
      <c r="O1" s="2"/>
    </row>
    <row r="2" spans="1:15" ht="15" thickBot="1" x14ac:dyDescent="0.35">
      <c r="A2" s="3"/>
      <c r="B2" s="298"/>
      <c r="C2" s="298"/>
      <c r="D2" s="515"/>
      <c r="E2" s="515"/>
      <c r="F2" s="209"/>
      <c r="G2" s="195">
        <v>0.28449999999999998</v>
      </c>
      <c r="H2" s="298"/>
      <c r="I2" s="513"/>
      <c r="J2" s="514"/>
      <c r="K2" s="514"/>
      <c r="L2" s="514"/>
      <c r="M2" s="514"/>
      <c r="N2" s="514"/>
      <c r="O2" s="195">
        <v>0.28220000000000001</v>
      </c>
    </row>
    <row r="3" spans="1:15" ht="39.6" x14ac:dyDescent="0.3">
      <c r="A3" s="7" t="s">
        <v>474</v>
      </c>
      <c r="B3" s="8" t="s">
        <v>475</v>
      </c>
      <c r="C3" s="8" t="s">
        <v>476</v>
      </c>
      <c r="D3" s="8" t="s">
        <v>477</v>
      </c>
      <c r="E3" s="8" t="s">
        <v>478</v>
      </c>
      <c r="F3" s="196" t="s">
        <v>479</v>
      </c>
      <c r="G3" s="197"/>
      <c r="H3" s="298"/>
      <c r="I3" s="7" t="s">
        <v>474</v>
      </c>
      <c r="J3" s="8" t="s">
        <v>475</v>
      </c>
      <c r="K3" s="8" t="s">
        <v>476</v>
      </c>
      <c r="L3" s="8" t="s">
        <v>477</v>
      </c>
      <c r="M3" s="8" t="s">
        <v>478</v>
      </c>
      <c r="N3" s="196" t="s">
        <v>479</v>
      </c>
      <c r="O3" s="197"/>
    </row>
    <row r="4" spans="1:15" ht="66.599999999999994" thickBot="1" x14ac:dyDescent="0.35">
      <c r="A4" s="11"/>
      <c r="B4" s="14" t="s">
        <v>781</v>
      </c>
      <c r="C4" s="17" t="s">
        <v>113</v>
      </c>
      <c r="D4" s="14" t="s">
        <v>281</v>
      </c>
      <c r="E4" s="14">
        <v>1</v>
      </c>
      <c r="F4" s="198">
        <f>G38</f>
        <v>5.4750000000000005</v>
      </c>
      <c r="G4" s="199"/>
      <c r="H4" s="298"/>
      <c r="I4" s="11"/>
      <c r="J4" s="14" t="str">
        <f>CONCATENATE(B4,"a")</f>
        <v>CJ9115a</v>
      </c>
      <c r="K4" s="17" t="str">
        <f>C4</f>
        <v>CABO SONORIZAÇÃO 2x2,5mm²</v>
      </c>
      <c r="L4" s="14" t="str">
        <f>D4</f>
        <v>UN</v>
      </c>
      <c r="M4" s="14">
        <f>E4</f>
        <v>1</v>
      </c>
      <c r="N4" s="198">
        <f>O38</f>
        <v>8.2900000000000009</v>
      </c>
      <c r="O4" s="199"/>
    </row>
    <row r="5" spans="1:15" ht="15" thickBot="1" x14ac:dyDescent="0.35">
      <c r="A5" s="18"/>
      <c r="B5" s="19"/>
      <c r="C5" s="19"/>
      <c r="D5" s="19"/>
      <c r="E5" s="19"/>
      <c r="F5" s="200"/>
      <c r="G5" s="201"/>
      <c r="H5" s="19"/>
      <c r="I5" s="18"/>
      <c r="J5" s="19"/>
      <c r="K5" s="19"/>
      <c r="L5" s="19"/>
      <c r="M5" s="19"/>
      <c r="N5" s="200"/>
      <c r="O5" s="201"/>
    </row>
    <row r="6" spans="1:15" x14ac:dyDescent="0.3">
      <c r="A6" s="22"/>
      <c r="B6" s="23"/>
      <c r="C6" s="23" t="s">
        <v>481</v>
      </c>
      <c r="D6" s="23" t="s">
        <v>482</v>
      </c>
      <c r="E6" s="23" t="s">
        <v>483</v>
      </c>
      <c r="F6" s="202" t="s">
        <v>484</v>
      </c>
      <c r="G6" s="203" t="s">
        <v>485</v>
      </c>
      <c r="H6" s="298"/>
      <c r="I6" s="22"/>
      <c r="J6" s="23"/>
      <c r="K6" s="23" t="s">
        <v>481</v>
      </c>
      <c r="L6" s="23" t="s">
        <v>482</v>
      </c>
      <c r="M6" s="23" t="s">
        <v>483</v>
      </c>
      <c r="N6" s="202" t="s">
        <v>484</v>
      </c>
      <c r="O6" s="203" t="s">
        <v>485</v>
      </c>
    </row>
    <row r="7" spans="1:15" x14ac:dyDescent="0.3">
      <c r="A7" s="26"/>
      <c r="B7" s="27"/>
      <c r="C7" s="27"/>
      <c r="D7" s="27"/>
      <c r="E7" s="27"/>
      <c r="F7" s="204"/>
      <c r="G7" s="205">
        <f t="shared" ref="G7:G9" si="0">E7*F7</f>
        <v>0</v>
      </c>
      <c r="H7" s="19"/>
      <c r="I7" s="26"/>
      <c r="J7" s="27"/>
      <c r="K7" s="27"/>
      <c r="L7" s="27"/>
      <c r="M7" s="27"/>
      <c r="N7" s="204"/>
      <c r="O7" s="205">
        <f t="shared" ref="O7:O9" si="1">M7*N7</f>
        <v>0</v>
      </c>
    </row>
    <row r="8" spans="1:15" x14ac:dyDescent="0.3">
      <c r="A8" s="26"/>
      <c r="B8" s="27"/>
      <c r="C8" s="27"/>
      <c r="D8" s="27"/>
      <c r="E8" s="27"/>
      <c r="F8" s="204"/>
      <c r="G8" s="205">
        <f t="shared" si="0"/>
        <v>0</v>
      </c>
      <c r="H8" s="19"/>
      <c r="I8" s="26"/>
      <c r="J8" s="27"/>
      <c r="K8" s="27"/>
      <c r="L8" s="27"/>
      <c r="M8" s="27"/>
      <c r="N8" s="204"/>
      <c r="O8" s="205">
        <f t="shared" si="1"/>
        <v>0</v>
      </c>
    </row>
    <row r="9" spans="1:15" x14ac:dyDescent="0.3">
      <c r="A9" s="26"/>
      <c r="B9" s="27"/>
      <c r="C9" s="27"/>
      <c r="D9" s="27"/>
      <c r="E9" s="27"/>
      <c r="F9" s="204"/>
      <c r="G9" s="205">
        <f t="shared" si="0"/>
        <v>0</v>
      </c>
      <c r="H9" s="19"/>
      <c r="I9" s="26"/>
      <c r="J9" s="27"/>
      <c r="K9" s="27"/>
      <c r="L9" s="27"/>
      <c r="M9" s="27"/>
      <c r="N9" s="204"/>
      <c r="O9" s="205">
        <f t="shared" si="1"/>
        <v>0</v>
      </c>
    </row>
    <row r="10" spans="1:15" ht="15" thickBot="1" x14ac:dyDescent="0.35">
      <c r="A10" s="505" t="s">
        <v>486</v>
      </c>
      <c r="B10" s="506"/>
      <c r="C10" s="506"/>
      <c r="D10" s="506"/>
      <c r="E10" s="506"/>
      <c r="F10" s="507"/>
      <c r="G10" s="206">
        <f>SUM(G7:G9)</f>
        <v>0</v>
      </c>
      <c r="H10" s="19"/>
      <c r="I10" s="505" t="s">
        <v>486</v>
      </c>
      <c r="J10" s="506"/>
      <c r="K10" s="506"/>
      <c r="L10" s="506"/>
      <c r="M10" s="506"/>
      <c r="N10" s="507"/>
      <c r="O10" s="206">
        <f>SUM(O7:O9)</f>
        <v>0</v>
      </c>
    </row>
    <row r="11" spans="1:15" ht="15" thickBot="1" x14ac:dyDescent="0.35">
      <c r="A11" s="18"/>
      <c r="B11" s="19"/>
      <c r="C11" s="19"/>
      <c r="D11" s="19"/>
      <c r="E11" s="19"/>
      <c r="F11" s="200"/>
      <c r="G11" s="201"/>
      <c r="H11" s="19"/>
      <c r="I11" s="18"/>
      <c r="J11" s="19"/>
      <c r="K11" s="19"/>
      <c r="L11" s="19"/>
      <c r="M11" s="19"/>
      <c r="N11" s="200"/>
      <c r="O11" s="201"/>
    </row>
    <row r="12" spans="1:15" x14ac:dyDescent="0.3">
      <c r="A12" s="22"/>
      <c r="B12" s="23"/>
      <c r="C12" s="23" t="s">
        <v>487</v>
      </c>
      <c r="D12" s="23" t="s">
        <v>488</v>
      </c>
      <c r="E12" s="23" t="s">
        <v>489</v>
      </c>
      <c r="F12" s="202" t="s">
        <v>490</v>
      </c>
      <c r="G12" s="203" t="s">
        <v>491</v>
      </c>
      <c r="H12" s="298"/>
      <c r="I12" s="22"/>
      <c r="J12" s="23"/>
      <c r="K12" s="23" t="s">
        <v>487</v>
      </c>
      <c r="L12" s="23" t="s">
        <v>488</v>
      </c>
      <c r="M12" s="23" t="s">
        <v>489</v>
      </c>
      <c r="N12" s="202" t="s">
        <v>490</v>
      </c>
      <c r="O12" s="203" t="s">
        <v>491</v>
      </c>
    </row>
    <row r="13" spans="1:15" x14ac:dyDescent="0.3">
      <c r="A13" s="26"/>
      <c r="B13" s="31">
        <v>6113</v>
      </c>
      <c r="C13" s="33" t="s">
        <v>782</v>
      </c>
      <c r="D13" s="33" t="s">
        <v>493</v>
      </c>
      <c r="E13" s="27">
        <v>0.1</v>
      </c>
      <c r="F13" s="204">
        <v>7.5</v>
      </c>
      <c r="G13" s="205">
        <f t="shared" ref="G13:G14" si="2">E13*F13</f>
        <v>0.75</v>
      </c>
      <c r="H13" s="19"/>
      <c r="I13" s="26"/>
      <c r="J13" s="33" t="s">
        <v>494</v>
      </c>
      <c r="K13" s="33" t="str">
        <f>IF(J13="","",VLOOKUP(J13,'[2]SETOP CENTRAL_ABRIL_2021'!$A$6:$G$3303,3,0))</f>
        <v>ELETRICISTA COM ENCARGOS COMPLEMENTARES</v>
      </c>
      <c r="L13" s="33" t="str">
        <f>IF(J13="","",VLOOKUP(J13,'[2]SETOP CENTRAL_ABRIL_2021'!$A$6:$G$3303,4,0))</f>
        <v>HORA</v>
      </c>
      <c r="M13" s="27">
        <v>0.1</v>
      </c>
      <c r="N13" s="204">
        <v>22.68</v>
      </c>
      <c r="O13" s="205">
        <f>IF(J13="","",M13*N13)</f>
        <v>2.2680000000000002</v>
      </c>
    </row>
    <row r="14" spans="1:15" x14ac:dyDescent="0.3">
      <c r="A14" s="26"/>
      <c r="B14" s="31">
        <v>2436</v>
      </c>
      <c r="C14" s="33" t="s">
        <v>495</v>
      </c>
      <c r="D14" s="33" t="s">
        <v>493</v>
      </c>
      <c r="E14" s="27">
        <v>0.1</v>
      </c>
      <c r="F14" s="204"/>
      <c r="G14" s="205">
        <f t="shared" si="2"/>
        <v>0</v>
      </c>
      <c r="H14" s="19"/>
      <c r="I14" s="26"/>
      <c r="J14" s="33" t="s">
        <v>496</v>
      </c>
      <c r="K14" s="33" t="str">
        <f>IF(J14="","",VLOOKUP(J14,'[2]SETOP CENTRAL_ABRIL_2021'!$A$6:$G$3303,3,0))</f>
        <v>AJUDANTE DE ELETRICISTA COM ENCARGOS COMPLEMENTARES</v>
      </c>
      <c r="L14" s="33" t="str">
        <f>IF(J14="","",VLOOKUP(J14,'[2]SETOP CENTRAL_ABRIL_2021'!$A$6:$G$3303,4,0))</f>
        <v>HORA</v>
      </c>
      <c r="M14" s="27">
        <v>0.1</v>
      </c>
      <c r="N14" s="204">
        <v>18.32</v>
      </c>
      <c r="O14" s="205">
        <f>IF(J14="","",M14*N14)</f>
        <v>1.8320000000000001</v>
      </c>
    </row>
    <row r="15" spans="1:15" x14ac:dyDescent="0.3">
      <c r="A15" s="34"/>
      <c r="B15" s="31"/>
      <c r="C15" s="35"/>
      <c r="D15" s="35"/>
      <c r="E15" s="35"/>
      <c r="F15" s="207"/>
      <c r="G15" s="205">
        <f>E15*F15</f>
        <v>0</v>
      </c>
      <c r="H15" s="19"/>
      <c r="I15" s="34"/>
      <c r="J15" s="27"/>
      <c r="K15" s="33" t="str">
        <f>IF(J15="","",VLOOKUP(J15,'[2]SETOP CENTRAL_ABRIL_2021'!$A$6:$G$3303,3,0))</f>
        <v/>
      </c>
      <c r="L15" s="33" t="str">
        <f>IF(J15="","",VLOOKUP(J15,'[2]SETOP CENTRAL_ABRIL_2021'!$A$6:$G$3303,4,0))</f>
        <v/>
      </c>
      <c r="M15" s="27"/>
      <c r="N15" s="204" t="str">
        <f>IF(J15="","",VLOOKUP(J15,'[2]SETOP CENTRAL_ABRIL_2021'!$A$6:$G$3303,5,0))</f>
        <v/>
      </c>
      <c r="O15" s="205" t="str">
        <f>IF(J15="","",M15*N15)</f>
        <v/>
      </c>
    </row>
    <row r="16" spans="1:15" ht="15" thickBot="1" x14ac:dyDescent="0.35">
      <c r="A16" s="505" t="s">
        <v>497</v>
      </c>
      <c r="B16" s="506"/>
      <c r="C16" s="506"/>
      <c r="D16" s="506"/>
      <c r="E16" s="506"/>
      <c r="F16" s="507"/>
      <c r="G16" s="206">
        <f>SUM(G13:G15)</f>
        <v>0.75</v>
      </c>
      <c r="H16" s="19"/>
      <c r="I16" s="505" t="s">
        <v>497</v>
      </c>
      <c r="J16" s="506"/>
      <c r="K16" s="506"/>
      <c r="L16" s="506"/>
      <c r="M16" s="506"/>
      <c r="N16" s="507"/>
      <c r="O16" s="206">
        <f>SUM(O13:O15)</f>
        <v>4.1000000000000005</v>
      </c>
    </row>
    <row r="17" spans="1:15" ht="15" thickBot="1" x14ac:dyDescent="0.35">
      <c r="A17" s="18"/>
      <c r="B17" s="19"/>
      <c r="C17" s="19"/>
      <c r="D17" s="19"/>
      <c r="E17" s="19"/>
      <c r="F17" s="200"/>
      <c r="G17" s="201"/>
      <c r="H17" s="19"/>
      <c r="I17" s="18"/>
      <c r="J17" s="19"/>
      <c r="K17" s="19"/>
      <c r="L17" s="19"/>
      <c r="M17" s="19"/>
      <c r="N17" s="200"/>
      <c r="O17" s="201"/>
    </row>
    <row r="18" spans="1:15" x14ac:dyDescent="0.3">
      <c r="A18" s="22"/>
      <c r="B18" s="23"/>
      <c r="C18" s="23" t="s">
        <v>498</v>
      </c>
      <c r="D18" s="23" t="s">
        <v>499</v>
      </c>
      <c r="E18" s="23" t="s">
        <v>500</v>
      </c>
      <c r="F18" s="202" t="s">
        <v>501</v>
      </c>
      <c r="G18" s="203" t="s">
        <v>502</v>
      </c>
      <c r="H18" s="298"/>
      <c r="I18" s="22"/>
      <c r="J18" s="23"/>
      <c r="K18" s="23" t="s">
        <v>498</v>
      </c>
      <c r="L18" s="23" t="s">
        <v>499</v>
      </c>
      <c r="M18" s="23" t="s">
        <v>500</v>
      </c>
      <c r="N18" s="202" t="s">
        <v>501</v>
      </c>
      <c r="O18" s="203" t="s">
        <v>502</v>
      </c>
    </row>
    <row r="19" spans="1:15" x14ac:dyDescent="0.3">
      <c r="A19" s="34"/>
      <c r="B19" s="31"/>
      <c r="C19" s="41" t="s">
        <v>783</v>
      </c>
      <c r="D19" s="41" t="s">
        <v>281</v>
      </c>
      <c r="E19" s="35">
        <v>1.05</v>
      </c>
      <c r="F19" s="207">
        <v>4.5</v>
      </c>
      <c r="G19" s="208">
        <f>E19*F19</f>
        <v>4.7250000000000005</v>
      </c>
      <c r="H19" s="19"/>
      <c r="I19" s="34"/>
      <c r="J19" s="39" t="s">
        <v>527</v>
      </c>
      <c r="K19" s="41" t="s">
        <v>783</v>
      </c>
      <c r="L19" s="41" t="s">
        <v>283</v>
      </c>
      <c r="M19" s="40">
        <v>1</v>
      </c>
      <c r="N19" s="207">
        <v>4.1900000000000004</v>
      </c>
      <c r="O19" s="208">
        <f>ROUND(M19*N19,2)</f>
        <v>4.1900000000000004</v>
      </c>
    </row>
    <row r="20" spans="1:15" x14ac:dyDescent="0.3">
      <c r="A20" s="34"/>
      <c r="B20" s="31"/>
      <c r="C20" s="41"/>
      <c r="D20" s="41"/>
      <c r="E20" s="35"/>
      <c r="F20" s="207"/>
      <c r="G20" s="208">
        <f t="shared" ref="G20:G22" si="3">E20*F20</f>
        <v>0</v>
      </c>
      <c r="H20" s="19"/>
      <c r="I20" s="34"/>
      <c r="J20" s="39"/>
      <c r="K20" s="42"/>
      <c r="L20" s="41"/>
      <c r="M20" s="40"/>
      <c r="N20" s="207"/>
      <c r="O20" s="208">
        <f t="shared" ref="O20:O22" si="4">ROUND(M20*N20,2)</f>
        <v>0</v>
      </c>
    </row>
    <row r="21" spans="1:15" x14ac:dyDescent="0.3">
      <c r="A21" s="34"/>
      <c r="B21" s="31"/>
      <c r="C21" s="41"/>
      <c r="D21" s="41"/>
      <c r="E21" s="35"/>
      <c r="F21" s="207"/>
      <c r="G21" s="208">
        <f t="shared" si="3"/>
        <v>0</v>
      </c>
      <c r="H21" s="19"/>
      <c r="I21" s="34"/>
      <c r="J21" s="39"/>
      <c r="K21" s="41"/>
      <c r="L21" s="41"/>
      <c r="M21" s="40"/>
      <c r="N21" s="207"/>
      <c r="O21" s="208">
        <f t="shared" si="4"/>
        <v>0</v>
      </c>
    </row>
    <row r="22" spans="1:15" x14ac:dyDescent="0.3">
      <c r="A22" s="34"/>
      <c r="B22" s="35"/>
      <c r="C22" s="41"/>
      <c r="D22" s="41"/>
      <c r="E22" s="35"/>
      <c r="F22" s="207"/>
      <c r="G22" s="208">
        <f t="shared" si="3"/>
        <v>0</v>
      </c>
      <c r="H22" s="19"/>
      <c r="I22" s="34"/>
      <c r="J22" s="35"/>
      <c r="K22" s="42"/>
      <c r="L22" s="41"/>
      <c r="M22" s="40"/>
      <c r="N22" s="207"/>
      <c r="O22" s="208">
        <f t="shared" si="4"/>
        <v>0</v>
      </c>
    </row>
    <row r="23" spans="1:15" x14ac:dyDescent="0.3">
      <c r="A23" s="34"/>
      <c r="B23" s="35"/>
      <c r="C23" s="41"/>
      <c r="D23" s="41"/>
      <c r="E23" s="35"/>
      <c r="F23" s="207"/>
      <c r="G23" s="208"/>
      <c r="H23" s="19"/>
      <c r="I23" s="34"/>
      <c r="J23" s="35"/>
      <c r="K23" s="41"/>
      <c r="L23" s="41"/>
      <c r="M23" s="40"/>
      <c r="N23" s="207"/>
      <c r="O23" s="208"/>
    </row>
    <row r="24" spans="1:15" ht="15" thickBot="1" x14ac:dyDescent="0.35">
      <c r="A24" s="505" t="s">
        <v>504</v>
      </c>
      <c r="B24" s="506"/>
      <c r="C24" s="506"/>
      <c r="D24" s="506"/>
      <c r="E24" s="506"/>
      <c r="F24" s="507"/>
      <c r="G24" s="206">
        <f>SUM(G19:G23)</f>
        <v>4.7250000000000005</v>
      </c>
      <c r="H24" s="19"/>
      <c r="I24" s="505" t="s">
        <v>504</v>
      </c>
      <c r="J24" s="506"/>
      <c r="K24" s="506"/>
      <c r="L24" s="506"/>
      <c r="M24" s="506"/>
      <c r="N24" s="507"/>
      <c r="O24" s="206">
        <f>SUM(O19:O23)</f>
        <v>4.1900000000000004</v>
      </c>
    </row>
    <row r="25" spans="1:15" ht="15" thickBot="1" x14ac:dyDescent="0.35">
      <c r="A25" s="18"/>
      <c r="B25" s="19"/>
      <c r="C25" s="19"/>
      <c r="D25" s="19"/>
      <c r="E25" s="19"/>
      <c r="F25" s="200"/>
      <c r="G25" s="201"/>
      <c r="H25" s="19"/>
      <c r="I25" s="18"/>
      <c r="J25" s="19"/>
      <c r="K25" s="19"/>
      <c r="L25" s="19"/>
      <c r="M25" s="19"/>
      <c r="N25" s="200"/>
      <c r="O25" s="201"/>
    </row>
    <row r="26" spans="1:15" x14ac:dyDescent="0.3">
      <c r="A26" s="22"/>
      <c r="B26" s="23"/>
      <c r="C26" s="23" t="s">
        <v>505</v>
      </c>
      <c r="D26" s="23" t="s">
        <v>506</v>
      </c>
      <c r="E26" s="23" t="s">
        <v>507</v>
      </c>
      <c r="F26" s="202" t="s">
        <v>508</v>
      </c>
      <c r="G26" s="203" t="s">
        <v>509</v>
      </c>
      <c r="H26" s="298"/>
      <c r="I26" s="22"/>
      <c r="J26" s="23"/>
      <c r="K26" s="23" t="s">
        <v>505</v>
      </c>
      <c r="L26" s="23" t="s">
        <v>499</v>
      </c>
      <c r="M26" s="23" t="s">
        <v>500</v>
      </c>
      <c r="N26" s="202" t="s">
        <v>501</v>
      </c>
      <c r="O26" s="203" t="s">
        <v>502</v>
      </c>
    </row>
    <row r="27" spans="1:15" x14ac:dyDescent="0.3">
      <c r="A27" s="34"/>
      <c r="B27" s="31"/>
      <c r="C27" s="41"/>
      <c r="D27" s="41"/>
      <c r="E27" s="35"/>
      <c r="F27" s="207"/>
      <c r="G27" s="208">
        <f t="shared" ref="G27:G29" si="5">E27*F27</f>
        <v>0</v>
      </c>
      <c r="H27" s="19"/>
      <c r="I27" s="34"/>
      <c r="J27" s="35"/>
      <c r="K27" s="42"/>
      <c r="L27" s="41"/>
      <c r="M27" s="43"/>
      <c r="N27" s="207"/>
      <c r="O27" s="208">
        <f t="shared" ref="O27:O29" si="6">M27*N27</f>
        <v>0</v>
      </c>
    </row>
    <row r="28" spans="1:15" x14ac:dyDescent="0.3">
      <c r="A28" s="34"/>
      <c r="B28" s="31"/>
      <c r="C28" s="41"/>
      <c r="D28" s="41"/>
      <c r="E28" s="35"/>
      <c r="F28" s="207"/>
      <c r="G28" s="208">
        <f t="shared" si="5"/>
        <v>0</v>
      </c>
      <c r="H28" s="19"/>
      <c r="I28" s="34"/>
      <c r="J28" s="35"/>
      <c r="K28" s="41"/>
      <c r="L28" s="41"/>
      <c r="M28" s="43"/>
      <c r="N28" s="207"/>
      <c r="O28" s="208">
        <f t="shared" si="6"/>
        <v>0</v>
      </c>
    </row>
    <row r="29" spans="1:15" x14ac:dyDescent="0.3">
      <c r="A29" s="34"/>
      <c r="B29" s="31"/>
      <c r="C29" s="41"/>
      <c r="D29" s="41"/>
      <c r="E29" s="35"/>
      <c r="F29" s="207"/>
      <c r="G29" s="208">
        <f t="shared" si="5"/>
        <v>0</v>
      </c>
      <c r="H29" s="19"/>
      <c r="I29" s="34"/>
      <c r="J29" s="35"/>
      <c r="K29" s="41"/>
      <c r="L29" s="41"/>
      <c r="M29" s="43"/>
      <c r="N29" s="207"/>
      <c r="O29" s="208">
        <f t="shared" si="6"/>
        <v>0</v>
      </c>
    </row>
    <row r="30" spans="1:15" ht="15" thickBot="1" x14ac:dyDescent="0.35">
      <c r="A30" s="505" t="s">
        <v>510</v>
      </c>
      <c r="B30" s="506"/>
      <c r="C30" s="506"/>
      <c r="D30" s="506"/>
      <c r="E30" s="506"/>
      <c r="F30" s="507"/>
      <c r="G30" s="206">
        <f>SUM(G27:G29)</f>
        <v>0</v>
      </c>
      <c r="H30" s="19"/>
      <c r="I30" s="505" t="s">
        <v>510</v>
      </c>
      <c r="J30" s="506"/>
      <c r="K30" s="506"/>
      <c r="L30" s="506"/>
      <c r="M30" s="506"/>
      <c r="N30" s="507"/>
      <c r="O30" s="206">
        <f>SUM(O27:O29)</f>
        <v>0</v>
      </c>
    </row>
    <row r="31" spans="1:15" ht="15" thickBot="1" x14ac:dyDescent="0.35">
      <c r="A31" s="18"/>
      <c r="B31" s="19"/>
      <c r="C31" s="19"/>
      <c r="D31" s="19"/>
      <c r="E31" s="19"/>
      <c r="F31" s="200"/>
      <c r="G31" s="201"/>
      <c r="H31" s="19"/>
      <c r="I31" s="18"/>
      <c r="J31" s="19"/>
      <c r="K31" s="19"/>
      <c r="L31" s="19"/>
      <c r="M31" s="19"/>
      <c r="N31" s="200"/>
      <c r="O31" s="201"/>
    </row>
    <row r="32" spans="1:15" x14ac:dyDescent="0.3">
      <c r="A32" s="22"/>
      <c r="B32" s="23"/>
      <c r="C32" s="23" t="s">
        <v>511</v>
      </c>
      <c r="D32" s="23" t="s">
        <v>512</v>
      </c>
      <c r="E32" s="23" t="s">
        <v>513</v>
      </c>
      <c r="F32" s="202" t="s">
        <v>514</v>
      </c>
      <c r="G32" s="203" t="s">
        <v>515</v>
      </c>
      <c r="H32" s="298"/>
      <c r="I32" s="22"/>
      <c r="J32" s="23"/>
      <c r="K32" s="23" t="s">
        <v>511</v>
      </c>
      <c r="L32" s="23" t="s">
        <v>499</v>
      </c>
      <c r="M32" s="23" t="s">
        <v>500</v>
      </c>
      <c r="N32" s="202" t="s">
        <v>501</v>
      </c>
      <c r="O32" s="203" t="s">
        <v>502</v>
      </c>
    </row>
    <row r="33" spans="1:15" x14ac:dyDescent="0.3">
      <c r="A33" s="34"/>
      <c r="B33" s="31"/>
      <c r="C33" s="41"/>
      <c r="D33" s="41"/>
      <c r="E33" s="35"/>
      <c r="F33" s="207"/>
      <c r="G33" s="208">
        <f t="shared" ref="G33:G35" si="7">E33*F33</f>
        <v>0</v>
      </c>
      <c r="H33" s="19"/>
      <c r="I33" s="34"/>
      <c r="J33" s="35"/>
      <c r="K33" s="41"/>
      <c r="L33" s="41"/>
      <c r="M33" s="35"/>
      <c r="N33" s="207"/>
      <c r="O33" s="208">
        <f t="shared" ref="O33:O35" si="8">M33*N33</f>
        <v>0</v>
      </c>
    </row>
    <row r="34" spans="1:15" x14ac:dyDescent="0.3">
      <c r="A34" s="34"/>
      <c r="B34" s="31"/>
      <c r="C34" s="41"/>
      <c r="D34" s="41"/>
      <c r="E34" s="35"/>
      <c r="F34" s="207"/>
      <c r="G34" s="208">
        <f t="shared" si="7"/>
        <v>0</v>
      </c>
      <c r="H34" s="19"/>
      <c r="I34" s="34"/>
      <c r="J34" s="35"/>
      <c r="K34" s="41"/>
      <c r="L34" s="41"/>
      <c r="M34" s="35"/>
      <c r="N34" s="207"/>
      <c r="O34" s="208">
        <f t="shared" si="8"/>
        <v>0</v>
      </c>
    </row>
    <row r="35" spans="1:15" x14ac:dyDescent="0.3">
      <c r="A35" s="34"/>
      <c r="B35" s="31"/>
      <c r="C35" s="41"/>
      <c r="D35" s="41"/>
      <c r="E35" s="35"/>
      <c r="F35" s="207"/>
      <c r="G35" s="208">
        <f t="shared" si="7"/>
        <v>0</v>
      </c>
      <c r="H35" s="19"/>
      <c r="I35" s="34"/>
      <c r="J35" s="35"/>
      <c r="K35" s="41"/>
      <c r="L35" s="41"/>
      <c r="M35" s="35"/>
      <c r="N35" s="207"/>
      <c r="O35" s="208">
        <f t="shared" si="8"/>
        <v>0</v>
      </c>
    </row>
    <row r="36" spans="1:15" ht="15" thickBot="1" x14ac:dyDescent="0.35">
      <c r="A36" s="505" t="s">
        <v>516</v>
      </c>
      <c r="B36" s="506"/>
      <c r="C36" s="506"/>
      <c r="D36" s="506"/>
      <c r="E36" s="506"/>
      <c r="F36" s="507"/>
      <c r="G36" s="206">
        <f>SUM(G33:G35)</f>
        <v>0</v>
      </c>
      <c r="H36" s="19"/>
      <c r="I36" s="505" t="s">
        <v>516</v>
      </c>
      <c r="J36" s="506"/>
      <c r="K36" s="506"/>
      <c r="L36" s="506"/>
      <c r="M36" s="506"/>
      <c r="N36" s="507"/>
      <c r="O36" s="206">
        <f>SUM(O33:O35)</f>
        <v>0</v>
      </c>
    </row>
    <row r="37" spans="1:15" x14ac:dyDescent="0.3">
      <c r="A37" s="18"/>
      <c r="B37" s="19"/>
      <c r="C37" s="19"/>
      <c r="D37" s="19"/>
      <c r="E37" s="19"/>
      <c r="F37" s="200"/>
      <c r="G37" s="201"/>
      <c r="H37" s="19"/>
      <c r="I37" s="18"/>
      <c r="J37" s="19"/>
      <c r="K37" s="19"/>
      <c r="L37" s="19"/>
      <c r="M37" s="19"/>
      <c r="N37" s="200"/>
      <c r="O37" s="201"/>
    </row>
    <row r="38" spans="1:15" x14ac:dyDescent="0.3">
      <c r="A38" s="502" t="s">
        <v>517</v>
      </c>
      <c r="B38" s="503"/>
      <c r="C38" s="503"/>
      <c r="D38" s="503"/>
      <c r="E38" s="503"/>
      <c r="F38" s="504"/>
      <c r="G38" s="208">
        <f>G10+G16+G24+G30+G36</f>
        <v>5.4750000000000005</v>
      </c>
      <c r="H38" s="19"/>
      <c r="I38" s="502" t="s">
        <v>517</v>
      </c>
      <c r="J38" s="503"/>
      <c r="K38" s="503"/>
      <c r="L38" s="503"/>
      <c r="M38" s="503"/>
      <c r="N38" s="504"/>
      <c r="O38" s="208">
        <f>O10+O16+O24+O30+O36</f>
        <v>8.2900000000000009</v>
      </c>
    </row>
    <row r="39" spans="1:15" x14ac:dyDescent="0.3">
      <c r="A39" s="502" t="s">
        <v>518</v>
      </c>
      <c r="B39" s="503"/>
      <c r="C39" s="503"/>
      <c r="D39" s="503"/>
      <c r="E39" s="503"/>
      <c r="F39" s="504"/>
      <c r="G39" s="208">
        <f>G38*$G$2</f>
        <v>1.5576375</v>
      </c>
      <c r="H39" s="19"/>
      <c r="I39" s="502" t="s">
        <v>765</v>
      </c>
      <c r="J39" s="503"/>
      <c r="K39" s="503"/>
      <c r="L39" s="503"/>
      <c r="M39" s="503"/>
      <c r="N39" s="504"/>
      <c r="O39" s="208">
        <f>O38*0.2822</f>
        <v>2.3394380000000004</v>
      </c>
    </row>
    <row r="40" spans="1:15" ht="15" thickBot="1" x14ac:dyDescent="0.35">
      <c r="A40" s="505" t="s">
        <v>519</v>
      </c>
      <c r="B40" s="506"/>
      <c r="C40" s="506"/>
      <c r="D40" s="506"/>
      <c r="E40" s="506"/>
      <c r="F40" s="507"/>
      <c r="G40" s="206">
        <f>SUM(G38:G39)</f>
        <v>7.0326375000000008</v>
      </c>
      <c r="H40" s="19"/>
      <c r="I40" s="505" t="s">
        <v>519</v>
      </c>
      <c r="J40" s="506"/>
      <c r="K40" s="506"/>
      <c r="L40" s="506"/>
      <c r="M40" s="506"/>
      <c r="N40" s="507"/>
      <c r="O40" s="206">
        <f>SUM(O38:O39)</f>
        <v>10.629438</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5D032-F45E-4A75-BAF2-00E39D29869D}">
  <dimension ref="A1:O40"/>
  <sheetViews>
    <sheetView view="pageBreakPreview" zoomScale="60" zoomScaleNormal="100" workbookViewId="0">
      <selection activeCell="J14" sqref="J14"/>
    </sheetView>
  </sheetViews>
  <sheetFormatPr defaultRowHeight="14.4" x14ac:dyDescent="0.3"/>
  <cols>
    <col min="1" max="1" width="0.109375" customWidth="1"/>
    <col min="2" max="8" width="8.88671875" hidden="1" customWidth="1"/>
    <col min="10" max="10" width="14.88671875" bestFit="1" customWidth="1"/>
    <col min="11" max="11" width="58.6640625" bestFit="1" customWidth="1"/>
    <col min="12" max="12" width="12.88671875" bestFit="1" customWidth="1"/>
    <col min="13" max="13" width="19.77734375" bestFit="1" customWidth="1"/>
    <col min="14" max="14" width="17" bestFit="1" customWidth="1"/>
    <col min="15" max="15" width="22.33203125" bestFit="1" customWidth="1"/>
  </cols>
  <sheetData>
    <row r="1" spans="1:15" ht="14.4" customHeight="1" x14ac:dyDescent="0.3">
      <c r="A1" s="524" t="s">
        <v>473</v>
      </c>
      <c r="B1" s="525"/>
      <c r="C1" s="525"/>
      <c r="D1" s="525"/>
      <c r="E1" s="525"/>
      <c r="F1" s="525"/>
      <c r="G1" s="526"/>
      <c r="H1" s="299"/>
      <c r="I1" s="511" t="s">
        <v>860</v>
      </c>
      <c r="J1" s="512"/>
      <c r="K1" s="512"/>
      <c r="L1" s="512"/>
      <c r="M1" s="512"/>
      <c r="N1" s="512"/>
      <c r="O1" s="109"/>
    </row>
    <row r="2" spans="1:15" ht="15" thickBot="1" x14ac:dyDescent="0.35">
      <c r="A2" s="110"/>
      <c r="B2" s="299"/>
      <c r="C2" s="299"/>
      <c r="D2" s="527"/>
      <c r="E2" s="527"/>
      <c r="F2" s="5"/>
      <c r="G2" s="6">
        <v>0.28449999999999998</v>
      </c>
      <c r="H2" s="299"/>
      <c r="I2" s="513"/>
      <c r="J2" s="514"/>
      <c r="K2" s="514"/>
      <c r="L2" s="514"/>
      <c r="M2" s="514"/>
      <c r="N2" s="514"/>
      <c r="O2" s="6">
        <v>0.28220000000000001</v>
      </c>
    </row>
    <row r="3" spans="1:15" ht="39.6" x14ac:dyDescent="0.3">
      <c r="A3" s="7" t="s">
        <v>474</v>
      </c>
      <c r="B3" s="8" t="s">
        <v>475</v>
      </c>
      <c r="C3" s="8" t="s">
        <v>476</v>
      </c>
      <c r="D3" s="8" t="s">
        <v>477</v>
      </c>
      <c r="E3" s="8" t="s">
        <v>478</v>
      </c>
      <c r="F3" s="9" t="s">
        <v>479</v>
      </c>
      <c r="G3" s="10"/>
      <c r="H3" s="299"/>
      <c r="I3" s="7" t="s">
        <v>474</v>
      </c>
      <c r="J3" s="8" t="s">
        <v>475</v>
      </c>
      <c r="K3" s="8" t="s">
        <v>476</v>
      </c>
      <c r="L3" s="8" t="s">
        <v>477</v>
      </c>
      <c r="M3" s="8" t="s">
        <v>478</v>
      </c>
      <c r="N3" s="9" t="s">
        <v>479</v>
      </c>
      <c r="O3" s="10"/>
    </row>
    <row r="4" spans="1:15" ht="96.6" customHeight="1" thickBot="1" x14ac:dyDescent="0.35">
      <c r="A4" s="11"/>
      <c r="B4" s="14" t="s">
        <v>472</v>
      </c>
      <c r="C4" s="17" t="s">
        <v>117</v>
      </c>
      <c r="D4" s="14" t="s">
        <v>281</v>
      </c>
      <c r="E4" s="14">
        <v>1</v>
      </c>
      <c r="F4" s="15">
        <f>G38</f>
        <v>5.1470000000000002</v>
      </c>
      <c r="G4" s="16"/>
      <c r="H4" s="299"/>
      <c r="I4" s="11"/>
      <c r="J4" s="14" t="s">
        <v>795</v>
      </c>
      <c r="K4" s="313" t="s">
        <v>784</v>
      </c>
      <c r="L4" s="14" t="s">
        <v>281</v>
      </c>
      <c r="M4" s="14">
        <v>1</v>
      </c>
      <c r="N4" s="15">
        <f>O38</f>
        <v>52.55</v>
      </c>
      <c r="O4" s="16"/>
    </row>
    <row r="5" spans="1:15" ht="15" thickBot="1" x14ac:dyDescent="0.35">
      <c r="A5" s="111"/>
      <c r="B5" s="112"/>
      <c r="C5" s="112"/>
      <c r="D5" s="112"/>
      <c r="E5" s="112"/>
      <c r="F5" s="20"/>
      <c r="G5" s="21"/>
      <c r="H5" s="112"/>
      <c r="I5" s="111"/>
      <c r="J5" s="112"/>
      <c r="K5" s="112"/>
      <c r="L5" s="112"/>
      <c r="M5" s="112"/>
      <c r="N5" s="20"/>
      <c r="O5" s="21"/>
    </row>
    <row r="6" spans="1:15" x14ac:dyDescent="0.3">
      <c r="A6" s="113"/>
      <c r="B6" s="114"/>
      <c r="C6" s="114" t="s">
        <v>481</v>
      </c>
      <c r="D6" s="114" t="s">
        <v>482</v>
      </c>
      <c r="E6" s="114" t="s">
        <v>483</v>
      </c>
      <c r="F6" s="24" t="s">
        <v>484</v>
      </c>
      <c r="G6" s="25" t="s">
        <v>485</v>
      </c>
      <c r="H6" s="299"/>
      <c r="I6" s="113"/>
      <c r="J6" s="114"/>
      <c r="K6" s="114" t="s">
        <v>481</v>
      </c>
      <c r="L6" s="114" t="s">
        <v>482</v>
      </c>
      <c r="M6" s="114" t="s">
        <v>483</v>
      </c>
      <c r="N6" s="24" t="s">
        <v>484</v>
      </c>
      <c r="O6" s="25" t="s">
        <v>485</v>
      </c>
    </row>
    <row r="7" spans="1:15" x14ac:dyDescent="0.3">
      <c r="A7" s="115"/>
      <c r="B7" s="116"/>
      <c r="C7" s="116"/>
      <c r="D7" s="116"/>
      <c r="E7" s="116"/>
      <c r="F7" s="28"/>
      <c r="G7" s="29">
        <f t="shared" ref="G7:G9" si="0">E7*F7</f>
        <v>0</v>
      </c>
      <c r="H7" s="112"/>
      <c r="I7" s="115"/>
      <c r="J7" s="116"/>
      <c r="K7" s="116"/>
      <c r="L7" s="116"/>
      <c r="M7" s="116"/>
      <c r="N7" s="28"/>
      <c r="O7" s="29">
        <f t="shared" ref="O7:O9" si="1">M7*N7</f>
        <v>0</v>
      </c>
    </row>
    <row r="8" spans="1:15" x14ac:dyDescent="0.3">
      <c r="A8" s="115"/>
      <c r="B8" s="116"/>
      <c r="C8" s="116"/>
      <c r="D8" s="116"/>
      <c r="E8" s="116"/>
      <c r="F8" s="28"/>
      <c r="G8" s="29">
        <f t="shared" si="0"/>
        <v>0</v>
      </c>
      <c r="H8" s="112"/>
      <c r="I8" s="115"/>
      <c r="J8" s="116"/>
      <c r="K8" s="116"/>
      <c r="L8" s="116"/>
      <c r="M8" s="116"/>
      <c r="N8" s="28"/>
      <c r="O8" s="29">
        <f t="shared" si="1"/>
        <v>0</v>
      </c>
    </row>
    <row r="9" spans="1:15" x14ac:dyDescent="0.3">
      <c r="A9" s="115"/>
      <c r="B9" s="116"/>
      <c r="C9" s="116"/>
      <c r="D9" s="116"/>
      <c r="E9" s="116"/>
      <c r="F9" s="28"/>
      <c r="G9" s="29">
        <f t="shared" si="0"/>
        <v>0</v>
      </c>
      <c r="H9" s="112"/>
      <c r="I9" s="115"/>
      <c r="J9" s="116"/>
      <c r="K9" s="116"/>
      <c r="L9" s="116"/>
      <c r="M9" s="116"/>
      <c r="N9" s="28"/>
      <c r="O9" s="29">
        <f t="shared" si="1"/>
        <v>0</v>
      </c>
    </row>
    <row r="10" spans="1:15" ht="15" thickBot="1" x14ac:dyDescent="0.35">
      <c r="A10" s="521" t="s">
        <v>486</v>
      </c>
      <c r="B10" s="522"/>
      <c r="C10" s="522"/>
      <c r="D10" s="522"/>
      <c r="E10" s="522"/>
      <c r="F10" s="523"/>
      <c r="G10" s="30">
        <f>SUM(G7:G9)</f>
        <v>0</v>
      </c>
      <c r="H10" s="112"/>
      <c r="I10" s="521" t="s">
        <v>486</v>
      </c>
      <c r="J10" s="522"/>
      <c r="K10" s="522"/>
      <c r="L10" s="522"/>
      <c r="M10" s="522"/>
      <c r="N10" s="523"/>
      <c r="O10" s="30">
        <f>SUM(O7:O9)</f>
        <v>0</v>
      </c>
    </row>
    <row r="11" spans="1:15" ht="15" thickBot="1" x14ac:dyDescent="0.35">
      <c r="A11" s="111"/>
      <c r="B11" s="112"/>
      <c r="C11" s="112"/>
      <c r="D11" s="112"/>
      <c r="E11" s="112"/>
      <c r="F11" s="20"/>
      <c r="G11" s="21"/>
      <c r="H11" s="112"/>
      <c r="I11" s="111"/>
      <c r="J11" s="112"/>
      <c r="K11" s="112"/>
      <c r="L11" s="112"/>
      <c r="M11" s="112"/>
      <c r="N11" s="20"/>
      <c r="O11" s="21"/>
    </row>
    <row r="12" spans="1:15" x14ac:dyDescent="0.3">
      <c r="A12" s="113"/>
      <c r="B12" s="114"/>
      <c r="C12" s="114" t="s">
        <v>487</v>
      </c>
      <c r="D12" s="114" t="s">
        <v>488</v>
      </c>
      <c r="E12" s="114" t="s">
        <v>489</v>
      </c>
      <c r="F12" s="24" t="s">
        <v>490</v>
      </c>
      <c r="G12" s="25" t="s">
        <v>491</v>
      </c>
      <c r="H12" s="299"/>
      <c r="I12" s="113"/>
      <c r="J12" s="114"/>
      <c r="K12" s="114" t="s">
        <v>487</v>
      </c>
      <c r="L12" s="114" t="s">
        <v>488</v>
      </c>
      <c r="M12" s="114" t="s">
        <v>489</v>
      </c>
      <c r="N12" s="24" t="s">
        <v>490</v>
      </c>
      <c r="O12" s="25" t="s">
        <v>491</v>
      </c>
    </row>
    <row r="13" spans="1:15" x14ac:dyDescent="0.3">
      <c r="A13" s="115"/>
      <c r="B13" s="117">
        <v>242</v>
      </c>
      <c r="C13" s="118" t="s">
        <v>492</v>
      </c>
      <c r="D13" s="118" t="s">
        <v>493</v>
      </c>
      <c r="E13" s="116">
        <v>0.15</v>
      </c>
      <c r="F13" s="28">
        <v>7.5</v>
      </c>
      <c r="G13" s="29">
        <f>E13*F13</f>
        <v>1.125</v>
      </c>
      <c r="H13" s="112"/>
      <c r="I13" s="115"/>
      <c r="J13" s="118" t="s">
        <v>494</v>
      </c>
      <c r="K13" s="249" t="s">
        <v>785</v>
      </c>
      <c r="L13" s="118" t="str">
        <f>IF(J13="","",VLOOKUP(J13,'[3]SETOP CENTRAL_ABRIL_2021'!$A$6:$G$3303,4,0))</f>
        <v>HORA</v>
      </c>
      <c r="M13" s="116">
        <v>0.5</v>
      </c>
      <c r="N13" s="28">
        <v>22.68</v>
      </c>
      <c r="O13" s="29">
        <f>IF(J13="","",M13*N13)</f>
        <v>11.34</v>
      </c>
    </row>
    <row r="14" spans="1:15" x14ac:dyDescent="0.3">
      <c r="A14" s="115"/>
      <c r="B14" s="117">
        <v>2436</v>
      </c>
      <c r="C14" s="118" t="s">
        <v>495</v>
      </c>
      <c r="D14" s="118" t="s">
        <v>493</v>
      </c>
      <c r="E14" s="116">
        <v>0.15</v>
      </c>
      <c r="F14" s="28">
        <v>10.48</v>
      </c>
      <c r="G14" s="29">
        <f>E14*F14</f>
        <v>1.5720000000000001</v>
      </c>
      <c r="H14" s="112"/>
      <c r="I14" s="115"/>
      <c r="J14" s="118" t="s">
        <v>496</v>
      </c>
      <c r="K14" s="118" t="str">
        <f>IF(J14="","",VLOOKUP(J14,'[3]SETOP CENTRAL_ABRIL_2021'!$A$6:$G$3303,3,0))</f>
        <v>AJUDANTE DE ELETRICISTA COM ENCARGOS COMPLEMENTARES</v>
      </c>
      <c r="L14" s="118" t="str">
        <f>IF(J14="","",VLOOKUP(J14,'[3]SETOP CENTRAL_ABRIL_2021'!$A$6:$G$3303,4,0))</f>
        <v>HORA</v>
      </c>
      <c r="M14" s="116">
        <v>0.5</v>
      </c>
      <c r="N14" s="28">
        <v>18.32</v>
      </c>
      <c r="O14" s="29">
        <f>IF(J14="","",M14*N14)</f>
        <v>9.16</v>
      </c>
    </row>
    <row r="15" spans="1:15" x14ac:dyDescent="0.3">
      <c r="A15" s="119"/>
      <c r="B15" s="117"/>
      <c r="C15" s="120"/>
      <c r="D15" s="120"/>
      <c r="E15" s="120"/>
      <c r="F15" s="36"/>
      <c r="G15" s="29">
        <f>E15*F15</f>
        <v>0</v>
      </c>
      <c r="H15" s="112"/>
      <c r="I15" s="119"/>
      <c r="J15" s="116"/>
      <c r="K15" s="118" t="str">
        <f>IF(J15="","",VLOOKUP(J15,'[3]SETOP CENTRAL_ABRIL_2021'!$A$6:$G$3303,3,0))</f>
        <v/>
      </c>
      <c r="L15" s="118" t="str">
        <f>IF(J15="","",VLOOKUP(J15,'[3]SETOP CENTRAL_ABRIL_2021'!$A$6:$G$3303,4,0))</f>
        <v/>
      </c>
      <c r="M15" s="116"/>
      <c r="N15" s="28" t="str">
        <f>IF(J15="","",VLOOKUP(J15,'[3]SETOP CENTRAL_ABRIL_2021'!$A$6:$G$3303,5,0))</f>
        <v/>
      </c>
      <c r="O15" s="29" t="str">
        <f>IF(J15="","",M15*N15)</f>
        <v/>
      </c>
    </row>
    <row r="16" spans="1:15" ht="15" thickBot="1" x14ac:dyDescent="0.35">
      <c r="A16" s="521" t="s">
        <v>497</v>
      </c>
      <c r="B16" s="522"/>
      <c r="C16" s="522"/>
      <c r="D16" s="522"/>
      <c r="E16" s="522"/>
      <c r="F16" s="523"/>
      <c r="G16" s="30">
        <f>SUM(G13:G15)</f>
        <v>2.6970000000000001</v>
      </c>
      <c r="H16" s="112"/>
      <c r="I16" s="521" t="s">
        <v>497</v>
      </c>
      <c r="J16" s="522"/>
      <c r="K16" s="522"/>
      <c r="L16" s="522"/>
      <c r="M16" s="522"/>
      <c r="N16" s="523"/>
      <c r="O16" s="30">
        <f>SUM(O13:O15)</f>
        <v>20.5</v>
      </c>
    </row>
    <row r="17" spans="1:15" ht="15" thickBot="1" x14ac:dyDescent="0.35">
      <c r="A17" s="111"/>
      <c r="B17" s="112"/>
      <c r="C17" s="112"/>
      <c r="D17" s="112"/>
      <c r="E17" s="112"/>
      <c r="F17" s="20"/>
      <c r="G17" s="21"/>
      <c r="H17" s="112"/>
      <c r="I17" s="111"/>
      <c r="J17" s="112"/>
      <c r="K17" s="112"/>
      <c r="L17" s="112"/>
      <c r="M17" s="112"/>
      <c r="N17" s="20"/>
      <c r="O17" s="21"/>
    </row>
    <row r="18" spans="1:15" x14ac:dyDescent="0.3">
      <c r="A18" s="113"/>
      <c r="B18" s="114"/>
      <c r="C18" s="114" t="s">
        <v>498</v>
      </c>
      <c r="D18" s="114" t="s">
        <v>499</v>
      </c>
      <c r="E18" s="114" t="s">
        <v>500</v>
      </c>
      <c r="F18" s="24" t="s">
        <v>501</v>
      </c>
      <c r="G18" s="25" t="s">
        <v>502</v>
      </c>
      <c r="H18" s="299"/>
      <c r="I18" s="113"/>
      <c r="J18" s="114"/>
      <c r="K18" s="114" t="s">
        <v>498</v>
      </c>
      <c r="L18" s="114" t="s">
        <v>499</v>
      </c>
      <c r="M18" s="114" t="s">
        <v>500</v>
      </c>
      <c r="N18" s="24" t="s">
        <v>501</v>
      </c>
      <c r="O18" s="25" t="s">
        <v>502</v>
      </c>
    </row>
    <row r="19" spans="1:15" ht="27" thickBot="1" x14ac:dyDescent="0.35">
      <c r="A19" s="119"/>
      <c r="B19" s="117">
        <v>11976</v>
      </c>
      <c r="C19" s="121" t="s">
        <v>503</v>
      </c>
      <c r="D19" s="121" t="s">
        <v>281</v>
      </c>
      <c r="E19" s="120">
        <v>1</v>
      </c>
      <c r="F19" s="36">
        <v>2.4500000000000002</v>
      </c>
      <c r="G19" s="38">
        <f>E19*F19</f>
        <v>2.4500000000000002</v>
      </c>
      <c r="H19" s="112"/>
      <c r="I19" s="119"/>
      <c r="J19" s="122" t="s">
        <v>727</v>
      </c>
      <c r="K19" s="314" t="s">
        <v>784</v>
      </c>
      <c r="L19" s="121" t="s">
        <v>281</v>
      </c>
      <c r="M19" s="123">
        <v>1</v>
      </c>
      <c r="N19" s="36">
        <v>32.049999999999997</v>
      </c>
      <c r="O19" s="38">
        <f>ROUND(M19*N19,2)</f>
        <v>32.049999999999997</v>
      </c>
    </row>
    <row r="20" spans="1:15" x14ac:dyDescent="0.3">
      <c r="A20" s="119"/>
      <c r="B20" s="117"/>
      <c r="C20" s="121"/>
      <c r="D20" s="121"/>
      <c r="E20" s="120"/>
      <c r="F20" s="36"/>
      <c r="G20" s="38">
        <f t="shared" ref="G20:G22" si="2">E20*F20</f>
        <v>0</v>
      </c>
      <c r="H20" s="112"/>
      <c r="I20" s="119"/>
      <c r="J20" s="122"/>
      <c r="K20" s="124"/>
      <c r="L20" s="121"/>
      <c r="M20" s="123"/>
      <c r="N20" s="36"/>
      <c r="O20" s="38">
        <f t="shared" ref="O20:O22" si="3">ROUND(M20*N20,2)</f>
        <v>0</v>
      </c>
    </row>
    <row r="21" spans="1:15" x14ac:dyDescent="0.3">
      <c r="A21" s="119"/>
      <c r="B21" s="117"/>
      <c r="C21" s="121"/>
      <c r="D21" s="121"/>
      <c r="E21" s="120"/>
      <c r="F21" s="36"/>
      <c r="G21" s="38">
        <f t="shared" si="2"/>
        <v>0</v>
      </c>
      <c r="H21" s="112"/>
      <c r="I21" s="119"/>
      <c r="J21" s="122"/>
      <c r="K21" s="121"/>
      <c r="L21" s="121"/>
      <c r="M21" s="123"/>
      <c r="N21" s="36"/>
      <c r="O21" s="38">
        <f t="shared" si="3"/>
        <v>0</v>
      </c>
    </row>
    <row r="22" spans="1:15" x14ac:dyDescent="0.3">
      <c r="A22" s="119"/>
      <c r="B22" s="120"/>
      <c r="C22" s="121"/>
      <c r="D22" s="121"/>
      <c r="E22" s="120"/>
      <c r="F22" s="36"/>
      <c r="G22" s="38">
        <f t="shared" si="2"/>
        <v>0</v>
      </c>
      <c r="H22" s="112"/>
      <c r="I22" s="119"/>
      <c r="J22" s="120"/>
      <c r="K22" s="124"/>
      <c r="L22" s="121"/>
      <c r="M22" s="123"/>
      <c r="N22" s="36"/>
      <c r="O22" s="38">
        <f t="shared" si="3"/>
        <v>0</v>
      </c>
    </row>
    <row r="23" spans="1:15" x14ac:dyDescent="0.3">
      <c r="A23" s="119"/>
      <c r="B23" s="120"/>
      <c r="C23" s="121"/>
      <c r="D23" s="121"/>
      <c r="E23" s="120"/>
      <c r="F23" s="36"/>
      <c r="G23" s="38"/>
      <c r="H23" s="112"/>
      <c r="I23" s="119"/>
      <c r="J23" s="120"/>
      <c r="K23" s="121"/>
      <c r="L23" s="121"/>
      <c r="M23" s="123"/>
      <c r="N23" s="36"/>
      <c r="O23" s="38"/>
    </row>
    <row r="24" spans="1:15" ht="15" thickBot="1" x14ac:dyDescent="0.35">
      <c r="A24" s="521" t="s">
        <v>504</v>
      </c>
      <c r="B24" s="522"/>
      <c r="C24" s="522"/>
      <c r="D24" s="522"/>
      <c r="E24" s="522"/>
      <c r="F24" s="523"/>
      <c r="G24" s="30">
        <f>SUM(G19:G23)</f>
        <v>2.4500000000000002</v>
      </c>
      <c r="H24" s="112"/>
      <c r="I24" s="521" t="s">
        <v>504</v>
      </c>
      <c r="J24" s="522"/>
      <c r="K24" s="522"/>
      <c r="L24" s="522"/>
      <c r="M24" s="522"/>
      <c r="N24" s="523"/>
      <c r="O24" s="30">
        <f>SUM(O19:O23)</f>
        <v>32.049999999999997</v>
      </c>
    </row>
    <row r="25" spans="1:15" ht="15" thickBot="1" x14ac:dyDescent="0.35">
      <c r="A25" s="111"/>
      <c r="B25" s="112"/>
      <c r="C25" s="112"/>
      <c r="D25" s="112"/>
      <c r="E25" s="112"/>
      <c r="F25" s="20"/>
      <c r="G25" s="21"/>
      <c r="H25" s="112"/>
      <c r="I25" s="111"/>
      <c r="J25" s="112"/>
      <c r="K25" s="112"/>
      <c r="L25" s="112"/>
      <c r="M25" s="112"/>
      <c r="N25" s="20"/>
      <c r="O25" s="21"/>
    </row>
    <row r="26" spans="1:15" x14ac:dyDescent="0.3">
      <c r="A26" s="113"/>
      <c r="B26" s="114"/>
      <c r="C26" s="114" t="s">
        <v>505</v>
      </c>
      <c r="D26" s="114" t="s">
        <v>506</v>
      </c>
      <c r="E26" s="114" t="s">
        <v>507</v>
      </c>
      <c r="F26" s="24" t="s">
        <v>508</v>
      </c>
      <c r="G26" s="25" t="s">
        <v>509</v>
      </c>
      <c r="H26" s="299"/>
      <c r="I26" s="113"/>
      <c r="J26" s="114"/>
      <c r="K26" s="114" t="s">
        <v>505</v>
      </c>
      <c r="L26" s="114" t="s">
        <v>499</v>
      </c>
      <c r="M26" s="114" t="s">
        <v>500</v>
      </c>
      <c r="N26" s="24" t="s">
        <v>501</v>
      </c>
      <c r="O26" s="25" t="s">
        <v>502</v>
      </c>
    </row>
    <row r="27" spans="1:15" x14ac:dyDescent="0.3">
      <c r="A27" s="119"/>
      <c r="B27" s="117"/>
      <c r="C27" s="121"/>
      <c r="D27" s="121"/>
      <c r="E27" s="120"/>
      <c r="F27" s="36"/>
      <c r="G27" s="38">
        <f t="shared" ref="G27:G29" si="4">E27*F27</f>
        <v>0</v>
      </c>
      <c r="H27" s="112"/>
      <c r="I27" s="119"/>
      <c r="J27" s="120"/>
      <c r="K27" s="124"/>
      <c r="L27" s="121"/>
      <c r="M27" s="125"/>
      <c r="N27" s="36"/>
      <c r="O27" s="38">
        <f t="shared" ref="O27:O29" si="5">M27*N27</f>
        <v>0</v>
      </c>
    </row>
    <row r="28" spans="1:15" x14ac:dyDescent="0.3">
      <c r="A28" s="119"/>
      <c r="B28" s="117"/>
      <c r="C28" s="121"/>
      <c r="D28" s="121"/>
      <c r="E28" s="120"/>
      <c r="F28" s="36"/>
      <c r="G28" s="38">
        <f t="shared" si="4"/>
        <v>0</v>
      </c>
      <c r="H28" s="112"/>
      <c r="I28" s="119"/>
      <c r="J28" s="120"/>
      <c r="K28" s="121"/>
      <c r="L28" s="121"/>
      <c r="M28" s="125"/>
      <c r="N28" s="36"/>
      <c r="O28" s="38">
        <f t="shared" si="5"/>
        <v>0</v>
      </c>
    </row>
    <row r="29" spans="1:15" x14ac:dyDescent="0.3">
      <c r="A29" s="119"/>
      <c r="B29" s="117"/>
      <c r="C29" s="121"/>
      <c r="D29" s="121"/>
      <c r="E29" s="120"/>
      <c r="F29" s="36"/>
      <c r="G29" s="38">
        <f t="shared" si="4"/>
        <v>0</v>
      </c>
      <c r="H29" s="112"/>
      <c r="I29" s="119"/>
      <c r="J29" s="120"/>
      <c r="K29" s="121"/>
      <c r="L29" s="121"/>
      <c r="M29" s="125"/>
      <c r="N29" s="36"/>
      <c r="O29" s="38">
        <f t="shared" si="5"/>
        <v>0</v>
      </c>
    </row>
    <row r="30" spans="1:15" ht="15" thickBot="1" x14ac:dyDescent="0.35">
      <c r="A30" s="521" t="s">
        <v>510</v>
      </c>
      <c r="B30" s="522"/>
      <c r="C30" s="522"/>
      <c r="D30" s="522"/>
      <c r="E30" s="522"/>
      <c r="F30" s="523"/>
      <c r="G30" s="30">
        <f>SUM(G27:G29)</f>
        <v>0</v>
      </c>
      <c r="H30" s="112"/>
      <c r="I30" s="521" t="s">
        <v>510</v>
      </c>
      <c r="J30" s="522"/>
      <c r="K30" s="522"/>
      <c r="L30" s="522"/>
      <c r="M30" s="522"/>
      <c r="N30" s="523"/>
      <c r="O30" s="30">
        <f>SUM(O27:O29)</f>
        <v>0</v>
      </c>
    </row>
    <row r="31" spans="1:15" ht="15" thickBot="1" x14ac:dyDescent="0.35">
      <c r="A31" s="111"/>
      <c r="B31" s="112"/>
      <c r="C31" s="112"/>
      <c r="D31" s="112"/>
      <c r="E31" s="112"/>
      <c r="F31" s="20"/>
      <c r="G31" s="21"/>
      <c r="H31" s="112"/>
      <c r="I31" s="111"/>
      <c r="J31" s="112"/>
      <c r="K31" s="112"/>
      <c r="L31" s="112"/>
      <c r="M31" s="112"/>
      <c r="N31" s="20"/>
      <c r="O31" s="21"/>
    </row>
    <row r="32" spans="1:15" x14ac:dyDescent="0.3">
      <c r="A32" s="113"/>
      <c r="B32" s="114"/>
      <c r="C32" s="114" t="s">
        <v>511</v>
      </c>
      <c r="D32" s="114" t="s">
        <v>512</v>
      </c>
      <c r="E32" s="114" t="s">
        <v>513</v>
      </c>
      <c r="F32" s="24" t="s">
        <v>514</v>
      </c>
      <c r="G32" s="25" t="s">
        <v>515</v>
      </c>
      <c r="H32" s="299"/>
      <c r="I32" s="113"/>
      <c r="J32" s="114"/>
      <c r="K32" s="114" t="s">
        <v>511</v>
      </c>
      <c r="L32" s="114" t="s">
        <v>499</v>
      </c>
      <c r="M32" s="114" t="s">
        <v>500</v>
      </c>
      <c r="N32" s="24" t="s">
        <v>501</v>
      </c>
      <c r="O32" s="25" t="s">
        <v>502</v>
      </c>
    </row>
    <row r="33" spans="1:15" x14ac:dyDescent="0.3">
      <c r="A33" s="119"/>
      <c r="B33" s="117"/>
      <c r="C33" s="121"/>
      <c r="D33" s="121"/>
      <c r="E33" s="120"/>
      <c r="F33" s="36"/>
      <c r="G33" s="38">
        <f t="shared" ref="G33:G35" si="6">E33*F33</f>
        <v>0</v>
      </c>
      <c r="H33" s="112"/>
      <c r="I33" s="119"/>
      <c r="J33" s="120"/>
      <c r="K33" s="121"/>
      <c r="L33" s="121"/>
      <c r="M33" s="120"/>
      <c r="N33" s="36"/>
      <c r="O33" s="38">
        <f t="shared" ref="O33:O35" si="7">M33*N33</f>
        <v>0</v>
      </c>
    </row>
    <row r="34" spans="1:15" x14ac:dyDescent="0.3">
      <c r="A34" s="119"/>
      <c r="B34" s="117"/>
      <c r="C34" s="121"/>
      <c r="D34" s="121"/>
      <c r="E34" s="120"/>
      <c r="F34" s="36"/>
      <c r="G34" s="38">
        <f t="shared" si="6"/>
        <v>0</v>
      </c>
      <c r="H34" s="112"/>
      <c r="I34" s="119"/>
      <c r="J34" s="120"/>
      <c r="K34" s="121"/>
      <c r="L34" s="121"/>
      <c r="M34" s="120"/>
      <c r="N34" s="36"/>
      <c r="O34" s="38">
        <f t="shared" si="7"/>
        <v>0</v>
      </c>
    </row>
    <row r="35" spans="1:15" x14ac:dyDescent="0.3">
      <c r="A35" s="119"/>
      <c r="B35" s="117"/>
      <c r="C35" s="121"/>
      <c r="D35" s="121"/>
      <c r="E35" s="120"/>
      <c r="F35" s="36"/>
      <c r="G35" s="38">
        <f t="shared" si="6"/>
        <v>0</v>
      </c>
      <c r="H35" s="112"/>
      <c r="I35" s="119"/>
      <c r="J35" s="120"/>
      <c r="K35" s="121"/>
      <c r="L35" s="121"/>
      <c r="M35" s="120"/>
      <c r="N35" s="36"/>
      <c r="O35" s="38">
        <f t="shared" si="7"/>
        <v>0</v>
      </c>
    </row>
    <row r="36" spans="1:15" ht="15" thickBot="1" x14ac:dyDescent="0.35">
      <c r="A36" s="521" t="s">
        <v>516</v>
      </c>
      <c r="B36" s="522"/>
      <c r="C36" s="522"/>
      <c r="D36" s="522"/>
      <c r="E36" s="522"/>
      <c r="F36" s="523"/>
      <c r="G36" s="30">
        <f>SUM(G33:G35)</f>
        <v>0</v>
      </c>
      <c r="H36" s="112"/>
      <c r="I36" s="521" t="s">
        <v>516</v>
      </c>
      <c r="J36" s="522"/>
      <c r="K36" s="522"/>
      <c r="L36" s="522"/>
      <c r="M36" s="522"/>
      <c r="N36" s="523"/>
      <c r="O36" s="30">
        <f>SUM(O33:O35)</f>
        <v>0</v>
      </c>
    </row>
    <row r="37" spans="1:15" x14ac:dyDescent="0.3">
      <c r="A37" s="111"/>
      <c r="B37" s="112"/>
      <c r="C37" s="112"/>
      <c r="D37" s="112"/>
      <c r="E37" s="112"/>
      <c r="F37" s="20"/>
      <c r="G37" s="21"/>
      <c r="H37" s="112"/>
      <c r="I37" s="111"/>
      <c r="J37" s="112"/>
      <c r="K37" s="112"/>
      <c r="L37" s="112"/>
      <c r="M37" s="112"/>
      <c r="N37" s="20"/>
      <c r="O37" s="21"/>
    </row>
    <row r="38" spans="1:15" x14ac:dyDescent="0.3">
      <c r="A38" s="518" t="s">
        <v>517</v>
      </c>
      <c r="B38" s="519"/>
      <c r="C38" s="519"/>
      <c r="D38" s="519"/>
      <c r="E38" s="519"/>
      <c r="F38" s="520"/>
      <c r="G38" s="38">
        <f>G10+G16+G24+G30+G36</f>
        <v>5.1470000000000002</v>
      </c>
      <c r="H38" s="112"/>
      <c r="I38" s="518" t="s">
        <v>517</v>
      </c>
      <c r="J38" s="519"/>
      <c r="K38" s="519"/>
      <c r="L38" s="519"/>
      <c r="M38" s="519"/>
      <c r="N38" s="520"/>
      <c r="O38" s="38">
        <f>O10+O16+O24+O30+O36</f>
        <v>52.55</v>
      </c>
    </row>
    <row r="39" spans="1:15" x14ac:dyDescent="0.3">
      <c r="A39" s="518" t="s">
        <v>518</v>
      </c>
      <c r="B39" s="519"/>
      <c r="C39" s="519"/>
      <c r="D39" s="519"/>
      <c r="E39" s="519"/>
      <c r="F39" s="520"/>
      <c r="G39" s="38">
        <f>G38*$G$2</f>
        <v>1.4643214999999998</v>
      </c>
      <c r="H39" s="112"/>
      <c r="I39" s="518" t="s">
        <v>518</v>
      </c>
      <c r="J39" s="519"/>
      <c r="K39" s="519"/>
      <c r="L39" s="519"/>
      <c r="M39" s="519"/>
      <c r="N39" s="520"/>
      <c r="O39" s="38">
        <f>O38*$O$2</f>
        <v>14.829609999999999</v>
      </c>
    </row>
    <row r="40" spans="1:15" ht="15" thickBot="1" x14ac:dyDescent="0.35">
      <c r="A40" s="521" t="s">
        <v>519</v>
      </c>
      <c r="B40" s="522"/>
      <c r="C40" s="522"/>
      <c r="D40" s="522"/>
      <c r="E40" s="522"/>
      <c r="F40" s="523"/>
      <c r="G40" s="30">
        <f>SUM(G38:G39)</f>
        <v>6.6113214999999999</v>
      </c>
      <c r="H40" s="112"/>
      <c r="I40" s="521" t="s">
        <v>519</v>
      </c>
      <c r="J40" s="522"/>
      <c r="K40" s="522"/>
      <c r="L40" s="522"/>
      <c r="M40" s="522"/>
      <c r="N40" s="523"/>
      <c r="O40" s="30">
        <f>SUM(O38:O39)</f>
        <v>67.37961</v>
      </c>
    </row>
  </sheetData>
  <mergeCells count="19">
    <mergeCell ref="A16:F16"/>
    <mergeCell ref="I16:N16"/>
    <mergeCell ref="A1:G1"/>
    <mergeCell ref="I1:N2"/>
    <mergeCell ref="D2:E2"/>
    <mergeCell ref="A10:F10"/>
    <mergeCell ref="I10:N10"/>
    <mergeCell ref="A24:F24"/>
    <mergeCell ref="I24:N24"/>
    <mergeCell ref="A30:F30"/>
    <mergeCell ref="I30:N30"/>
    <mergeCell ref="A36:F36"/>
    <mergeCell ref="I36:N36"/>
    <mergeCell ref="A38:F38"/>
    <mergeCell ref="I38:N38"/>
    <mergeCell ref="A39:F39"/>
    <mergeCell ref="I39:N39"/>
    <mergeCell ref="A40:F40"/>
    <mergeCell ref="I40:N40"/>
  </mergeCells>
  <pageMargins left="0.511811024" right="0.511811024" top="0.78740157499999996" bottom="0.78740157499999996" header="0.31496062000000002" footer="0.31496062000000002"/>
  <pageSetup paperSize="9" scale="57" orientation="portrait" r:id="rId1"/>
  <colBreaks count="1" manualBreakCount="1">
    <brk id="16" max="1048575" man="1"/>
  </col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5B10B-36A2-4AEC-B072-BE393004CC84}">
  <sheetPr>
    <pageSetUpPr fitToPage="1"/>
  </sheetPr>
  <dimension ref="A1:Q371"/>
  <sheetViews>
    <sheetView view="pageBreakPreview" zoomScale="98" zoomScaleNormal="112" zoomScaleSheetLayoutView="98" workbookViewId="0">
      <selection activeCell="J265" sqref="J265:L265"/>
    </sheetView>
  </sheetViews>
  <sheetFormatPr defaultRowHeight="14.4" x14ac:dyDescent="0.3"/>
  <cols>
    <col min="2" max="2" width="47.33203125" customWidth="1"/>
    <col min="3" max="3" width="12.77734375" customWidth="1"/>
    <col min="4" max="4" width="15.33203125" customWidth="1"/>
    <col min="5" max="5" width="14.33203125" bestFit="1" customWidth="1"/>
    <col min="12" max="12" width="9.33203125" bestFit="1" customWidth="1"/>
    <col min="13" max="13" width="21.109375" bestFit="1" customWidth="1"/>
  </cols>
  <sheetData>
    <row r="1" spans="1:13" x14ac:dyDescent="0.3">
      <c r="A1" s="692" t="s">
        <v>414</v>
      </c>
      <c r="B1" s="692"/>
      <c r="C1" s="692"/>
      <c r="D1" s="692"/>
      <c r="E1" s="692"/>
      <c r="F1" s="692"/>
      <c r="G1" s="692"/>
      <c r="H1" s="692"/>
      <c r="I1" s="692"/>
      <c r="J1" s="692"/>
      <c r="K1" s="692"/>
      <c r="L1" s="692"/>
      <c r="M1" s="692"/>
    </row>
    <row r="2" spans="1:13" x14ac:dyDescent="0.3">
      <c r="A2" s="216" t="s">
        <v>415</v>
      </c>
      <c r="B2" s="693" t="s">
        <v>646</v>
      </c>
      <c r="C2" s="693"/>
      <c r="D2" s="693"/>
      <c r="E2" s="693"/>
      <c r="F2" s="693"/>
      <c r="G2" s="693"/>
      <c r="H2" s="693"/>
      <c r="I2" s="693"/>
      <c r="J2" s="693"/>
      <c r="K2" s="693"/>
      <c r="L2" s="693"/>
      <c r="M2" s="693"/>
    </row>
    <row r="3" spans="1:13" x14ac:dyDescent="0.3">
      <c r="A3" s="216" t="s">
        <v>416</v>
      </c>
      <c r="B3" s="693" t="s">
        <v>647</v>
      </c>
      <c r="C3" s="693"/>
      <c r="D3" s="693"/>
      <c r="E3" s="211" t="s">
        <v>417</v>
      </c>
      <c r="F3" s="693" t="s">
        <v>418</v>
      </c>
      <c r="G3" s="693"/>
      <c r="H3" s="693"/>
      <c r="I3" s="693"/>
      <c r="J3" s="693"/>
      <c r="K3" s="693"/>
      <c r="L3" s="693"/>
      <c r="M3" s="693"/>
    </row>
    <row r="4" spans="1:13" ht="26.4" x14ac:dyDescent="0.3">
      <c r="A4" s="217" t="s">
        <v>391</v>
      </c>
      <c r="B4" s="212" t="s">
        <v>1</v>
      </c>
      <c r="C4" s="213" t="s">
        <v>419</v>
      </c>
      <c r="D4" s="214" t="s">
        <v>420</v>
      </c>
      <c r="E4" s="213" t="s">
        <v>421</v>
      </c>
      <c r="F4" s="694"/>
      <c r="G4" s="694"/>
      <c r="H4" s="694"/>
      <c r="I4" s="694"/>
      <c r="J4" s="694"/>
      <c r="K4" s="694"/>
      <c r="L4" s="694"/>
      <c r="M4" s="695"/>
    </row>
    <row r="5" spans="1:13" x14ac:dyDescent="0.3">
      <c r="A5" s="696" t="s">
        <v>839</v>
      </c>
      <c r="B5" s="699" t="s">
        <v>13</v>
      </c>
      <c r="C5" s="702" t="s">
        <v>371</v>
      </c>
      <c r="D5" s="705">
        <v>75</v>
      </c>
      <c r="E5" s="708" t="s">
        <v>422</v>
      </c>
      <c r="F5" s="613" t="s">
        <v>423</v>
      </c>
      <c r="G5" s="613"/>
      <c r="H5" s="613"/>
      <c r="I5" s="613"/>
      <c r="J5" s="613"/>
      <c r="K5" s="613"/>
      <c r="L5" s="613"/>
      <c r="M5" s="614"/>
    </row>
    <row r="6" spans="1:13" x14ac:dyDescent="0.3">
      <c r="A6" s="697"/>
      <c r="B6" s="700"/>
      <c r="C6" s="703"/>
      <c r="D6" s="706"/>
      <c r="E6" s="592"/>
      <c r="F6" s="592" t="s">
        <v>688</v>
      </c>
      <c r="G6" s="690"/>
      <c r="H6" s="690"/>
      <c r="I6" s="690"/>
      <c r="J6" s="690"/>
      <c r="K6" s="690"/>
      <c r="L6" s="690"/>
      <c r="M6" s="709"/>
    </row>
    <row r="7" spans="1:13" x14ac:dyDescent="0.3">
      <c r="A7" s="697"/>
      <c r="B7" s="700"/>
      <c r="C7" s="703"/>
      <c r="D7" s="706"/>
      <c r="E7" s="592"/>
      <c r="F7" s="592" t="s">
        <v>424</v>
      </c>
      <c r="G7" s="690"/>
      <c r="H7" s="690"/>
      <c r="I7" s="690"/>
      <c r="J7" s="592" t="s">
        <v>425</v>
      </c>
      <c r="K7" s="592"/>
      <c r="L7" s="592"/>
      <c r="M7" s="215" t="s">
        <v>426</v>
      </c>
    </row>
    <row r="8" spans="1:13" x14ac:dyDescent="0.3">
      <c r="A8" s="697"/>
      <c r="B8" s="700"/>
      <c r="C8" s="703"/>
      <c r="D8" s="706"/>
      <c r="E8" s="592"/>
      <c r="F8" s="593" t="s">
        <v>689</v>
      </c>
      <c r="G8" s="593"/>
      <c r="H8" s="593"/>
      <c r="I8" s="593"/>
      <c r="J8" s="569" t="s">
        <v>427</v>
      </c>
      <c r="K8" s="596"/>
      <c r="L8" s="596"/>
      <c r="M8" s="691">
        <v>77</v>
      </c>
    </row>
    <row r="9" spans="1:13" x14ac:dyDescent="0.3">
      <c r="A9" s="697"/>
      <c r="B9" s="700"/>
      <c r="C9" s="703"/>
      <c r="D9" s="706"/>
      <c r="E9" s="592"/>
      <c r="F9" s="592" t="s">
        <v>428</v>
      </c>
      <c r="G9" s="592"/>
      <c r="H9" s="592"/>
      <c r="I9" s="592"/>
      <c r="J9" s="596"/>
      <c r="K9" s="596"/>
      <c r="L9" s="596"/>
      <c r="M9" s="691"/>
    </row>
    <row r="10" spans="1:13" x14ac:dyDescent="0.3">
      <c r="A10" s="697"/>
      <c r="B10" s="700"/>
      <c r="C10" s="703"/>
      <c r="D10" s="706"/>
      <c r="E10" s="592"/>
      <c r="F10" s="615"/>
      <c r="G10" s="615"/>
      <c r="H10" s="615"/>
      <c r="I10" s="615"/>
      <c r="J10" s="596"/>
      <c r="K10" s="596"/>
      <c r="L10" s="596"/>
      <c r="M10" s="691"/>
    </row>
    <row r="11" spans="1:13" x14ac:dyDescent="0.3">
      <c r="A11" s="697"/>
      <c r="B11" s="700"/>
      <c r="C11" s="703"/>
      <c r="D11" s="706"/>
      <c r="E11" s="592"/>
      <c r="F11" s="610" t="s">
        <v>429</v>
      </c>
      <c r="G11" s="610"/>
      <c r="H11" s="610"/>
      <c r="I11" s="610"/>
      <c r="J11" s="610"/>
      <c r="K11" s="610"/>
      <c r="L11" s="610"/>
      <c r="M11" s="611"/>
    </row>
    <row r="12" spans="1:13" x14ac:dyDescent="0.3">
      <c r="A12" s="697"/>
      <c r="B12" s="700"/>
      <c r="C12" s="703"/>
      <c r="D12" s="706"/>
      <c r="E12" s="592"/>
      <c r="F12" s="592" t="s">
        <v>761</v>
      </c>
      <c r="G12" s="609"/>
      <c r="H12" s="609"/>
      <c r="I12" s="609"/>
      <c r="J12" s="609"/>
      <c r="K12" s="609"/>
      <c r="L12" s="609"/>
      <c r="M12" s="612"/>
    </row>
    <row r="13" spans="1:13" x14ac:dyDescent="0.3">
      <c r="A13" s="697"/>
      <c r="B13" s="700"/>
      <c r="C13" s="703"/>
      <c r="D13" s="706"/>
      <c r="E13" s="592"/>
      <c r="F13" s="592" t="s">
        <v>424</v>
      </c>
      <c r="G13" s="609"/>
      <c r="H13" s="609"/>
      <c r="I13" s="609"/>
      <c r="J13" s="592" t="s">
        <v>425</v>
      </c>
      <c r="K13" s="592"/>
      <c r="L13" s="592"/>
      <c r="M13" s="215" t="s">
        <v>426</v>
      </c>
    </row>
    <row r="14" spans="1:13" x14ac:dyDescent="0.3">
      <c r="A14" s="697"/>
      <c r="B14" s="700"/>
      <c r="C14" s="703"/>
      <c r="D14" s="706"/>
      <c r="E14" s="592"/>
      <c r="F14" s="593" t="s">
        <v>828</v>
      </c>
      <c r="G14" s="593"/>
      <c r="H14" s="593"/>
      <c r="I14" s="593"/>
      <c r="J14" s="569" t="s">
        <v>830</v>
      </c>
      <c r="K14" s="596"/>
      <c r="L14" s="596"/>
      <c r="M14" s="691">
        <v>79.61</v>
      </c>
    </row>
    <row r="15" spans="1:13" x14ac:dyDescent="0.3">
      <c r="A15" s="697"/>
      <c r="B15" s="700"/>
      <c r="C15" s="703"/>
      <c r="D15" s="706"/>
      <c r="E15" s="592"/>
      <c r="F15" s="592" t="s">
        <v>428</v>
      </c>
      <c r="G15" s="592"/>
      <c r="H15" s="592"/>
      <c r="I15" s="592"/>
      <c r="J15" s="596"/>
      <c r="K15" s="596"/>
      <c r="L15" s="596"/>
      <c r="M15" s="691"/>
    </row>
    <row r="16" spans="1:13" x14ac:dyDescent="0.3">
      <c r="A16" s="697"/>
      <c r="B16" s="700"/>
      <c r="C16" s="703"/>
      <c r="D16" s="706"/>
      <c r="E16" s="592"/>
      <c r="F16" s="615" t="s">
        <v>829</v>
      </c>
      <c r="G16" s="615"/>
      <c r="H16" s="615"/>
      <c r="I16" s="615"/>
      <c r="J16" s="596"/>
      <c r="K16" s="596"/>
      <c r="L16" s="596"/>
      <c r="M16" s="691"/>
    </row>
    <row r="17" spans="1:13" x14ac:dyDescent="0.3">
      <c r="A17" s="697"/>
      <c r="B17" s="700"/>
      <c r="C17" s="703"/>
      <c r="D17" s="706"/>
      <c r="E17" s="592"/>
      <c r="F17" s="610" t="s">
        <v>431</v>
      </c>
      <c r="G17" s="610"/>
      <c r="H17" s="610"/>
      <c r="I17" s="610"/>
      <c r="J17" s="610"/>
      <c r="K17" s="610"/>
      <c r="L17" s="610"/>
      <c r="M17" s="611"/>
    </row>
    <row r="18" spans="1:13" x14ac:dyDescent="0.3">
      <c r="A18" s="697"/>
      <c r="B18" s="700"/>
      <c r="C18" s="703"/>
      <c r="D18" s="706"/>
      <c r="E18" s="592"/>
      <c r="F18" s="592" t="s">
        <v>688</v>
      </c>
      <c r="G18" s="609"/>
      <c r="H18" s="609"/>
      <c r="I18" s="609"/>
      <c r="J18" s="609"/>
      <c r="K18" s="609"/>
      <c r="L18" s="609"/>
      <c r="M18" s="612"/>
    </row>
    <row r="19" spans="1:13" x14ac:dyDescent="0.3">
      <c r="A19" s="697"/>
      <c r="B19" s="700"/>
      <c r="C19" s="703"/>
      <c r="D19" s="706"/>
      <c r="E19" s="592"/>
      <c r="F19" s="592" t="s">
        <v>424</v>
      </c>
      <c r="G19" s="609"/>
      <c r="H19" s="609"/>
      <c r="I19" s="609"/>
      <c r="J19" s="592" t="s">
        <v>425</v>
      </c>
      <c r="K19" s="592"/>
      <c r="L19" s="592"/>
      <c r="M19" s="215" t="s">
        <v>426</v>
      </c>
    </row>
    <row r="20" spans="1:13" x14ac:dyDescent="0.3">
      <c r="A20" s="697"/>
      <c r="B20" s="700"/>
      <c r="C20" s="703"/>
      <c r="D20" s="706"/>
      <c r="E20" s="592"/>
      <c r="F20" s="593" t="s">
        <v>432</v>
      </c>
      <c r="G20" s="593"/>
      <c r="H20" s="593"/>
      <c r="I20" s="593"/>
      <c r="J20" s="569" t="s">
        <v>433</v>
      </c>
      <c r="K20" s="596"/>
      <c r="L20" s="596"/>
      <c r="M20" s="691">
        <v>75</v>
      </c>
    </row>
    <row r="21" spans="1:13" x14ac:dyDescent="0.3">
      <c r="A21" s="697"/>
      <c r="B21" s="700"/>
      <c r="C21" s="703"/>
      <c r="D21" s="706"/>
      <c r="E21" s="592"/>
      <c r="F21" s="592" t="s">
        <v>428</v>
      </c>
      <c r="G21" s="592"/>
      <c r="H21" s="592"/>
      <c r="I21" s="592"/>
      <c r="J21" s="596"/>
      <c r="K21" s="596"/>
      <c r="L21" s="596"/>
      <c r="M21" s="691"/>
    </row>
    <row r="22" spans="1:13" x14ac:dyDescent="0.3">
      <c r="A22" s="698"/>
      <c r="B22" s="701"/>
      <c r="C22" s="704"/>
      <c r="D22" s="707"/>
      <c r="E22" s="676"/>
      <c r="F22" s="615" t="s">
        <v>434</v>
      </c>
      <c r="G22" s="615"/>
      <c r="H22" s="615"/>
      <c r="I22" s="615"/>
      <c r="J22" s="596"/>
      <c r="K22" s="596"/>
      <c r="L22" s="596"/>
      <c r="M22" s="691"/>
    </row>
    <row r="23" spans="1:13" ht="14.4" customHeight="1" x14ac:dyDescent="0.3">
      <c r="A23" s="606" t="s">
        <v>437</v>
      </c>
      <c r="B23" s="603" t="s">
        <v>39</v>
      </c>
      <c r="C23" s="600" t="s">
        <v>436</v>
      </c>
      <c r="D23" s="597">
        <v>177.59</v>
      </c>
      <c r="E23" s="586" t="s">
        <v>422</v>
      </c>
      <c r="F23" s="613" t="s">
        <v>423</v>
      </c>
      <c r="G23" s="613"/>
      <c r="H23" s="613"/>
      <c r="I23" s="613"/>
      <c r="J23" s="613"/>
      <c r="K23" s="613"/>
      <c r="L23" s="613"/>
      <c r="M23" s="614"/>
    </row>
    <row r="24" spans="1:13" x14ac:dyDescent="0.3">
      <c r="A24" s="607"/>
      <c r="B24" s="604"/>
      <c r="C24" s="601"/>
      <c r="D24" s="598"/>
      <c r="E24" s="587"/>
      <c r="F24" s="592" t="s">
        <v>664</v>
      </c>
      <c r="G24" s="609"/>
      <c r="H24" s="609"/>
      <c r="I24" s="609"/>
      <c r="J24" s="609"/>
      <c r="K24" s="609"/>
      <c r="L24" s="609"/>
      <c r="M24" s="612"/>
    </row>
    <row r="25" spans="1:13" x14ac:dyDescent="0.3">
      <c r="A25" s="607"/>
      <c r="B25" s="604"/>
      <c r="C25" s="601"/>
      <c r="D25" s="598"/>
      <c r="E25" s="587"/>
      <c r="F25" s="592" t="s">
        <v>424</v>
      </c>
      <c r="G25" s="609"/>
      <c r="H25" s="609"/>
      <c r="I25" s="609"/>
      <c r="J25" s="592" t="s">
        <v>435</v>
      </c>
      <c r="K25" s="592"/>
      <c r="L25" s="592"/>
      <c r="M25" s="215" t="s">
        <v>426</v>
      </c>
    </row>
    <row r="26" spans="1:13" x14ac:dyDescent="0.3">
      <c r="A26" s="607"/>
      <c r="B26" s="604"/>
      <c r="C26" s="601"/>
      <c r="D26" s="598"/>
      <c r="E26" s="587"/>
      <c r="F26" s="593" t="s">
        <v>438</v>
      </c>
      <c r="G26" s="593"/>
      <c r="H26" s="593"/>
      <c r="I26" s="593"/>
      <c r="J26" s="595" t="s">
        <v>665</v>
      </c>
      <c r="K26" s="596"/>
      <c r="L26" s="596"/>
      <c r="M26" s="302">
        <v>159.9</v>
      </c>
    </row>
    <row r="27" spans="1:13" x14ac:dyDescent="0.3">
      <c r="A27" s="607"/>
      <c r="B27" s="604"/>
      <c r="C27" s="601"/>
      <c r="D27" s="598"/>
      <c r="E27" s="587"/>
      <c r="F27" s="592" t="s">
        <v>428</v>
      </c>
      <c r="G27" s="592"/>
      <c r="H27" s="592"/>
      <c r="I27" s="592"/>
      <c r="J27" s="596"/>
      <c r="K27" s="596"/>
      <c r="L27" s="596"/>
      <c r="M27" s="307" t="s">
        <v>754</v>
      </c>
    </row>
    <row r="28" spans="1:13" x14ac:dyDescent="0.3">
      <c r="A28" s="607"/>
      <c r="B28" s="604"/>
      <c r="C28" s="601"/>
      <c r="D28" s="598"/>
      <c r="E28" s="587"/>
      <c r="F28" s="615" t="s">
        <v>439</v>
      </c>
      <c r="G28" s="615"/>
      <c r="H28" s="615"/>
      <c r="I28" s="615"/>
      <c r="J28" s="596"/>
      <c r="K28" s="596"/>
      <c r="L28" s="596"/>
      <c r="M28" s="303">
        <v>17.899999999999999</v>
      </c>
    </row>
    <row r="29" spans="1:13" ht="15.6" customHeight="1" x14ac:dyDescent="0.3">
      <c r="A29" s="607"/>
      <c r="B29" s="604"/>
      <c r="C29" s="601"/>
      <c r="D29" s="598"/>
      <c r="E29" s="587"/>
      <c r="F29" s="589" t="s">
        <v>746</v>
      </c>
      <c r="G29" s="590"/>
      <c r="H29" s="590"/>
      <c r="I29" s="591"/>
      <c r="J29" s="589" t="s">
        <v>747</v>
      </c>
      <c r="K29" s="591"/>
      <c r="L29" s="300" t="s">
        <v>748</v>
      </c>
      <c r="M29" s="330" t="s">
        <v>426</v>
      </c>
    </row>
    <row r="30" spans="1:13" ht="14.4" customHeight="1" x14ac:dyDescent="0.3">
      <c r="A30" s="607"/>
      <c r="B30" s="604"/>
      <c r="C30" s="601"/>
      <c r="D30" s="598"/>
      <c r="E30" s="587"/>
      <c r="F30" s="304" t="s">
        <v>749</v>
      </c>
      <c r="G30" s="306">
        <v>0</v>
      </c>
      <c r="H30" s="301" t="s">
        <v>750</v>
      </c>
      <c r="I30" s="305">
        <v>0</v>
      </c>
      <c r="J30" s="301" t="s">
        <v>762</v>
      </c>
      <c r="K30" s="301" t="s">
        <v>752</v>
      </c>
      <c r="L30" s="309">
        <v>17.899999999999999</v>
      </c>
      <c r="M30" s="310">
        <f>M28+M26</f>
        <v>177.8</v>
      </c>
    </row>
    <row r="31" spans="1:13" x14ac:dyDescent="0.3">
      <c r="A31" s="607"/>
      <c r="B31" s="604"/>
      <c r="C31" s="601"/>
      <c r="D31" s="598"/>
      <c r="E31" s="587"/>
      <c r="F31" s="610" t="s">
        <v>429</v>
      </c>
      <c r="G31" s="610"/>
      <c r="H31" s="610"/>
      <c r="I31" s="610"/>
      <c r="J31" s="610"/>
      <c r="K31" s="610"/>
      <c r="L31" s="610"/>
      <c r="M31" s="611"/>
    </row>
    <row r="32" spans="1:13" x14ac:dyDescent="0.3">
      <c r="A32" s="607"/>
      <c r="B32" s="604"/>
      <c r="C32" s="601"/>
      <c r="D32" s="598"/>
      <c r="E32" s="587"/>
      <c r="F32" s="592" t="s">
        <v>664</v>
      </c>
      <c r="G32" s="609"/>
      <c r="H32" s="609"/>
      <c r="I32" s="609"/>
      <c r="J32" s="609"/>
      <c r="K32" s="609"/>
      <c r="L32" s="609"/>
      <c r="M32" s="612"/>
    </row>
    <row r="33" spans="1:13" x14ac:dyDescent="0.3">
      <c r="A33" s="607"/>
      <c r="B33" s="604"/>
      <c r="C33" s="601"/>
      <c r="D33" s="598"/>
      <c r="E33" s="587"/>
      <c r="F33" s="592" t="s">
        <v>424</v>
      </c>
      <c r="G33" s="609"/>
      <c r="H33" s="609"/>
      <c r="I33" s="609"/>
      <c r="J33" s="592" t="s">
        <v>435</v>
      </c>
      <c r="K33" s="592"/>
      <c r="L33" s="592"/>
      <c r="M33" s="215" t="s">
        <v>426</v>
      </c>
    </row>
    <row r="34" spans="1:13" ht="19.2" customHeight="1" x14ac:dyDescent="0.3">
      <c r="A34" s="607"/>
      <c r="B34" s="604"/>
      <c r="C34" s="601"/>
      <c r="D34" s="598"/>
      <c r="E34" s="587"/>
      <c r="F34" s="593" t="s">
        <v>440</v>
      </c>
      <c r="G34" s="593"/>
      <c r="H34" s="593"/>
      <c r="I34" s="593"/>
      <c r="J34" s="576" t="s">
        <v>441</v>
      </c>
      <c r="K34" s="567"/>
      <c r="L34" s="567"/>
      <c r="M34" s="302">
        <v>171.34</v>
      </c>
    </row>
    <row r="35" spans="1:13" x14ac:dyDescent="0.3">
      <c r="A35" s="607"/>
      <c r="B35" s="604"/>
      <c r="C35" s="601"/>
      <c r="D35" s="598"/>
      <c r="E35" s="587"/>
      <c r="F35" s="592" t="s">
        <v>428</v>
      </c>
      <c r="G35" s="592"/>
      <c r="H35" s="592"/>
      <c r="I35" s="592"/>
      <c r="J35" s="567"/>
      <c r="K35" s="567"/>
      <c r="L35" s="567"/>
      <c r="M35" s="307" t="s">
        <v>754</v>
      </c>
    </row>
    <row r="36" spans="1:13" ht="14.4" customHeight="1" x14ac:dyDescent="0.3">
      <c r="A36" s="607"/>
      <c r="B36" s="604"/>
      <c r="C36" s="601"/>
      <c r="D36" s="598"/>
      <c r="E36" s="587"/>
      <c r="F36" s="566" t="s">
        <v>442</v>
      </c>
      <c r="G36" s="592"/>
      <c r="H36" s="592"/>
      <c r="I36" s="592"/>
      <c r="J36" s="567"/>
      <c r="K36" s="567"/>
      <c r="L36" s="567"/>
      <c r="M36" s="303">
        <v>20.39</v>
      </c>
    </row>
    <row r="37" spans="1:13" x14ac:dyDescent="0.3">
      <c r="A37" s="607"/>
      <c r="B37" s="604"/>
      <c r="C37" s="601"/>
      <c r="D37" s="598"/>
      <c r="E37" s="587"/>
      <c r="F37" s="589" t="s">
        <v>746</v>
      </c>
      <c r="G37" s="590"/>
      <c r="H37" s="590"/>
      <c r="I37" s="591"/>
      <c r="J37" s="589" t="s">
        <v>747</v>
      </c>
      <c r="K37" s="591"/>
      <c r="L37" s="300" t="s">
        <v>748</v>
      </c>
      <c r="M37" s="301" t="s">
        <v>426</v>
      </c>
    </row>
    <row r="38" spans="1:13" x14ac:dyDescent="0.3">
      <c r="A38" s="607"/>
      <c r="B38" s="604"/>
      <c r="C38" s="601"/>
      <c r="D38" s="598"/>
      <c r="E38" s="587"/>
      <c r="F38" s="304" t="s">
        <v>749</v>
      </c>
      <c r="G38" s="306">
        <v>0</v>
      </c>
      <c r="H38" s="301" t="s">
        <v>750</v>
      </c>
      <c r="I38" s="305">
        <v>0</v>
      </c>
      <c r="J38" s="301" t="s">
        <v>762</v>
      </c>
      <c r="K38" s="301" t="s">
        <v>752</v>
      </c>
      <c r="L38" s="309">
        <v>20.39</v>
      </c>
      <c r="M38" s="310">
        <f>M34+M36</f>
        <v>191.73000000000002</v>
      </c>
    </row>
    <row r="39" spans="1:13" x14ac:dyDescent="0.3">
      <c r="A39" s="607"/>
      <c r="B39" s="604"/>
      <c r="C39" s="601"/>
      <c r="D39" s="598"/>
      <c r="E39" s="587"/>
      <c r="F39" s="610" t="s">
        <v>431</v>
      </c>
      <c r="G39" s="610"/>
      <c r="H39" s="610"/>
      <c r="I39" s="610"/>
      <c r="J39" s="610"/>
      <c r="K39" s="610"/>
      <c r="L39" s="610"/>
      <c r="M39" s="611"/>
    </row>
    <row r="40" spans="1:13" ht="15.6" customHeight="1" x14ac:dyDescent="0.3">
      <c r="A40" s="607"/>
      <c r="B40" s="604"/>
      <c r="C40" s="601"/>
      <c r="D40" s="598"/>
      <c r="E40" s="587"/>
      <c r="F40" s="592" t="s">
        <v>664</v>
      </c>
      <c r="G40" s="609"/>
      <c r="H40" s="609"/>
      <c r="I40" s="609"/>
      <c r="J40" s="609"/>
      <c r="K40" s="609"/>
      <c r="L40" s="609"/>
      <c r="M40" s="612"/>
    </row>
    <row r="41" spans="1:13" x14ac:dyDescent="0.3">
      <c r="A41" s="607"/>
      <c r="B41" s="604"/>
      <c r="C41" s="601"/>
      <c r="D41" s="598"/>
      <c r="E41" s="587"/>
      <c r="F41" s="592" t="s">
        <v>424</v>
      </c>
      <c r="G41" s="609"/>
      <c r="H41" s="609"/>
      <c r="I41" s="609"/>
      <c r="J41" s="592" t="s">
        <v>435</v>
      </c>
      <c r="K41" s="592"/>
      <c r="L41" s="592"/>
      <c r="M41" s="215" t="s">
        <v>426</v>
      </c>
    </row>
    <row r="42" spans="1:13" ht="14.4" customHeight="1" x14ac:dyDescent="0.3">
      <c r="A42" s="607"/>
      <c r="B42" s="604"/>
      <c r="C42" s="601"/>
      <c r="D42" s="598"/>
      <c r="E42" s="587"/>
      <c r="F42" s="593" t="s">
        <v>443</v>
      </c>
      <c r="G42" s="593"/>
      <c r="H42" s="593"/>
      <c r="I42" s="593"/>
      <c r="J42" s="576" t="s">
        <v>444</v>
      </c>
      <c r="K42" s="567"/>
      <c r="L42" s="567"/>
      <c r="M42" s="302">
        <v>177.9</v>
      </c>
    </row>
    <row r="43" spans="1:13" x14ac:dyDescent="0.3">
      <c r="A43" s="607"/>
      <c r="B43" s="604"/>
      <c r="C43" s="601"/>
      <c r="D43" s="598"/>
      <c r="E43" s="587"/>
      <c r="F43" s="592" t="s">
        <v>428</v>
      </c>
      <c r="G43" s="592"/>
      <c r="H43" s="592"/>
      <c r="I43" s="592"/>
      <c r="J43" s="567"/>
      <c r="K43" s="567"/>
      <c r="L43" s="567"/>
      <c r="M43" s="307" t="s">
        <v>754</v>
      </c>
    </row>
    <row r="44" spans="1:13" x14ac:dyDescent="0.3">
      <c r="A44" s="607"/>
      <c r="B44" s="604"/>
      <c r="C44" s="601"/>
      <c r="D44" s="598"/>
      <c r="E44" s="587"/>
      <c r="F44" s="585" t="s">
        <v>445</v>
      </c>
      <c r="G44" s="676"/>
      <c r="H44" s="676"/>
      <c r="I44" s="676"/>
      <c r="J44" s="594"/>
      <c r="K44" s="594"/>
      <c r="L44" s="594"/>
      <c r="M44" s="303">
        <v>0</v>
      </c>
    </row>
    <row r="45" spans="1:13" x14ac:dyDescent="0.3">
      <c r="A45" s="607"/>
      <c r="B45" s="604"/>
      <c r="C45" s="601"/>
      <c r="D45" s="598"/>
      <c r="E45" s="587"/>
      <c r="F45" s="589" t="s">
        <v>746</v>
      </c>
      <c r="G45" s="590"/>
      <c r="H45" s="590"/>
      <c r="I45" s="591"/>
      <c r="J45" s="589" t="s">
        <v>747</v>
      </c>
      <c r="K45" s="591"/>
      <c r="L45" s="300" t="s">
        <v>748</v>
      </c>
      <c r="M45" s="301" t="s">
        <v>426</v>
      </c>
    </row>
    <row r="46" spans="1:13" ht="18" customHeight="1" x14ac:dyDescent="0.3">
      <c r="A46" s="608"/>
      <c r="B46" s="605"/>
      <c r="C46" s="602"/>
      <c r="D46" s="599"/>
      <c r="E46" s="588"/>
      <c r="F46" s="304" t="s">
        <v>749</v>
      </c>
      <c r="G46" s="306">
        <v>0</v>
      </c>
      <c r="H46" s="301" t="s">
        <v>750</v>
      </c>
      <c r="I46" s="305">
        <v>0</v>
      </c>
      <c r="J46" s="301" t="s">
        <v>762</v>
      </c>
      <c r="K46" s="301" t="s">
        <v>752</v>
      </c>
      <c r="L46" s="301" t="s">
        <v>753</v>
      </c>
      <c r="M46" s="310">
        <f>M42+M44</f>
        <v>177.9</v>
      </c>
    </row>
    <row r="47" spans="1:13" x14ac:dyDescent="0.3">
      <c r="A47" s="616" t="s">
        <v>252</v>
      </c>
      <c r="B47" s="619" t="s">
        <v>93</v>
      </c>
      <c r="C47" s="622" t="s">
        <v>436</v>
      </c>
      <c r="D47" s="625">
        <v>20</v>
      </c>
      <c r="E47" s="628" t="s">
        <v>422</v>
      </c>
      <c r="F47" s="677" t="s">
        <v>423</v>
      </c>
      <c r="G47" s="678"/>
      <c r="H47" s="678"/>
      <c r="I47" s="678"/>
      <c r="J47" s="678"/>
      <c r="K47" s="678"/>
      <c r="L47" s="678"/>
      <c r="M47" s="679"/>
    </row>
    <row r="48" spans="1:13" ht="14.4" customHeight="1" x14ac:dyDescent="0.3">
      <c r="A48" s="617"/>
      <c r="B48" s="620"/>
      <c r="C48" s="623"/>
      <c r="D48" s="626"/>
      <c r="E48" s="629"/>
      <c r="F48" s="559" t="s">
        <v>664</v>
      </c>
      <c r="G48" s="575"/>
      <c r="H48" s="575"/>
      <c r="I48" s="575"/>
      <c r="J48" s="575"/>
      <c r="K48" s="575"/>
      <c r="L48" s="575"/>
      <c r="M48" s="577"/>
    </row>
    <row r="49" spans="1:13" x14ac:dyDescent="0.3">
      <c r="A49" s="617"/>
      <c r="B49" s="620"/>
      <c r="C49" s="623"/>
      <c r="D49" s="626"/>
      <c r="E49" s="629"/>
      <c r="F49" s="631" t="s">
        <v>424</v>
      </c>
      <c r="G49" s="632"/>
      <c r="H49" s="632"/>
      <c r="I49" s="633"/>
      <c r="J49" s="631" t="s">
        <v>435</v>
      </c>
      <c r="K49" s="632"/>
      <c r="L49" s="633"/>
      <c r="M49" s="315" t="s">
        <v>426</v>
      </c>
    </row>
    <row r="50" spans="1:13" x14ac:dyDescent="0.3">
      <c r="A50" s="617"/>
      <c r="B50" s="620"/>
      <c r="C50" s="623"/>
      <c r="D50" s="626"/>
      <c r="E50" s="629"/>
      <c r="F50" s="637" t="s">
        <v>831</v>
      </c>
      <c r="G50" s="638"/>
      <c r="H50" s="638"/>
      <c r="I50" s="639"/>
      <c r="J50" s="686" t="s">
        <v>832</v>
      </c>
      <c r="K50" s="641"/>
      <c r="L50" s="642"/>
      <c r="M50" s="316">
        <v>20</v>
      </c>
    </row>
    <row r="51" spans="1:13" x14ac:dyDescent="0.3">
      <c r="A51" s="617"/>
      <c r="B51" s="620"/>
      <c r="C51" s="623"/>
      <c r="D51" s="626"/>
      <c r="E51" s="629"/>
      <c r="F51" s="631" t="s">
        <v>428</v>
      </c>
      <c r="G51" s="632"/>
      <c r="H51" s="632"/>
      <c r="I51" s="633"/>
      <c r="J51" s="643"/>
      <c r="K51" s="644"/>
      <c r="L51" s="645"/>
      <c r="M51" s="317" t="s">
        <v>754</v>
      </c>
    </row>
    <row r="52" spans="1:13" x14ac:dyDescent="0.3">
      <c r="A52" s="617"/>
      <c r="B52" s="620"/>
      <c r="C52" s="623"/>
      <c r="D52" s="626"/>
      <c r="E52" s="629"/>
      <c r="F52" s="687" t="s">
        <v>700</v>
      </c>
      <c r="G52" s="688"/>
      <c r="H52" s="688"/>
      <c r="I52" s="689"/>
      <c r="J52" s="683"/>
      <c r="K52" s="684"/>
      <c r="L52" s="685"/>
      <c r="M52" s="318">
        <v>0</v>
      </c>
    </row>
    <row r="53" spans="1:13" x14ac:dyDescent="0.3">
      <c r="A53" s="617"/>
      <c r="B53" s="620"/>
      <c r="C53" s="623"/>
      <c r="D53" s="626"/>
      <c r="E53" s="629"/>
      <c r="F53" s="578" t="s">
        <v>746</v>
      </c>
      <c r="G53" s="579"/>
      <c r="H53" s="579"/>
      <c r="I53" s="580"/>
      <c r="J53" s="578" t="s">
        <v>747</v>
      </c>
      <c r="K53" s="580"/>
      <c r="L53" s="319" t="s">
        <v>748</v>
      </c>
      <c r="M53" s="320" t="s">
        <v>426</v>
      </c>
    </row>
    <row r="54" spans="1:13" ht="14.4" customHeight="1" x14ac:dyDescent="0.3">
      <c r="A54" s="617"/>
      <c r="B54" s="620"/>
      <c r="C54" s="623"/>
      <c r="D54" s="626"/>
      <c r="E54" s="629"/>
      <c r="F54" s="321" t="s">
        <v>749</v>
      </c>
      <c r="G54" s="322">
        <v>0</v>
      </c>
      <c r="H54" s="320" t="s">
        <v>750</v>
      </c>
      <c r="I54" s="323">
        <v>0</v>
      </c>
      <c r="J54" s="320" t="s">
        <v>833</v>
      </c>
      <c r="K54" s="320" t="s">
        <v>752</v>
      </c>
      <c r="L54" s="325"/>
      <c r="M54" s="324">
        <f>M50+M52</f>
        <v>20</v>
      </c>
    </row>
    <row r="55" spans="1:13" x14ac:dyDescent="0.3">
      <c r="A55" s="617"/>
      <c r="B55" s="620"/>
      <c r="C55" s="623"/>
      <c r="D55" s="626"/>
      <c r="E55" s="629"/>
      <c r="F55" s="680" t="s">
        <v>429</v>
      </c>
      <c r="G55" s="681"/>
      <c r="H55" s="681"/>
      <c r="I55" s="681"/>
      <c r="J55" s="681"/>
      <c r="K55" s="681"/>
      <c r="L55" s="681"/>
      <c r="M55" s="682"/>
    </row>
    <row r="56" spans="1:13" x14ac:dyDescent="0.3">
      <c r="A56" s="617"/>
      <c r="B56" s="620"/>
      <c r="C56" s="623"/>
      <c r="D56" s="626"/>
      <c r="E56" s="629"/>
      <c r="F56" s="559" t="s">
        <v>664</v>
      </c>
      <c r="G56" s="575"/>
      <c r="H56" s="575"/>
      <c r="I56" s="575"/>
      <c r="J56" s="575"/>
      <c r="K56" s="575"/>
      <c r="L56" s="575"/>
      <c r="M56" s="577"/>
    </row>
    <row r="57" spans="1:13" x14ac:dyDescent="0.3">
      <c r="A57" s="617"/>
      <c r="B57" s="620"/>
      <c r="C57" s="623"/>
      <c r="D57" s="626"/>
      <c r="E57" s="629"/>
      <c r="F57" s="631" t="s">
        <v>424</v>
      </c>
      <c r="G57" s="632"/>
      <c r="H57" s="632"/>
      <c r="I57" s="633"/>
      <c r="J57" s="631" t="s">
        <v>435</v>
      </c>
      <c r="K57" s="632"/>
      <c r="L57" s="633"/>
      <c r="M57" s="315" t="s">
        <v>426</v>
      </c>
    </row>
    <row r="58" spans="1:13" x14ac:dyDescent="0.3">
      <c r="A58" s="617"/>
      <c r="B58" s="620"/>
      <c r="C58" s="623"/>
      <c r="D58" s="626"/>
      <c r="E58" s="629"/>
      <c r="F58" s="637" t="s">
        <v>438</v>
      </c>
      <c r="G58" s="638"/>
      <c r="H58" s="638"/>
      <c r="I58" s="639"/>
      <c r="J58" s="640" t="s">
        <v>796</v>
      </c>
      <c r="K58" s="641"/>
      <c r="L58" s="642"/>
      <c r="M58" s="316">
        <v>14.31</v>
      </c>
    </row>
    <row r="59" spans="1:13" ht="14.4" customHeight="1" x14ac:dyDescent="0.3">
      <c r="A59" s="617"/>
      <c r="B59" s="620"/>
      <c r="C59" s="623"/>
      <c r="D59" s="626"/>
      <c r="E59" s="629"/>
      <c r="F59" s="631" t="s">
        <v>428</v>
      </c>
      <c r="G59" s="632"/>
      <c r="H59" s="632"/>
      <c r="I59" s="633"/>
      <c r="J59" s="643"/>
      <c r="K59" s="644"/>
      <c r="L59" s="645"/>
      <c r="M59" s="317" t="s">
        <v>754</v>
      </c>
    </row>
    <row r="60" spans="1:13" ht="14.4" customHeight="1" x14ac:dyDescent="0.3">
      <c r="A60" s="617"/>
      <c r="B60" s="620"/>
      <c r="C60" s="623"/>
      <c r="D60" s="626"/>
      <c r="E60" s="629"/>
      <c r="F60" s="634" t="s">
        <v>446</v>
      </c>
      <c r="G60" s="635"/>
      <c r="H60" s="635"/>
      <c r="I60" s="636"/>
      <c r="J60" s="683"/>
      <c r="K60" s="684"/>
      <c r="L60" s="685"/>
      <c r="M60" s="318">
        <v>30.9</v>
      </c>
    </row>
    <row r="61" spans="1:13" ht="14.4" customHeight="1" x14ac:dyDescent="0.3">
      <c r="A61" s="617"/>
      <c r="B61" s="620"/>
      <c r="C61" s="623"/>
      <c r="D61" s="626"/>
      <c r="E61" s="629"/>
      <c r="F61" s="578" t="s">
        <v>746</v>
      </c>
      <c r="G61" s="579"/>
      <c r="H61" s="579"/>
      <c r="I61" s="580"/>
      <c r="J61" s="578" t="s">
        <v>747</v>
      </c>
      <c r="K61" s="580"/>
      <c r="L61" s="319" t="s">
        <v>748</v>
      </c>
      <c r="M61" s="320" t="s">
        <v>426</v>
      </c>
    </row>
    <row r="62" spans="1:13" ht="14.4" customHeight="1" x14ac:dyDescent="0.3">
      <c r="A62" s="617"/>
      <c r="B62" s="620"/>
      <c r="C62" s="623"/>
      <c r="D62" s="626"/>
      <c r="E62" s="629"/>
      <c r="F62" s="321" t="s">
        <v>749</v>
      </c>
      <c r="G62" s="322">
        <v>0</v>
      </c>
      <c r="H62" s="320" t="s">
        <v>750</v>
      </c>
      <c r="I62" s="323">
        <v>0</v>
      </c>
      <c r="J62" s="320" t="s">
        <v>762</v>
      </c>
      <c r="K62" s="320" t="s">
        <v>752</v>
      </c>
      <c r="L62" s="325">
        <v>30.9</v>
      </c>
      <c r="M62" s="324">
        <f>M58+M60</f>
        <v>45.21</v>
      </c>
    </row>
    <row r="63" spans="1:13" x14ac:dyDescent="0.3">
      <c r="A63" s="617"/>
      <c r="B63" s="620"/>
      <c r="C63" s="623"/>
      <c r="D63" s="626"/>
      <c r="E63" s="629"/>
      <c r="F63" s="680" t="s">
        <v>431</v>
      </c>
      <c r="G63" s="681"/>
      <c r="H63" s="681"/>
      <c r="I63" s="681"/>
      <c r="J63" s="681"/>
      <c r="K63" s="681"/>
      <c r="L63" s="681"/>
      <c r="M63" s="682"/>
    </row>
    <row r="64" spans="1:13" ht="14.4" customHeight="1" x14ac:dyDescent="0.3">
      <c r="A64" s="617"/>
      <c r="B64" s="620"/>
      <c r="C64" s="623"/>
      <c r="D64" s="626"/>
      <c r="E64" s="629"/>
      <c r="F64" s="559" t="s">
        <v>664</v>
      </c>
      <c r="G64" s="575"/>
      <c r="H64" s="575"/>
      <c r="I64" s="575"/>
      <c r="J64" s="575"/>
      <c r="K64" s="575"/>
      <c r="L64" s="575"/>
      <c r="M64" s="577"/>
    </row>
    <row r="65" spans="1:17" ht="14.4" customHeight="1" x14ac:dyDescent="0.3">
      <c r="A65" s="617"/>
      <c r="B65" s="620"/>
      <c r="C65" s="623"/>
      <c r="D65" s="626"/>
      <c r="E65" s="629"/>
      <c r="F65" s="631" t="s">
        <v>424</v>
      </c>
      <c r="G65" s="632"/>
      <c r="H65" s="632"/>
      <c r="I65" s="633"/>
      <c r="J65" s="631" t="s">
        <v>435</v>
      </c>
      <c r="K65" s="632"/>
      <c r="L65" s="633"/>
      <c r="M65" s="315" t="s">
        <v>426</v>
      </c>
    </row>
    <row r="66" spans="1:17" ht="14.4" customHeight="1" x14ac:dyDescent="0.3">
      <c r="A66" s="617"/>
      <c r="B66" s="620"/>
      <c r="C66" s="623"/>
      <c r="D66" s="626"/>
      <c r="E66" s="629"/>
      <c r="F66" s="637" t="s">
        <v>798</v>
      </c>
      <c r="G66" s="638"/>
      <c r="H66" s="638"/>
      <c r="I66" s="639"/>
      <c r="J66" s="640" t="s">
        <v>797</v>
      </c>
      <c r="K66" s="641"/>
      <c r="L66" s="642"/>
      <c r="M66" s="316">
        <v>13.04</v>
      </c>
    </row>
    <row r="67" spans="1:17" ht="14.4" customHeight="1" x14ac:dyDescent="0.3">
      <c r="A67" s="617"/>
      <c r="B67" s="620"/>
      <c r="C67" s="623"/>
      <c r="D67" s="626"/>
      <c r="E67" s="629"/>
      <c r="F67" s="631" t="s">
        <v>428</v>
      </c>
      <c r="G67" s="632"/>
      <c r="H67" s="632"/>
      <c r="I67" s="633"/>
      <c r="J67" s="643"/>
      <c r="K67" s="644"/>
      <c r="L67" s="645"/>
      <c r="M67" s="317" t="s">
        <v>754</v>
      </c>
    </row>
    <row r="68" spans="1:17" ht="14.4" customHeight="1" x14ac:dyDescent="0.3">
      <c r="A68" s="617"/>
      <c r="B68" s="620"/>
      <c r="C68" s="623"/>
      <c r="D68" s="626"/>
      <c r="E68" s="629"/>
      <c r="F68" s="649" t="s">
        <v>823</v>
      </c>
      <c r="G68" s="650"/>
      <c r="H68" s="650"/>
      <c r="I68" s="651"/>
      <c r="J68" s="646"/>
      <c r="K68" s="647"/>
      <c r="L68" s="648"/>
      <c r="M68" s="318">
        <v>43.9</v>
      </c>
    </row>
    <row r="69" spans="1:17" x14ac:dyDescent="0.3">
      <c r="A69" s="617"/>
      <c r="B69" s="620"/>
      <c r="C69" s="623"/>
      <c r="D69" s="626"/>
      <c r="E69" s="629"/>
      <c r="F69" s="578" t="s">
        <v>746</v>
      </c>
      <c r="G69" s="579"/>
      <c r="H69" s="579"/>
      <c r="I69" s="580"/>
      <c r="J69" s="578" t="s">
        <v>747</v>
      </c>
      <c r="K69" s="580"/>
      <c r="L69" s="319" t="s">
        <v>748</v>
      </c>
      <c r="M69" s="320" t="s">
        <v>426</v>
      </c>
    </row>
    <row r="70" spans="1:17" ht="14.4" customHeight="1" x14ac:dyDescent="0.3">
      <c r="A70" s="618"/>
      <c r="B70" s="621"/>
      <c r="C70" s="624"/>
      <c r="D70" s="627"/>
      <c r="E70" s="630"/>
      <c r="F70" s="321" t="s">
        <v>749</v>
      </c>
      <c r="G70" s="322">
        <v>0</v>
      </c>
      <c r="H70" s="320" t="s">
        <v>750</v>
      </c>
      <c r="I70" s="323">
        <v>0</v>
      </c>
      <c r="J70" s="320" t="s">
        <v>762</v>
      </c>
      <c r="K70" s="320" t="s">
        <v>752</v>
      </c>
      <c r="L70" s="325">
        <v>43.9</v>
      </c>
      <c r="M70" s="324">
        <f>M66+M68</f>
        <v>56.94</v>
      </c>
    </row>
    <row r="71" spans="1:17" ht="14.4" customHeight="1" x14ac:dyDescent="0.3">
      <c r="A71" s="546" t="s">
        <v>253</v>
      </c>
      <c r="B71" s="549" t="s">
        <v>846</v>
      </c>
      <c r="C71" s="552" t="s">
        <v>436</v>
      </c>
      <c r="D71" s="555">
        <v>8670.83</v>
      </c>
      <c r="E71" s="558" t="s">
        <v>422</v>
      </c>
      <c r="F71" s="561" t="s">
        <v>423</v>
      </c>
      <c r="G71" s="561"/>
      <c r="H71" s="561"/>
      <c r="I71" s="561"/>
      <c r="J71" s="561"/>
      <c r="K71" s="561"/>
      <c r="L71" s="561"/>
      <c r="M71" s="562"/>
    </row>
    <row r="72" spans="1:17" ht="14.4" customHeight="1" x14ac:dyDescent="0.3">
      <c r="A72" s="547"/>
      <c r="B72" s="550"/>
      <c r="C72" s="553"/>
      <c r="D72" s="556"/>
      <c r="E72" s="559"/>
      <c r="F72" s="559" t="s">
        <v>840</v>
      </c>
      <c r="G72" s="563"/>
      <c r="H72" s="563"/>
      <c r="I72" s="563"/>
      <c r="J72" s="563"/>
      <c r="K72" s="563"/>
      <c r="L72" s="563"/>
      <c r="M72" s="564"/>
    </row>
    <row r="73" spans="1:17" ht="14.4" customHeight="1" x14ac:dyDescent="0.3">
      <c r="A73" s="547"/>
      <c r="B73" s="550"/>
      <c r="C73" s="553"/>
      <c r="D73" s="556"/>
      <c r="E73" s="559"/>
      <c r="F73" s="559" t="s">
        <v>424</v>
      </c>
      <c r="G73" s="563"/>
      <c r="H73" s="563"/>
      <c r="I73" s="563"/>
      <c r="J73" s="559" t="s">
        <v>457</v>
      </c>
      <c r="K73" s="559"/>
      <c r="L73" s="559"/>
      <c r="M73" s="315" t="s">
        <v>426</v>
      </c>
    </row>
    <row r="74" spans="1:17" ht="14.4" customHeight="1" x14ac:dyDescent="0.3">
      <c r="A74" s="547"/>
      <c r="B74" s="550"/>
      <c r="C74" s="553"/>
      <c r="D74" s="556"/>
      <c r="E74" s="559"/>
      <c r="F74" s="565" t="s">
        <v>842</v>
      </c>
      <c r="G74" s="565"/>
      <c r="H74" s="565"/>
      <c r="I74" s="565"/>
      <c r="J74" s="566" t="s">
        <v>845</v>
      </c>
      <c r="K74" s="567"/>
      <c r="L74" s="567"/>
      <c r="M74" s="568">
        <v>12200</v>
      </c>
    </row>
    <row r="75" spans="1:17" x14ac:dyDescent="0.3">
      <c r="A75" s="547"/>
      <c r="B75" s="550"/>
      <c r="C75" s="553"/>
      <c r="D75" s="556"/>
      <c r="E75" s="559"/>
      <c r="F75" s="559" t="s">
        <v>428</v>
      </c>
      <c r="G75" s="559"/>
      <c r="H75" s="559"/>
      <c r="I75" s="559"/>
      <c r="J75" s="567"/>
      <c r="K75" s="567"/>
      <c r="L75" s="567"/>
      <c r="M75" s="568"/>
    </row>
    <row r="76" spans="1:17" ht="14.4" customHeight="1" x14ac:dyDescent="0.3">
      <c r="A76" s="547"/>
      <c r="B76" s="550"/>
      <c r="C76" s="553"/>
      <c r="D76" s="556"/>
      <c r="E76" s="559"/>
      <c r="F76" s="569" t="s">
        <v>843</v>
      </c>
      <c r="G76" s="570"/>
      <c r="H76" s="570"/>
      <c r="I76" s="570"/>
      <c r="J76" s="567"/>
      <c r="K76" s="567"/>
      <c r="L76" s="567"/>
      <c r="M76" s="568"/>
    </row>
    <row r="77" spans="1:17" ht="14.4" customHeight="1" x14ac:dyDescent="0.3">
      <c r="A77" s="547"/>
      <c r="B77" s="550"/>
      <c r="C77" s="553"/>
      <c r="D77" s="556"/>
      <c r="E77" s="559"/>
      <c r="F77" s="571" t="s">
        <v>429</v>
      </c>
      <c r="G77" s="571"/>
      <c r="H77" s="571"/>
      <c r="I77" s="571"/>
      <c r="J77" s="571"/>
      <c r="K77" s="571"/>
      <c r="L77" s="571"/>
      <c r="M77" s="572"/>
    </row>
    <row r="78" spans="1:17" x14ac:dyDescent="0.3">
      <c r="A78" s="547"/>
      <c r="B78" s="550"/>
      <c r="C78" s="553"/>
      <c r="D78" s="556"/>
      <c r="E78" s="559"/>
      <c r="F78" s="559" t="s">
        <v>841</v>
      </c>
      <c r="G78" s="563"/>
      <c r="H78" s="563"/>
      <c r="I78" s="563"/>
      <c r="J78" s="563"/>
      <c r="K78" s="563"/>
      <c r="L78" s="563"/>
      <c r="M78" s="564"/>
    </row>
    <row r="79" spans="1:17" x14ac:dyDescent="0.3">
      <c r="A79" s="547"/>
      <c r="B79" s="550"/>
      <c r="C79" s="553"/>
      <c r="D79" s="556"/>
      <c r="E79" s="559"/>
      <c r="F79" s="559" t="s">
        <v>424</v>
      </c>
      <c r="G79" s="563"/>
      <c r="H79" s="563"/>
      <c r="I79" s="563"/>
      <c r="J79" s="559" t="s">
        <v>457</v>
      </c>
      <c r="K79" s="559"/>
      <c r="L79" s="559"/>
      <c r="M79" s="315" t="s">
        <v>426</v>
      </c>
      <c r="Q79" t="s">
        <v>853</v>
      </c>
    </row>
    <row r="80" spans="1:17" x14ac:dyDescent="0.3">
      <c r="A80" s="547"/>
      <c r="B80" s="550"/>
      <c r="C80" s="553"/>
      <c r="D80" s="556"/>
      <c r="E80" s="559"/>
      <c r="F80" s="565" t="s">
        <v>850</v>
      </c>
      <c r="G80" s="565"/>
      <c r="H80" s="565"/>
      <c r="I80" s="565"/>
      <c r="J80" s="566" t="s">
        <v>844</v>
      </c>
      <c r="K80" s="567"/>
      <c r="L80" s="567"/>
      <c r="M80" s="568">
        <v>8670.83</v>
      </c>
    </row>
    <row r="81" spans="1:13" ht="15.6" customHeight="1" x14ac:dyDescent="0.3">
      <c r="A81" s="547"/>
      <c r="B81" s="550"/>
      <c r="C81" s="553"/>
      <c r="D81" s="556"/>
      <c r="E81" s="559"/>
      <c r="F81" s="559" t="s">
        <v>428</v>
      </c>
      <c r="G81" s="559"/>
      <c r="H81" s="559"/>
      <c r="I81" s="559"/>
      <c r="J81" s="567"/>
      <c r="K81" s="567"/>
      <c r="L81" s="567"/>
      <c r="M81" s="568"/>
    </row>
    <row r="82" spans="1:13" x14ac:dyDescent="0.3">
      <c r="A82" s="547"/>
      <c r="B82" s="550"/>
      <c r="C82" s="553"/>
      <c r="D82" s="556"/>
      <c r="E82" s="559"/>
      <c r="F82" s="573" t="s">
        <v>851</v>
      </c>
      <c r="G82" s="574"/>
      <c r="H82" s="574"/>
      <c r="I82" s="574"/>
      <c r="J82" s="567"/>
      <c r="K82" s="567"/>
      <c r="L82" s="567"/>
      <c r="M82" s="568"/>
    </row>
    <row r="83" spans="1:13" x14ac:dyDescent="0.3">
      <c r="A83" s="547"/>
      <c r="B83" s="550"/>
      <c r="C83" s="553"/>
      <c r="D83" s="556"/>
      <c r="E83" s="559"/>
      <c r="F83" s="571" t="s">
        <v>431</v>
      </c>
      <c r="G83" s="571"/>
      <c r="H83" s="571"/>
      <c r="I83" s="571"/>
      <c r="J83" s="571"/>
      <c r="K83" s="571"/>
      <c r="L83" s="571"/>
      <c r="M83" s="572"/>
    </row>
    <row r="84" spans="1:13" x14ac:dyDescent="0.3">
      <c r="A84" s="547"/>
      <c r="B84" s="550"/>
      <c r="C84" s="553"/>
      <c r="D84" s="556"/>
      <c r="E84" s="559"/>
      <c r="F84" s="559" t="s">
        <v>840</v>
      </c>
      <c r="G84" s="563"/>
      <c r="H84" s="563"/>
      <c r="I84" s="563"/>
      <c r="J84" s="563"/>
      <c r="K84" s="563"/>
      <c r="L84" s="563"/>
      <c r="M84" s="564"/>
    </row>
    <row r="85" spans="1:13" x14ac:dyDescent="0.3">
      <c r="A85" s="547"/>
      <c r="B85" s="550"/>
      <c r="C85" s="553"/>
      <c r="D85" s="556"/>
      <c r="E85" s="559"/>
      <c r="F85" s="559" t="s">
        <v>424</v>
      </c>
      <c r="G85" s="563"/>
      <c r="H85" s="563"/>
      <c r="I85" s="563"/>
      <c r="J85" s="559" t="s">
        <v>435</v>
      </c>
      <c r="K85" s="559"/>
      <c r="L85" s="559"/>
      <c r="M85" s="315" t="s">
        <v>426</v>
      </c>
    </row>
    <row r="86" spans="1:13" x14ac:dyDescent="0.3">
      <c r="A86" s="547"/>
      <c r="B86" s="550"/>
      <c r="C86" s="553"/>
      <c r="D86" s="556"/>
      <c r="E86" s="559"/>
      <c r="F86" s="565" t="s">
        <v>847</v>
      </c>
      <c r="G86" s="565"/>
      <c r="H86" s="565"/>
      <c r="I86" s="565"/>
      <c r="J86" s="581" t="s">
        <v>849</v>
      </c>
      <c r="K86" s="582"/>
      <c r="L86" s="582"/>
      <c r="M86" s="568">
        <v>14576.61</v>
      </c>
    </row>
    <row r="87" spans="1:13" x14ac:dyDescent="0.3">
      <c r="A87" s="547"/>
      <c r="B87" s="550"/>
      <c r="C87" s="553"/>
      <c r="D87" s="556"/>
      <c r="E87" s="559"/>
      <c r="F87" s="559" t="s">
        <v>428</v>
      </c>
      <c r="G87" s="559"/>
      <c r="H87" s="559"/>
      <c r="I87" s="559"/>
      <c r="J87" s="582"/>
      <c r="K87" s="582"/>
      <c r="L87" s="582"/>
      <c r="M87" s="568"/>
    </row>
    <row r="88" spans="1:13" ht="25.8" customHeight="1" x14ac:dyDescent="0.3">
      <c r="A88" s="548"/>
      <c r="B88" s="551"/>
      <c r="C88" s="554"/>
      <c r="D88" s="557"/>
      <c r="E88" s="560"/>
      <c r="F88" s="585" t="s">
        <v>848</v>
      </c>
      <c r="G88" s="560"/>
      <c r="H88" s="560"/>
      <c r="I88" s="560"/>
      <c r="J88" s="583"/>
      <c r="K88" s="583"/>
      <c r="L88" s="583"/>
      <c r="M88" s="584"/>
    </row>
    <row r="89" spans="1:13" x14ac:dyDescent="0.3">
      <c r="A89" s="616" t="s">
        <v>449</v>
      </c>
      <c r="B89" s="619" t="s">
        <v>407</v>
      </c>
      <c r="C89" s="622" t="s">
        <v>436</v>
      </c>
      <c r="D89" s="625">
        <v>177.9</v>
      </c>
      <c r="E89" s="628" t="s">
        <v>422</v>
      </c>
      <c r="F89" s="561" t="s">
        <v>423</v>
      </c>
      <c r="G89" s="561"/>
      <c r="H89" s="561"/>
      <c r="I89" s="561"/>
      <c r="J89" s="561"/>
      <c r="K89" s="561"/>
      <c r="L89" s="561"/>
      <c r="M89" s="562"/>
    </row>
    <row r="90" spans="1:13" x14ac:dyDescent="0.3">
      <c r="A90" s="617"/>
      <c r="B90" s="620"/>
      <c r="C90" s="623"/>
      <c r="D90" s="626"/>
      <c r="E90" s="629"/>
      <c r="F90" s="559" t="s">
        <v>761</v>
      </c>
      <c r="G90" s="575"/>
      <c r="H90" s="575"/>
      <c r="I90" s="575"/>
      <c r="J90" s="575"/>
      <c r="K90" s="575"/>
      <c r="L90" s="575"/>
      <c r="M90" s="577"/>
    </row>
    <row r="91" spans="1:13" x14ac:dyDescent="0.3">
      <c r="A91" s="617"/>
      <c r="B91" s="620"/>
      <c r="C91" s="623"/>
      <c r="D91" s="626"/>
      <c r="E91" s="629"/>
      <c r="F91" s="559" t="s">
        <v>424</v>
      </c>
      <c r="G91" s="575"/>
      <c r="H91" s="575"/>
      <c r="I91" s="575"/>
      <c r="J91" s="559" t="s">
        <v>435</v>
      </c>
      <c r="K91" s="559"/>
      <c r="L91" s="559"/>
      <c r="M91" s="315" t="s">
        <v>426</v>
      </c>
    </row>
    <row r="92" spans="1:13" x14ac:dyDescent="0.3">
      <c r="A92" s="617"/>
      <c r="B92" s="620"/>
      <c r="C92" s="623"/>
      <c r="D92" s="626"/>
      <c r="E92" s="629"/>
      <c r="F92" s="565" t="s">
        <v>443</v>
      </c>
      <c r="G92" s="565"/>
      <c r="H92" s="565"/>
      <c r="I92" s="565"/>
      <c r="J92" s="576" t="s">
        <v>450</v>
      </c>
      <c r="K92" s="567"/>
      <c r="L92" s="567"/>
      <c r="M92" s="316">
        <v>177.9</v>
      </c>
    </row>
    <row r="93" spans="1:13" x14ac:dyDescent="0.3">
      <c r="A93" s="617"/>
      <c r="B93" s="620"/>
      <c r="C93" s="623"/>
      <c r="D93" s="626"/>
      <c r="E93" s="629"/>
      <c r="F93" s="559" t="s">
        <v>428</v>
      </c>
      <c r="G93" s="559"/>
      <c r="H93" s="559"/>
      <c r="I93" s="559"/>
      <c r="J93" s="567"/>
      <c r="K93" s="567"/>
      <c r="L93" s="567"/>
      <c r="M93" s="317" t="s">
        <v>754</v>
      </c>
    </row>
    <row r="94" spans="1:13" x14ac:dyDescent="0.3">
      <c r="A94" s="617"/>
      <c r="B94" s="620"/>
      <c r="C94" s="623"/>
      <c r="D94" s="626"/>
      <c r="E94" s="629"/>
      <c r="F94" s="566" t="s">
        <v>451</v>
      </c>
      <c r="G94" s="559"/>
      <c r="H94" s="559"/>
      <c r="I94" s="559"/>
      <c r="J94" s="567"/>
      <c r="K94" s="567"/>
      <c r="L94" s="567"/>
      <c r="M94" s="318">
        <v>0</v>
      </c>
    </row>
    <row r="95" spans="1:13" ht="14.4" customHeight="1" x14ac:dyDescent="0.3">
      <c r="A95" s="617"/>
      <c r="B95" s="620"/>
      <c r="C95" s="623"/>
      <c r="D95" s="626"/>
      <c r="E95" s="629"/>
      <c r="F95" s="578" t="s">
        <v>746</v>
      </c>
      <c r="G95" s="579"/>
      <c r="H95" s="579"/>
      <c r="I95" s="580"/>
      <c r="J95" s="578" t="s">
        <v>747</v>
      </c>
      <c r="K95" s="580"/>
      <c r="L95" s="319" t="s">
        <v>748</v>
      </c>
      <c r="M95" s="320" t="s">
        <v>426</v>
      </c>
    </row>
    <row r="96" spans="1:13" ht="14.4" customHeight="1" x14ac:dyDescent="0.3">
      <c r="A96" s="617"/>
      <c r="B96" s="620"/>
      <c r="C96" s="623"/>
      <c r="D96" s="626"/>
      <c r="E96" s="629"/>
      <c r="F96" s="321" t="s">
        <v>749</v>
      </c>
      <c r="G96" s="322">
        <v>0</v>
      </c>
      <c r="H96" s="320" t="s">
        <v>750</v>
      </c>
      <c r="I96" s="323">
        <v>0</v>
      </c>
      <c r="J96" s="320" t="s">
        <v>762</v>
      </c>
      <c r="K96" s="320" t="s">
        <v>752</v>
      </c>
      <c r="L96" s="320" t="s">
        <v>753</v>
      </c>
      <c r="M96" s="324">
        <f>M92+M94</f>
        <v>177.9</v>
      </c>
    </row>
    <row r="97" spans="1:13" x14ac:dyDescent="0.3">
      <c r="A97" s="617"/>
      <c r="B97" s="620"/>
      <c r="C97" s="623"/>
      <c r="D97" s="626"/>
      <c r="E97" s="629"/>
      <c r="F97" s="571" t="s">
        <v>429</v>
      </c>
      <c r="G97" s="571"/>
      <c r="H97" s="571"/>
      <c r="I97" s="571"/>
      <c r="J97" s="571"/>
      <c r="K97" s="571"/>
      <c r="L97" s="571"/>
      <c r="M97" s="572"/>
    </row>
    <row r="98" spans="1:13" x14ac:dyDescent="0.3">
      <c r="A98" s="617"/>
      <c r="B98" s="620"/>
      <c r="C98" s="623"/>
      <c r="D98" s="626"/>
      <c r="E98" s="629"/>
      <c r="F98" s="559" t="s">
        <v>761</v>
      </c>
      <c r="G98" s="575"/>
      <c r="H98" s="575"/>
      <c r="I98" s="575"/>
      <c r="J98" s="575"/>
      <c r="K98" s="575"/>
      <c r="L98" s="575"/>
      <c r="M98" s="577"/>
    </row>
    <row r="99" spans="1:13" x14ac:dyDescent="0.3">
      <c r="A99" s="617"/>
      <c r="B99" s="620"/>
      <c r="C99" s="623"/>
      <c r="D99" s="626"/>
      <c r="E99" s="629"/>
      <c r="F99" s="559" t="s">
        <v>424</v>
      </c>
      <c r="G99" s="575"/>
      <c r="H99" s="575"/>
      <c r="I99" s="575"/>
      <c r="J99" s="559" t="s">
        <v>435</v>
      </c>
      <c r="K99" s="559"/>
      <c r="L99" s="559"/>
      <c r="M99" s="315" t="s">
        <v>426</v>
      </c>
    </row>
    <row r="100" spans="1:13" ht="28.8" customHeight="1" x14ac:dyDescent="0.3">
      <c r="A100" s="617"/>
      <c r="B100" s="620"/>
      <c r="C100" s="623"/>
      <c r="D100" s="626"/>
      <c r="E100" s="629"/>
      <c r="F100" s="565" t="s">
        <v>452</v>
      </c>
      <c r="G100" s="565"/>
      <c r="H100" s="565"/>
      <c r="I100" s="565"/>
      <c r="J100" s="576" t="s">
        <v>453</v>
      </c>
      <c r="K100" s="567"/>
      <c r="L100" s="567"/>
      <c r="M100" s="316">
        <v>177.9</v>
      </c>
    </row>
    <row r="101" spans="1:13" ht="16.8" customHeight="1" x14ac:dyDescent="0.3">
      <c r="A101" s="617"/>
      <c r="B101" s="620"/>
      <c r="C101" s="623"/>
      <c r="D101" s="626"/>
      <c r="E101" s="629"/>
      <c r="F101" s="559" t="s">
        <v>428</v>
      </c>
      <c r="G101" s="559"/>
      <c r="H101" s="559"/>
      <c r="I101" s="559"/>
      <c r="J101" s="567"/>
      <c r="K101" s="567"/>
      <c r="L101" s="567"/>
      <c r="M101" s="317" t="s">
        <v>754</v>
      </c>
    </row>
    <row r="102" spans="1:13" ht="14.4" customHeight="1" x14ac:dyDescent="0.3">
      <c r="A102" s="617"/>
      <c r="B102" s="620"/>
      <c r="C102" s="623"/>
      <c r="D102" s="626"/>
      <c r="E102" s="629"/>
      <c r="F102" s="566" t="s">
        <v>454</v>
      </c>
      <c r="G102" s="559"/>
      <c r="H102" s="559"/>
      <c r="I102" s="559"/>
      <c r="J102" s="567"/>
      <c r="K102" s="567"/>
      <c r="L102" s="567"/>
      <c r="M102" s="318">
        <v>6.99</v>
      </c>
    </row>
    <row r="103" spans="1:13" x14ac:dyDescent="0.3">
      <c r="A103" s="617"/>
      <c r="B103" s="620"/>
      <c r="C103" s="623"/>
      <c r="D103" s="626"/>
      <c r="E103" s="629"/>
      <c r="F103" s="578" t="s">
        <v>746</v>
      </c>
      <c r="G103" s="579"/>
      <c r="H103" s="579"/>
      <c r="I103" s="580"/>
      <c r="J103" s="578" t="s">
        <v>747</v>
      </c>
      <c r="K103" s="580"/>
      <c r="L103" s="319" t="s">
        <v>748</v>
      </c>
      <c r="M103" s="320" t="s">
        <v>426</v>
      </c>
    </row>
    <row r="104" spans="1:13" x14ac:dyDescent="0.3">
      <c r="A104" s="617"/>
      <c r="B104" s="620"/>
      <c r="C104" s="623"/>
      <c r="D104" s="626"/>
      <c r="E104" s="629"/>
      <c r="F104" s="321" t="s">
        <v>749</v>
      </c>
      <c r="G104" s="322">
        <v>0</v>
      </c>
      <c r="H104" s="320" t="s">
        <v>750</v>
      </c>
      <c r="I104" s="323">
        <v>0</v>
      </c>
      <c r="J104" s="320" t="s">
        <v>786</v>
      </c>
      <c r="K104" s="320" t="s">
        <v>752</v>
      </c>
      <c r="L104" s="325">
        <v>6.99</v>
      </c>
      <c r="M104" s="324">
        <f>M100+M102</f>
        <v>184.89000000000001</v>
      </c>
    </row>
    <row r="105" spans="1:13" x14ac:dyDescent="0.3">
      <c r="A105" s="617"/>
      <c r="B105" s="620"/>
      <c r="C105" s="623"/>
      <c r="D105" s="626"/>
      <c r="E105" s="629"/>
      <c r="F105" s="672" t="s">
        <v>431</v>
      </c>
      <c r="G105" s="672"/>
      <c r="H105" s="672"/>
      <c r="I105" s="672"/>
      <c r="J105" s="672"/>
      <c r="K105" s="672"/>
      <c r="L105" s="672"/>
      <c r="M105" s="673"/>
    </row>
    <row r="106" spans="1:13" x14ac:dyDescent="0.3">
      <c r="A106" s="617"/>
      <c r="B106" s="620"/>
      <c r="C106" s="623"/>
      <c r="D106" s="626"/>
      <c r="E106" s="629"/>
      <c r="F106" s="559" t="s">
        <v>761</v>
      </c>
      <c r="G106" s="575"/>
      <c r="H106" s="575"/>
      <c r="I106" s="575"/>
      <c r="J106" s="575"/>
      <c r="K106" s="575"/>
      <c r="L106" s="575"/>
      <c r="M106" s="577"/>
    </row>
    <row r="107" spans="1:13" x14ac:dyDescent="0.3">
      <c r="A107" s="617"/>
      <c r="B107" s="620"/>
      <c r="C107" s="623"/>
      <c r="D107" s="626"/>
      <c r="E107" s="629"/>
      <c r="F107" s="559" t="s">
        <v>424</v>
      </c>
      <c r="G107" s="575"/>
      <c r="H107" s="575"/>
      <c r="I107" s="575"/>
      <c r="J107" s="559" t="s">
        <v>435</v>
      </c>
      <c r="K107" s="559"/>
      <c r="L107" s="559"/>
      <c r="M107" s="315" t="s">
        <v>426</v>
      </c>
    </row>
    <row r="108" spans="1:13" ht="14.4" customHeight="1" x14ac:dyDescent="0.3">
      <c r="A108" s="617"/>
      <c r="B108" s="620"/>
      <c r="C108" s="623"/>
      <c r="D108" s="626"/>
      <c r="E108" s="629"/>
      <c r="F108" s="565" t="s">
        <v>447</v>
      </c>
      <c r="G108" s="565"/>
      <c r="H108" s="565"/>
      <c r="I108" s="565"/>
      <c r="J108" s="576" t="s">
        <v>455</v>
      </c>
      <c r="K108" s="567"/>
      <c r="L108" s="567"/>
      <c r="M108" s="316">
        <v>177.9</v>
      </c>
    </row>
    <row r="109" spans="1:13" x14ac:dyDescent="0.3">
      <c r="A109" s="617"/>
      <c r="B109" s="620"/>
      <c r="C109" s="623"/>
      <c r="D109" s="626"/>
      <c r="E109" s="629"/>
      <c r="F109" s="559" t="s">
        <v>428</v>
      </c>
      <c r="G109" s="559"/>
      <c r="H109" s="559"/>
      <c r="I109" s="559"/>
      <c r="J109" s="567"/>
      <c r="K109" s="567"/>
      <c r="L109" s="567"/>
      <c r="M109" s="317" t="s">
        <v>754</v>
      </c>
    </row>
    <row r="110" spans="1:13" x14ac:dyDescent="0.3">
      <c r="A110" s="617"/>
      <c r="B110" s="620"/>
      <c r="C110" s="623"/>
      <c r="D110" s="626"/>
      <c r="E110" s="629"/>
      <c r="F110" s="585" t="s">
        <v>448</v>
      </c>
      <c r="G110" s="560"/>
      <c r="H110" s="560"/>
      <c r="I110" s="560"/>
      <c r="J110" s="594"/>
      <c r="K110" s="594"/>
      <c r="L110" s="594"/>
      <c r="M110" s="318">
        <v>6.99</v>
      </c>
    </row>
    <row r="111" spans="1:13" x14ac:dyDescent="0.3">
      <c r="A111" s="617"/>
      <c r="B111" s="620"/>
      <c r="C111" s="623"/>
      <c r="D111" s="626"/>
      <c r="E111" s="629"/>
      <c r="F111" s="578" t="s">
        <v>746</v>
      </c>
      <c r="G111" s="579"/>
      <c r="H111" s="579"/>
      <c r="I111" s="580"/>
      <c r="J111" s="578" t="s">
        <v>747</v>
      </c>
      <c r="K111" s="580"/>
      <c r="L111" s="319" t="s">
        <v>748</v>
      </c>
      <c r="M111" s="320" t="s">
        <v>426</v>
      </c>
    </row>
    <row r="112" spans="1:13" x14ac:dyDescent="0.3">
      <c r="A112" s="618"/>
      <c r="B112" s="621"/>
      <c r="C112" s="624"/>
      <c r="D112" s="627"/>
      <c r="E112" s="630"/>
      <c r="F112" s="321" t="s">
        <v>749</v>
      </c>
      <c r="G112" s="322">
        <v>0</v>
      </c>
      <c r="H112" s="320" t="s">
        <v>750</v>
      </c>
      <c r="I112" s="323">
        <v>0</v>
      </c>
      <c r="J112" s="320" t="s">
        <v>762</v>
      </c>
      <c r="K112" s="320" t="s">
        <v>752</v>
      </c>
      <c r="L112" s="320" t="s">
        <v>753</v>
      </c>
      <c r="M112" s="324">
        <f>M108+M110</f>
        <v>184.89000000000001</v>
      </c>
    </row>
    <row r="113" spans="1:13" x14ac:dyDescent="0.3">
      <c r="A113" s="616" t="s">
        <v>456</v>
      </c>
      <c r="B113" s="619" t="s">
        <v>142</v>
      </c>
      <c r="C113" s="622" t="s">
        <v>436</v>
      </c>
      <c r="D113" s="625">
        <v>476</v>
      </c>
      <c r="E113" s="628" t="s">
        <v>422</v>
      </c>
      <c r="F113" s="674" t="s">
        <v>423</v>
      </c>
      <c r="G113" s="674"/>
      <c r="H113" s="674"/>
      <c r="I113" s="674"/>
      <c r="J113" s="674"/>
      <c r="K113" s="674"/>
      <c r="L113" s="674"/>
      <c r="M113" s="675"/>
    </row>
    <row r="114" spans="1:13" ht="14.4" customHeight="1" x14ac:dyDescent="0.3">
      <c r="A114" s="617"/>
      <c r="B114" s="620"/>
      <c r="C114" s="623"/>
      <c r="D114" s="626"/>
      <c r="E114" s="629"/>
      <c r="F114" s="559" t="s">
        <v>688</v>
      </c>
      <c r="G114" s="575"/>
      <c r="H114" s="575"/>
      <c r="I114" s="575"/>
      <c r="J114" s="575"/>
      <c r="K114" s="575"/>
      <c r="L114" s="575"/>
      <c r="M114" s="577"/>
    </row>
    <row r="115" spans="1:13" x14ac:dyDescent="0.3">
      <c r="A115" s="617"/>
      <c r="B115" s="620"/>
      <c r="C115" s="623"/>
      <c r="D115" s="626"/>
      <c r="E115" s="629"/>
      <c r="F115" s="559" t="s">
        <v>424</v>
      </c>
      <c r="G115" s="563"/>
      <c r="H115" s="563"/>
      <c r="I115" s="563"/>
      <c r="J115" s="559" t="s">
        <v>457</v>
      </c>
      <c r="K115" s="559"/>
      <c r="L115" s="559"/>
      <c r="M115" s="315" t="s">
        <v>426</v>
      </c>
    </row>
    <row r="116" spans="1:13" x14ac:dyDescent="0.3">
      <c r="A116" s="617"/>
      <c r="B116" s="620"/>
      <c r="C116" s="623"/>
      <c r="D116" s="626"/>
      <c r="E116" s="629"/>
      <c r="F116" s="565" t="s">
        <v>458</v>
      </c>
      <c r="G116" s="565"/>
      <c r="H116" s="565"/>
      <c r="I116" s="565"/>
      <c r="J116" s="566" t="s">
        <v>459</v>
      </c>
      <c r="K116" s="567"/>
      <c r="L116" s="567"/>
      <c r="M116" s="568">
        <v>985.89</v>
      </c>
    </row>
    <row r="117" spans="1:13" x14ac:dyDescent="0.3">
      <c r="A117" s="617"/>
      <c r="B117" s="620"/>
      <c r="C117" s="623"/>
      <c r="D117" s="626"/>
      <c r="E117" s="629"/>
      <c r="F117" s="559" t="s">
        <v>428</v>
      </c>
      <c r="G117" s="559"/>
      <c r="H117" s="559"/>
      <c r="I117" s="559"/>
      <c r="J117" s="567"/>
      <c r="K117" s="567"/>
      <c r="L117" s="567"/>
      <c r="M117" s="568"/>
    </row>
    <row r="118" spans="1:13" ht="26.4" customHeight="1" x14ac:dyDescent="0.3">
      <c r="A118" s="617"/>
      <c r="B118" s="620"/>
      <c r="C118" s="623"/>
      <c r="D118" s="626"/>
      <c r="E118" s="629"/>
      <c r="F118" s="566" t="s">
        <v>460</v>
      </c>
      <c r="G118" s="559"/>
      <c r="H118" s="559"/>
      <c r="I118" s="559"/>
      <c r="J118" s="567"/>
      <c r="K118" s="567"/>
      <c r="L118" s="567"/>
      <c r="M118" s="568"/>
    </row>
    <row r="119" spans="1:13" x14ac:dyDescent="0.3">
      <c r="A119" s="617"/>
      <c r="B119" s="620"/>
      <c r="C119" s="623"/>
      <c r="D119" s="626"/>
      <c r="E119" s="629"/>
      <c r="F119" s="672" t="s">
        <v>429</v>
      </c>
      <c r="G119" s="672"/>
      <c r="H119" s="672"/>
      <c r="I119" s="672"/>
      <c r="J119" s="672"/>
      <c r="K119" s="672"/>
      <c r="L119" s="672"/>
      <c r="M119" s="673"/>
    </row>
    <row r="120" spans="1:13" ht="14.4" customHeight="1" x14ac:dyDescent="0.3">
      <c r="A120" s="617"/>
      <c r="B120" s="620"/>
      <c r="C120" s="623"/>
      <c r="D120" s="626"/>
      <c r="E120" s="629"/>
      <c r="F120" s="559" t="s">
        <v>688</v>
      </c>
      <c r="G120" s="563"/>
      <c r="H120" s="563"/>
      <c r="I120" s="563"/>
      <c r="J120" s="563"/>
      <c r="K120" s="563"/>
      <c r="L120" s="563"/>
      <c r="M120" s="564"/>
    </row>
    <row r="121" spans="1:13" x14ac:dyDescent="0.3">
      <c r="A121" s="617"/>
      <c r="B121" s="620"/>
      <c r="C121" s="623"/>
      <c r="D121" s="626"/>
      <c r="E121" s="629"/>
      <c r="F121" s="559" t="s">
        <v>424</v>
      </c>
      <c r="G121" s="563"/>
      <c r="H121" s="563"/>
      <c r="I121" s="563"/>
      <c r="J121" s="559" t="s">
        <v>457</v>
      </c>
      <c r="K121" s="559"/>
      <c r="L121" s="559"/>
      <c r="M121" s="315" t="s">
        <v>426</v>
      </c>
    </row>
    <row r="122" spans="1:13" x14ac:dyDescent="0.3">
      <c r="A122" s="617"/>
      <c r="B122" s="620"/>
      <c r="C122" s="623"/>
      <c r="D122" s="626"/>
      <c r="E122" s="629"/>
      <c r="F122" s="565" t="s">
        <v>699</v>
      </c>
      <c r="G122" s="565"/>
      <c r="H122" s="565"/>
      <c r="I122" s="565"/>
      <c r="J122" s="566" t="s">
        <v>701</v>
      </c>
      <c r="K122" s="567"/>
      <c r="L122" s="567"/>
      <c r="M122" s="568">
        <v>700</v>
      </c>
    </row>
    <row r="123" spans="1:13" x14ac:dyDescent="0.3">
      <c r="A123" s="617"/>
      <c r="B123" s="620"/>
      <c r="C123" s="623"/>
      <c r="D123" s="626"/>
      <c r="E123" s="629"/>
      <c r="F123" s="559" t="s">
        <v>428</v>
      </c>
      <c r="G123" s="559"/>
      <c r="H123" s="559"/>
      <c r="I123" s="559"/>
      <c r="J123" s="567"/>
      <c r="K123" s="567"/>
      <c r="L123" s="567"/>
      <c r="M123" s="568"/>
    </row>
    <row r="124" spans="1:13" x14ac:dyDescent="0.3">
      <c r="A124" s="617"/>
      <c r="B124" s="620"/>
      <c r="C124" s="623"/>
      <c r="D124" s="626"/>
      <c r="E124" s="629"/>
      <c r="F124" s="573" t="s">
        <v>700</v>
      </c>
      <c r="G124" s="574"/>
      <c r="H124" s="574"/>
      <c r="I124" s="574"/>
      <c r="J124" s="567"/>
      <c r="K124" s="567"/>
      <c r="L124" s="567"/>
      <c r="M124" s="568"/>
    </row>
    <row r="125" spans="1:13" x14ac:dyDescent="0.3">
      <c r="A125" s="617"/>
      <c r="B125" s="620"/>
      <c r="C125" s="623"/>
      <c r="D125" s="626"/>
      <c r="E125" s="629"/>
      <c r="F125" s="672" t="s">
        <v>431</v>
      </c>
      <c r="G125" s="672"/>
      <c r="H125" s="672"/>
      <c r="I125" s="672"/>
      <c r="J125" s="672"/>
      <c r="K125" s="672"/>
      <c r="L125" s="672"/>
      <c r="M125" s="673"/>
    </row>
    <row r="126" spans="1:13" ht="14.4" customHeight="1" x14ac:dyDescent="0.3">
      <c r="A126" s="617"/>
      <c r="B126" s="620"/>
      <c r="C126" s="623"/>
      <c r="D126" s="626"/>
      <c r="E126" s="629"/>
      <c r="F126" s="559" t="s">
        <v>698</v>
      </c>
      <c r="G126" s="563"/>
      <c r="H126" s="563"/>
      <c r="I126" s="563"/>
      <c r="J126" s="563"/>
      <c r="K126" s="563"/>
      <c r="L126" s="563"/>
      <c r="M126" s="564"/>
    </row>
    <row r="127" spans="1:13" ht="17.399999999999999" customHeight="1" x14ac:dyDescent="0.3">
      <c r="A127" s="617"/>
      <c r="B127" s="620"/>
      <c r="C127" s="623"/>
      <c r="D127" s="626"/>
      <c r="E127" s="629"/>
      <c r="F127" s="559" t="s">
        <v>424</v>
      </c>
      <c r="G127" s="563"/>
      <c r="H127" s="563"/>
      <c r="I127" s="563"/>
      <c r="J127" s="559" t="s">
        <v>457</v>
      </c>
      <c r="K127" s="559"/>
      <c r="L127" s="559"/>
      <c r="M127" s="315" t="s">
        <v>426</v>
      </c>
    </row>
    <row r="128" spans="1:13" ht="28.8" customHeight="1" x14ac:dyDescent="0.3">
      <c r="A128" s="617"/>
      <c r="B128" s="620"/>
      <c r="C128" s="623"/>
      <c r="D128" s="626"/>
      <c r="E128" s="629"/>
      <c r="F128" s="565" t="s">
        <v>695</v>
      </c>
      <c r="G128" s="565"/>
      <c r="H128" s="565"/>
      <c r="I128" s="565"/>
      <c r="J128" s="581" t="s">
        <v>702</v>
      </c>
      <c r="K128" s="582"/>
      <c r="L128" s="582"/>
      <c r="M128" s="568">
        <v>476</v>
      </c>
    </row>
    <row r="129" spans="1:13" x14ac:dyDescent="0.3">
      <c r="A129" s="617"/>
      <c r="B129" s="620"/>
      <c r="C129" s="623"/>
      <c r="D129" s="626"/>
      <c r="E129" s="629"/>
      <c r="F129" s="559" t="s">
        <v>428</v>
      </c>
      <c r="G129" s="559"/>
      <c r="H129" s="559"/>
      <c r="I129" s="559"/>
      <c r="J129" s="582"/>
      <c r="K129" s="582"/>
      <c r="L129" s="582"/>
      <c r="M129" s="568"/>
    </row>
    <row r="130" spans="1:13" x14ac:dyDescent="0.3">
      <c r="A130" s="618"/>
      <c r="B130" s="621"/>
      <c r="C130" s="624"/>
      <c r="D130" s="627"/>
      <c r="E130" s="630"/>
      <c r="F130" s="585" t="s">
        <v>696</v>
      </c>
      <c r="G130" s="560"/>
      <c r="H130" s="560"/>
      <c r="I130" s="560"/>
      <c r="J130" s="583"/>
      <c r="K130" s="583"/>
      <c r="L130" s="583"/>
      <c r="M130" s="584"/>
    </row>
    <row r="131" spans="1:13" x14ac:dyDescent="0.3">
      <c r="A131" s="546" t="s">
        <v>461</v>
      </c>
      <c r="B131" s="549" t="s">
        <v>145</v>
      </c>
      <c r="C131" s="552" t="s">
        <v>436</v>
      </c>
      <c r="D131" s="555">
        <v>734</v>
      </c>
      <c r="E131" s="558" t="s">
        <v>422</v>
      </c>
      <c r="F131" s="561" t="s">
        <v>423</v>
      </c>
      <c r="G131" s="561"/>
      <c r="H131" s="561"/>
      <c r="I131" s="561"/>
      <c r="J131" s="561"/>
      <c r="K131" s="561"/>
      <c r="L131" s="561"/>
      <c r="M131" s="562"/>
    </row>
    <row r="132" spans="1:13" x14ac:dyDescent="0.3">
      <c r="A132" s="547"/>
      <c r="B132" s="550"/>
      <c r="C132" s="553"/>
      <c r="D132" s="556"/>
      <c r="E132" s="559"/>
      <c r="F132" s="667" t="s">
        <v>688</v>
      </c>
      <c r="G132" s="668"/>
      <c r="H132" s="668"/>
      <c r="I132" s="668"/>
      <c r="J132" s="668"/>
      <c r="K132" s="668"/>
      <c r="L132" s="668"/>
      <c r="M132" s="669"/>
    </row>
    <row r="133" spans="1:13" x14ac:dyDescent="0.3">
      <c r="A133" s="547"/>
      <c r="B133" s="550"/>
      <c r="C133" s="553"/>
      <c r="D133" s="556"/>
      <c r="E133" s="559"/>
      <c r="F133" s="559" t="s">
        <v>424</v>
      </c>
      <c r="G133" s="563"/>
      <c r="H133" s="563"/>
      <c r="I133" s="563"/>
      <c r="J133" s="559" t="s">
        <v>457</v>
      </c>
      <c r="K133" s="559"/>
      <c r="L133" s="559"/>
      <c r="M133" s="315" t="s">
        <v>426</v>
      </c>
    </row>
    <row r="134" spans="1:13" x14ac:dyDescent="0.3">
      <c r="A134" s="547"/>
      <c r="B134" s="550"/>
      <c r="C134" s="553"/>
      <c r="D134" s="556"/>
      <c r="E134" s="559"/>
      <c r="F134" s="565" t="s">
        <v>458</v>
      </c>
      <c r="G134" s="565"/>
      <c r="H134" s="565"/>
      <c r="I134" s="565"/>
      <c r="J134" s="566" t="s">
        <v>459</v>
      </c>
      <c r="K134" s="567"/>
      <c r="L134" s="567"/>
      <c r="M134" s="568">
        <v>902</v>
      </c>
    </row>
    <row r="135" spans="1:13" x14ac:dyDescent="0.3">
      <c r="A135" s="547"/>
      <c r="B135" s="550"/>
      <c r="C135" s="553"/>
      <c r="D135" s="556"/>
      <c r="E135" s="559"/>
      <c r="F135" s="559" t="s">
        <v>428</v>
      </c>
      <c r="G135" s="559"/>
      <c r="H135" s="559"/>
      <c r="I135" s="559"/>
      <c r="J135" s="567"/>
      <c r="K135" s="567"/>
      <c r="L135" s="567"/>
      <c r="M135" s="568"/>
    </row>
    <row r="136" spans="1:13" x14ac:dyDescent="0.3">
      <c r="A136" s="547"/>
      <c r="B136" s="550"/>
      <c r="C136" s="553"/>
      <c r="D136" s="556"/>
      <c r="E136" s="559"/>
      <c r="F136" s="569" t="s">
        <v>690</v>
      </c>
      <c r="G136" s="570"/>
      <c r="H136" s="570"/>
      <c r="I136" s="570"/>
      <c r="J136" s="567"/>
      <c r="K136" s="567"/>
      <c r="L136" s="567"/>
      <c r="M136" s="568"/>
    </row>
    <row r="137" spans="1:13" x14ac:dyDescent="0.3">
      <c r="A137" s="547"/>
      <c r="B137" s="550"/>
      <c r="C137" s="553"/>
      <c r="D137" s="556"/>
      <c r="E137" s="559"/>
      <c r="F137" s="571" t="s">
        <v>429</v>
      </c>
      <c r="G137" s="571"/>
      <c r="H137" s="571"/>
      <c r="I137" s="571"/>
      <c r="J137" s="571"/>
      <c r="K137" s="571"/>
      <c r="L137" s="571"/>
      <c r="M137" s="572"/>
    </row>
    <row r="138" spans="1:13" x14ac:dyDescent="0.3">
      <c r="A138" s="547"/>
      <c r="B138" s="550"/>
      <c r="C138" s="553"/>
      <c r="D138" s="556"/>
      <c r="E138" s="559"/>
      <c r="F138" s="559" t="s">
        <v>688</v>
      </c>
      <c r="G138" s="563"/>
      <c r="H138" s="563"/>
      <c r="I138" s="563"/>
      <c r="J138" s="563"/>
      <c r="K138" s="563"/>
      <c r="L138" s="563"/>
      <c r="M138" s="564"/>
    </row>
    <row r="139" spans="1:13" x14ac:dyDescent="0.3">
      <c r="A139" s="547"/>
      <c r="B139" s="550"/>
      <c r="C139" s="553"/>
      <c r="D139" s="556"/>
      <c r="E139" s="559"/>
      <c r="F139" s="559" t="s">
        <v>424</v>
      </c>
      <c r="G139" s="563"/>
      <c r="H139" s="563"/>
      <c r="I139" s="563"/>
      <c r="J139" s="559" t="s">
        <v>457</v>
      </c>
      <c r="K139" s="559"/>
      <c r="L139" s="559"/>
      <c r="M139" s="315" t="s">
        <v>426</v>
      </c>
    </row>
    <row r="140" spans="1:13" x14ac:dyDescent="0.3">
      <c r="A140" s="547"/>
      <c r="B140" s="550"/>
      <c r="C140" s="553"/>
      <c r="D140" s="556"/>
      <c r="E140" s="559"/>
      <c r="F140" s="565" t="s">
        <v>699</v>
      </c>
      <c r="G140" s="565"/>
      <c r="H140" s="565"/>
      <c r="I140" s="565"/>
      <c r="J140" s="566" t="s">
        <v>701</v>
      </c>
      <c r="K140" s="567"/>
      <c r="L140" s="567"/>
      <c r="M140" s="568">
        <v>800</v>
      </c>
    </row>
    <row r="141" spans="1:13" x14ac:dyDescent="0.3">
      <c r="A141" s="547"/>
      <c r="B141" s="550"/>
      <c r="C141" s="553"/>
      <c r="D141" s="556"/>
      <c r="E141" s="559"/>
      <c r="F141" s="559" t="s">
        <v>428</v>
      </c>
      <c r="G141" s="559"/>
      <c r="H141" s="559"/>
      <c r="I141" s="559"/>
      <c r="J141" s="567"/>
      <c r="K141" s="567"/>
      <c r="L141" s="567"/>
      <c r="M141" s="568"/>
    </row>
    <row r="142" spans="1:13" x14ac:dyDescent="0.3">
      <c r="A142" s="547"/>
      <c r="B142" s="550"/>
      <c r="C142" s="553"/>
      <c r="D142" s="556"/>
      <c r="E142" s="559"/>
      <c r="F142" s="573" t="s">
        <v>700</v>
      </c>
      <c r="G142" s="574"/>
      <c r="H142" s="574"/>
      <c r="I142" s="574"/>
      <c r="J142" s="567"/>
      <c r="K142" s="567"/>
      <c r="L142" s="567"/>
      <c r="M142" s="568"/>
    </row>
    <row r="143" spans="1:13" x14ac:dyDescent="0.3">
      <c r="A143" s="547"/>
      <c r="B143" s="550"/>
      <c r="C143" s="553"/>
      <c r="D143" s="556"/>
      <c r="E143" s="559"/>
      <c r="F143" s="670" t="s">
        <v>431</v>
      </c>
      <c r="G143" s="670"/>
      <c r="H143" s="670"/>
      <c r="I143" s="670"/>
      <c r="J143" s="670"/>
      <c r="K143" s="670"/>
      <c r="L143" s="670"/>
      <c r="M143" s="671"/>
    </row>
    <row r="144" spans="1:13" ht="15.6" customHeight="1" x14ac:dyDescent="0.3">
      <c r="A144" s="547"/>
      <c r="B144" s="550"/>
      <c r="C144" s="553"/>
      <c r="D144" s="556"/>
      <c r="E144" s="559"/>
      <c r="F144" s="667" t="s">
        <v>698</v>
      </c>
      <c r="G144" s="668"/>
      <c r="H144" s="668"/>
      <c r="I144" s="668"/>
      <c r="J144" s="668"/>
      <c r="K144" s="668"/>
      <c r="L144" s="668"/>
      <c r="M144" s="669"/>
    </row>
    <row r="145" spans="1:13" ht="13.8" customHeight="1" x14ac:dyDescent="0.3">
      <c r="A145" s="547"/>
      <c r="B145" s="550"/>
      <c r="C145" s="553"/>
      <c r="D145" s="556"/>
      <c r="E145" s="559"/>
      <c r="F145" s="559" t="s">
        <v>424</v>
      </c>
      <c r="G145" s="563"/>
      <c r="H145" s="563"/>
      <c r="I145" s="563"/>
      <c r="J145" s="559" t="s">
        <v>435</v>
      </c>
      <c r="K145" s="559"/>
      <c r="L145" s="559"/>
      <c r="M145" s="315" t="s">
        <v>426</v>
      </c>
    </row>
    <row r="146" spans="1:13" ht="24" customHeight="1" x14ac:dyDescent="0.3">
      <c r="A146" s="547"/>
      <c r="B146" s="550"/>
      <c r="C146" s="553"/>
      <c r="D146" s="556"/>
      <c r="E146" s="559"/>
      <c r="F146" s="565" t="s">
        <v>695</v>
      </c>
      <c r="G146" s="565"/>
      <c r="H146" s="565"/>
      <c r="I146" s="565"/>
      <c r="J146" s="659" t="s">
        <v>697</v>
      </c>
      <c r="K146" s="582"/>
      <c r="L146" s="582"/>
      <c r="M146" s="568">
        <v>734</v>
      </c>
    </row>
    <row r="147" spans="1:13" x14ac:dyDescent="0.3">
      <c r="A147" s="547"/>
      <c r="B147" s="550"/>
      <c r="C147" s="553"/>
      <c r="D147" s="556"/>
      <c r="E147" s="559"/>
      <c r="F147" s="559" t="s">
        <v>428</v>
      </c>
      <c r="G147" s="559"/>
      <c r="H147" s="559"/>
      <c r="I147" s="559"/>
      <c r="J147" s="582"/>
      <c r="K147" s="582"/>
      <c r="L147" s="582"/>
      <c r="M147" s="568"/>
    </row>
    <row r="148" spans="1:13" x14ac:dyDescent="0.3">
      <c r="A148" s="548"/>
      <c r="B148" s="551"/>
      <c r="C148" s="554"/>
      <c r="D148" s="557"/>
      <c r="E148" s="560"/>
      <c r="F148" s="585" t="s">
        <v>696</v>
      </c>
      <c r="G148" s="560"/>
      <c r="H148" s="560"/>
      <c r="I148" s="560"/>
      <c r="J148" s="583"/>
      <c r="K148" s="583"/>
      <c r="L148" s="583"/>
      <c r="M148" s="584"/>
    </row>
    <row r="149" spans="1:13" x14ac:dyDescent="0.3">
      <c r="A149" s="546" t="s">
        <v>462</v>
      </c>
      <c r="B149" s="549" t="s">
        <v>146</v>
      </c>
      <c r="C149" s="552" t="s">
        <v>436</v>
      </c>
      <c r="D149" s="555">
        <v>520</v>
      </c>
      <c r="E149" s="558" t="s">
        <v>422</v>
      </c>
      <c r="F149" s="561" t="s">
        <v>423</v>
      </c>
      <c r="G149" s="561"/>
      <c r="H149" s="561"/>
      <c r="I149" s="561"/>
      <c r="J149" s="561"/>
      <c r="K149" s="561"/>
      <c r="L149" s="561"/>
      <c r="M149" s="562"/>
    </row>
    <row r="150" spans="1:13" ht="14.4" customHeight="1" x14ac:dyDescent="0.3">
      <c r="A150" s="547"/>
      <c r="B150" s="550"/>
      <c r="C150" s="553"/>
      <c r="D150" s="556"/>
      <c r="E150" s="559"/>
      <c r="F150" s="559" t="s">
        <v>688</v>
      </c>
      <c r="G150" s="563"/>
      <c r="H150" s="563"/>
      <c r="I150" s="563"/>
      <c r="J150" s="563"/>
      <c r="K150" s="563"/>
      <c r="L150" s="563"/>
      <c r="M150" s="564"/>
    </row>
    <row r="151" spans="1:13" x14ac:dyDescent="0.3">
      <c r="A151" s="547"/>
      <c r="B151" s="550"/>
      <c r="C151" s="553"/>
      <c r="D151" s="556"/>
      <c r="E151" s="559"/>
      <c r="F151" s="559" t="s">
        <v>424</v>
      </c>
      <c r="G151" s="563"/>
      <c r="H151" s="563"/>
      <c r="I151" s="563"/>
      <c r="J151" s="559" t="s">
        <v>457</v>
      </c>
      <c r="K151" s="559"/>
      <c r="L151" s="559"/>
      <c r="M151" s="315" t="s">
        <v>426</v>
      </c>
    </row>
    <row r="152" spans="1:13" ht="15.6" customHeight="1" x14ac:dyDescent="0.3">
      <c r="A152" s="547"/>
      <c r="B152" s="550"/>
      <c r="C152" s="553"/>
      <c r="D152" s="556"/>
      <c r="E152" s="559"/>
      <c r="F152" s="565" t="s">
        <v>458</v>
      </c>
      <c r="G152" s="565"/>
      <c r="H152" s="565"/>
      <c r="I152" s="565"/>
      <c r="J152" s="566" t="s">
        <v>459</v>
      </c>
      <c r="K152" s="567"/>
      <c r="L152" s="567"/>
      <c r="M152" s="568">
        <v>1417</v>
      </c>
    </row>
    <row r="153" spans="1:13" x14ac:dyDescent="0.3">
      <c r="A153" s="547"/>
      <c r="B153" s="550"/>
      <c r="C153" s="553"/>
      <c r="D153" s="556"/>
      <c r="E153" s="559"/>
      <c r="F153" s="559" t="s">
        <v>428</v>
      </c>
      <c r="G153" s="559"/>
      <c r="H153" s="559"/>
      <c r="I153" s="559"/>
      <c r="J153" s="567"/>
      <c r="K153" s="567"/>
      <c r="L153" s="567"/>
      <c r="M153" s="568"/>
    </row>
    <row r="154" spans="1:13" ht="29.4" customHeight="1" x14ac:dyDescent="0.3">
      <c r="A154" s="547"/>
      <c r="B154" s="550"/>
      <c r="C154" s="553"/>
      <c r="D154" s="556"/>
      <c r="E154" s="559"/>
      <c r="F154" s="566" t="s">
        <v>460</v>
      </c>
      <c r="G154" s="559"/>
      <c r="H154" s="559"/>
      <c r="I154" s="559"/>
      <c r="J154" s="567"/>
      <c r="K154" s="567"/>
      <c r="L154" s="567"/>
      <c r="M154" s="568"/>
    </row>
    <row r="155" spans="1:13" x14ac:dyDescent="0.3">
      <c r="A155" s="547"/>
      <c r="B155" s="550"/>
      <c r="C155" s="553"/>
      <c r="D155" s="556"/>
      <c r="E155" s="559"/>
      <c r="F155" s="571" t="s">
        <v>429</v>
      </c>
      <c r="G155" s="571"/>
      <c r="H155" s="571"/>
      <c r="I155" s="571"/>
      <c r="J155" s="571"/>
      <c r="K155" s="571"/>
      <c r="L155" s="571"/>
      <c r="M155" s="572"/>
    </row>
    <row r="156" spans="1:13" ht="14.4" customHeight="1" x14ac:dyDescent="0.3">
      <c r="A156" s="547"/>
      <c r="B156" s="550"/>
      <c r="C156" s="553"/>
      <c r="D156" s="556"/>
      <c r="E156" s="559"/>
      <c r="F156" s="559" t="s">
        <v>698</v>
      </c>
      <c r="G156" s="563"/>
      <c r="H156" s="563"/>
      <c r="I156" s="563"/>
      <c r="J156" s="563"/>
      <c r="K156" s="563"/>
      <c r="L156" s="563"/>
      <c r="M156" s="564"/>
    </row>
    <row r="157" spans="1:13" x14ac:dyDescent="0.3">
      <c r="A157" s="547"/>
      <c r="B157" s="550"/>
      <c r="C157" s="553"/>
      <c r="D157" s="556"/>
      <c r="E157" s="559"/>
      <c r="F157" s="559" t="s">
        <v>424</v>
      </c>
      <c r="G157" s="563"/>
      <c r="H157" s="563"/>
      <c r="I157" s="563"/>
      <c r="J157" s="559" t="s">
        <v>457</v>
      </c>
      <c r="K157" s="559"/>
      <c r="L157" s="559"/>
      <c r="M157" s="315" t="s">
        <v>426</v>
      </c>
    </row>
    <row r="158" spans="1:13" x14ac:dyDescent="0.3">
      <c r="A158" s="547"/>
      <c r="B158" s="550"/>
      <c r="C158" s="553"/>
      <c r="D158" s="556"/>
      <c r="E158" s="559"/>
      <c r="F158" s="565" t="s">
        <v>699</v>
      </c>
      <c r="G158" s="565"/>
      <c r="H158" s="565"/>
      <c r="I158" s="565"/>
      <c r="J158" s="566" t="s">
        <v>701</v>
      </c>
      <c r="K158" s="567"/>
      <c r="L158" s="567"/>
      <c r="M158" s="568">
        <v>520</v>
      </c>
    </row>
    <row r="159" spans="1:13" x14ac:dyDescent="0.3">
      <c r="A159" s="547"/>
      <c r="B159" s="550"/>
      <c r="C159" s="553"/>
      <c r="D159" s="556"/>
      <c r="E159" s="559"/>
      <c r="F159" s="559" t="s">
        <v>428</v>
      </c>
      <c r="G159" s="559"/>
      <c r="H159" s="559"/>
      <c r="I159" s="559"/>
      <c r="J159" s="567"/>
      <c r="K159" s="567"/>
      <c r="L159" s="567"/>
      <c r="M159" s="568"/>
    </row>
    <row r="160" spans="1:13" x14ac:dyDescent="0.3">
      <c r="A160" s="547"/>
      <c r="B160" s="550"/>
      <c r="C160" s="553"/>
      <c r="D160" s="556"/>
      <c r="E160" s="559"/>
      <c r="F160" s="573" t="s">
        <v>700</v>
      </c>
      <c r="G160" s="574"/>
      <c r="H160" s="574"/>
      <c r="I160" s="574"/>
      <c r="J160" s="567"/>
      <c r="K160" s="567"/>
      <c r="L160" s="567"/>
      <c r="M160" s="568"/>
    </row>
    <row r="161" spans="1:13" x14ac:dyDescent="0.3">
      <c r="A161" s="547"/>
      <c r="B161" s="550"/>
      <c r="C161" s="553"/>
      <c r="D161" s="556"/>
      <c r="E161" s="559"/>
      <c r="F161" s="571" t="s">
        <v>431</v>
      </c>
      <c r="G161" s="571"/>
      <c r="H161" s="571"/>
      <c r="I161" s="571"/>
      <c r="J161" s="571"/>
      <c r="K161" s="571"/>
      <c r="L161" s="571"/>
      <c r="M161" s="572"/>
    </row>
    <row r="162" spans="1:13" ht="14.4" customHeight="1" x14ac:dyDescent="0.3">
      <c r="A162" s="547"/>
      <c r="B162" s="550"/>
      <c r="C162" s="553"/>
      <c r="D162" s="556"/>
      <c r="E162" s="559"/>
      <c r="F162" s="559" t="s">
        <v>698</v>
      </c>
      <c r="G162" s="563"/>
      <c r="H162" s="563"/>
      <c r="I162" s="563"/>
      <c r="J162" s="563"/>
      <c r="K162" s="563"/>
      <c r="L162" s="563"/>
      <c r="M162" s="564"/>
    </row>
    <row r="163" spans="1:13" ht="15" customHeight="1" x14ac:dyDescent="0.3">
      <c r="A163" s="547"/>
      <c r="B163" s="550"/>
      <c r="C163" s="553"/>
      <c r="D163" s="556"/>
      <c r="E163" s="559"/>
      <c r="F163" s="559" t="s">
        <v>424</v>
      </c>
      <c r="G163" s="563"/>
      <c r="H163" s="563"/>
      <c r="I163" s="563"/>
      <c r="J163" s="559" t="s">
        <v>435</v>
      </c>
      <c r="K163" s="559"/>
      <c r="L163" s="559"/>
      <c r="M163" s="315" t="s">
        <v>426</v>
      </c>
    </row>
    <row r="164" spans="1:13" ht="26.4" customHeight="1" x14ac:dyDescent="0.3">
      <c r="A164" s="547"/>
      <c r="B164" s="550"/>
      <c r="C164" s="553"/>
      <c r="D164" s="556"/>
      <c r="E164" s="559"/>
      <c r="F164" s="565" t="s">
        <v>695</v>
      </c>
      <c r="G164" s="565"/>
      <c r="H164" s="565"/>
      <c r="I164" s="565"/>
      <c r="J164" s="659" t="s">
        <v>697</v>
      </c>
      <c r="K164" s="582"/>
      <c r="L164" s="582"/>
      <c r="M164" s="568">
        <v>626</v>
      </c>
    </row>
    <row r="165" spans="1:13" x14ac:dyDescent="0.3">
      <c r="A165" s="547"/>
      <c r="B165" s="550"/>
      <c r="C165" s="553"/>
      <c r="D165" s="556"/>
      <c r="E165" s="559"/>
      <c r="F165" s="559" t="s">
        <v>428</v>
      </c>
      <c r="G165" s="559"/>
      <c r="H165" s="559"/>
      <c r="I165" s="559"/>
      <c r="J165" s="582"/>
      <c r="K165" s="582"/>
      <c r="L165" s="582"/>
      <c r="M165" s="568"/>
    </row>
    <row r="166" spans="1:13" x14ac:dyDescent="0.3">
      <c r="A166" s="548"/>
      <c r="B166" s="551"/>
      <c r="C166" s="554"/>
      <c r="D166" s="557"/>
      <c r="E166" s="560"/>
      <c r="F166" s="585" t="s">
        <v>696</v>
      </c>
      <c r="G166" s="560"/>
      <c r="H166" s="560"/>
      <c r="I166" s="560"/>
      <c r="J166" s="583"/>
      <c r="K166" s="583"/>
      <c r="L166" s="583"/>
      <c r="M166" s="584"/>
    </row>
    <row r="167" spans="1:13" x14ac:dyDescent="0.3">
      <c r="A167" s="616" t="s">
        <v>465</v>
      </c>
      <c r="B167" s="752" t="s">
        <v>180</v>
      </c>
      <c r="C167" s="622" t="s">
        <v>436</v>
      </c>
      <c r="D167" s="625">
        <v>445</v>
      </c>
      <c r="E167" s="628" t="s">
        <v>422</v>
      </c>
      <c r="F167" s="666" t="s">
        <v>423</v>
      </c>
      <c r="G167" s="666"/>
      <c r="H167" s="666"/>
      <c r="I167" s="666"/>
      <c r="J167" s="561"/>
      <c r="K167" s="561"/>
      <c r="L167" s="561"/>
      <c r="M167" s="562"/>
    </row>
    <row r="168" spans="1:13" ht="14.4" customHeight="1" x14ac:dyDescent="0.3">
      <c r="A168" s="617"/>
      <c r="B168" s="753"/>
      <c r="C168" s="623"/>
      <c r="D168" s="626"/>
      <c r="E168" s="629"/>
      <c r="F168" s="559" t="s">
        <v>694</v>
      </c>
      <c r="G168" s="563"/>
      <c r="H168" s="563"/>
      <c r="I168" s="563"/>
      <c r="J168" s="563"/>
      <c r="K168" s="563"/>
      <c r="L168" s="563"/>
      <c r="M168" s="564"/>
    </row>
    <row r="169" spans="1:13" x14ac:dyDescent="0.3">
      <c r="A169" s="617"/>
      <c r="B169" s="753"/>
      <c r="C169" s="623"/>
      <c r="D169" s="626"/>
      <c r="E169" s="629"/>
      <c r="F169" s="559" t="s">
        <v>424</v>
      </c>
      <c r="G169" s="563"/>
      <c r="H169" s="563"/>
      <c r="I169" s="563"/>
      <c r="J169" s="559" t="s">
        <v>457</v>
      </c>
      <c r="K169" s="559"/>
      <c r="L169" s="559"/>
      <c r="M169" s="315" t="s">
        <v>426</v>
      </c>
    </row>
    <row r="170" spans="1:13" x14ac:dyDescent="0.3">
      <c r="A170" s="617"/>
      <c r="B170" s="753"/>
      <c r="C170" s="623"/>
      <c r="D170" s="626"/>
      <c r="E170" s="629"/>
      <c r="F170" s="565" t="s">
        <v>704</v>
      </c>
      <c r="G170" s="565"/>
      <c r="H170" s="565"/>
      <c r="I170" s="565"/>
      <c r="J170" s="566" t="s">
        <v>706</v>
      </c>
      <c r="K170" s="567"/>
      <c r="L170" s="567"/>
      <c r="M170" s="568">
        <v>456.19</v>
      </c>
    </row>
    <row r="171" spans="1:13" x14ac:dyDescent="0.3">
      <c r="A171" s="617"/>
      <c r="B171" s="753"/>
      <c r="C171" s="623"/>
      <c r="D171" s="626"/>
      <c r="E171" s="629"/>
      <c r="F171" s="559" t="s">
        <v>428</v>
      </c>
      <c r="G171" s="559"/>
      <c r="H171" s="559"/>
      <c r="I171" s="559"/>
      <c r="J171" s="567"/>
      <c r="K171" s="567"/>
      <c r="L171" s="567"/>
      <c r="M171" s="568"/>
    </row>
    <row r="172" spans="1:13" x14ac:dyDescent="0.3">
      <c r="A172" s="617"/>
      <c r="B172" s="753"/>
      <c r="C172" s="623"/>
      <c r="D172" s="626"/>
      <c r="E172" s="629"/>
      <c r="F172" s="569" t="s">
        <v>705</v>
      </c>
      <c r="G172" s="570"/>
      <c r="H172" s="570"/>
      <c r="I172" s="570"/>
      <c r="J172" s="567"/>
      <c r="K172" s="567"/>
      <c r="L172" s="567"/>
      <c r="M172" s="568"/>
    </row>
    <row r="173" spans="1:13" x14ac:dyDescent="0.3">
      <c r="A173" s="617"/>
      <c r="B173" s="753"/>
      <c r="C173" s="623"/>
      <c r="D173" s="626"/>
      <c r="E173" s="629"/>
      <c r="F173" s="571" t="s">
        <v>429</v>
      </c>
      <c r="G173" s="571"/>
      <c r="H173" s="571"/>
      <c r="I173" s="571"/>
      <c r="J173" s="571"/>
      <c r="K173" s="571"/>
      <c r="L173" s="571"/>
      <c r="M173" s="572"/>
    </row>
    <row r="174" spans="1:13" ht="14.4" customHeight="1" x14ac:dyDescent="0.3">
      <c r="A174" s="617"/>
      <c r="B174" s="753"/>
      <c r="C174" s="623"/>
      <c r="D174" s="626"/>
      <c r="E174" s="629"/>
      <c r="F174" s="559" t="s">
        <v>761</v>
      </c>
      <c r="G174" s="563"/>
      <c r="H174" s="563"/>
      <c r="I174" s="563"/>
      <c r="J174" s="563"/>
      <c r="K174" s="563"/>
      <c r="L174" s="563"/>
      <c r="M174" s="564"/>
    </row>
    <row r="175" spans="1:13" x14ac:dyDescent="0.3">
      <c r="A175" s="617"/>
      <c r="B175" s="753"/>
      <c r="C175" s="623"/>
      <c r="D175" s="626"/>
      <c r="E175" s="629"/>
      <c r="F175" s="559" t="s">
        <v>424</v>
      </c>
      <c r="G175" s="563"/>
      <c r="H175" s="563"/>
      <c r="I175" s="563"/>
      <c r="J175" s="559" t="s">
        <v>457</v>
      </c>
      <c r="K175" s="559"/>
      <c r="L175" s="559"/>
      <c r="M175" s="315" t="s">
        <v>426</v>
      </c>
    </row>
    <row r="176" spans="1:13" x14ac:dyDescent="0.3">
      <c r="A176" s="617"/>
      <c r="B176" s="753"/>
      <c r="C176" s="623"/>
      <c r="D176" s="626"/>
      <c r="E176" s="629"/>
      <c r="F176" s="565" t="s">
        <v>463</v>
      </c>
      <c r="G176" s="565"/>
      <c r="H176" s="565"/>
      <c r="I176" s="565"/>
      <c r="J176" s="566" t="s">
        <v>814</v>
      </c>
      <c r="K176" s="567"/>
      <c r="L176" s="567"/>
      <c r="M176" s="568">
        <v>522.38</v>
      </c>
    </row>
    <row r="177" spans="1:13" x14ac:dyDescent="0.3">
      <c r="A177" s="617"/>
      <c r="B177" s="753"/>
      <c r="C177" s="623"/>
      <c r="D177" s="626"/>
      <c r="E177" s="629"/>
      <c r="F177" s="559" t="s">
        <v>428</v>
      </c>
      <c r="G177" s="559"/>
      <c r="H177" s="559"/>
      <c r="I177" s="559"/>
      <c r="J177" s="567"/>
      <c r="K177" s="567"/>
      <c r="L177" s="567"/>
      <c r="M177" s="568"/>
    </row>
    <row r="178" spans="1:13" x14ac:dyDescent="0.3">
      <c r="A178" s="617"/>
      <c r="B178" s="753"/>
      <c r="C178" s="623"/>
      <c r="D178" s="626"/>
      <c r="E178" s="629"/>
      <c r="F178" s="566" t="s">
        <v>789</v>
      </c>
      <c r="G178" s="559"/>
      <c r="H178" s="559"/>
      <c r="I178" s="559"/>
      <c r="J178" s="567"/>
      <c r="K178" s="567"/>
      <c r="L178" s="567"/>
      <c r="M178" s="568"/>
    </row>
    <row r="179" spans="1:13" x14ac:dyDescent="0.3">
      <c r="A179" s="617"/>
      <c r="B179" s="753"/>
      <c r="C179" s="623"/>
      <c r="D179" s="626"/>
      <c r="E179" s="629"/>
      <c r="F179" s="571" t="s">
        <v>431</v>
      </c>
      <c r="G179" s="571"/>
      <c r="H179" s="571"/>
      <c r="I179" s="571"/>
      <c r="J179" s="571"/>
      <c r="K179" s="571"/>
      <c r="L179" s="571"/>
      <c r="M179" s="572"/>
    </row>
    <row r="180" spans="1:13" ht="14.4" customHeight="1" x14ac:dyDescent="0.3">
      <c r="A180" s="617"/>
      <c r="B180" s="753"/>
      <c r="C180" s="623"/>
      <c r="D180" s="626"/>
      <c r="E180" s="629"/>
      <c r="F180" s="559" t="s">
        <v>761</v>
      </c>
      <c r="G180" s="563"/>
      <c r="H180" s="563"/>
      <c r="I180" s="563"/>
      <c r="J180" s="563"/>
      <c r="K180" s="563"/>
      <c r="L180" s="563"/>
      <c r="M180" s="564"/>
    </row>
    <row r="181" spans="1:13" x14ac:dyDescent="0.3">
      <c r="A181" s="617"/>
      <c r="B181" s="753"/>
      <c r="C181" s="623"/>
      <c r="D181" s="626"/>
      <c r="E181" s="629"/>
      <c r="F181" s="559" t="s">
        <v>424</v>
      </c>
      <c r="G181" s="563"/>
      <c r="H181" s="563"/>
      <c r="I181" s="563"/>
      <c r="J181" s="559" t="s">
        <v>457</v>
      </c>
      <c r="K181" s="559"/>
      <c r="L181" s="559"/>
      <c r="M181" s="315" t="s">
        <v>426</v>
      </c>
    </row>
    <row r="182" spans="1:13" x14ac:dyDescent="0.3">
      <c r="A182" s="617"/>
      <c r="B182" s="753"/>
      <c r="C182" s="623"/>
      <c r="D182" s="626"/>
      <c r="E182" s="629"/>
      <c r="F182" s="565" t="s">
        <v>430</v>
      </c>
      <c r="G182" s="565"/>
      <c r="H182" s="565"/>
      <c r="I182" s="565"/>
      <c r="J182" s="659" t="s">
        <v>793</v>
      </c>
      <c r="K182" s="582"/>
      <c r="L182" s="582"/>
      <c r="M182" s="568">
        <v>445</v>
      </c>
    </row>
    <row r="183" spans="1:13" x14ac:dyDescent="0.3">
      <c r="A183" s="617"/>
      <c r="B183" s="753"/>
      <c r="C183" s="623"/>
      <c r="D183" s="626"/>
      <c r="E183" s="629"/>
      <c r="F183" s="559" t="s">
        <v>428</v>
      </c>
      <c r="G183" s="559"/>
      <c r="H183" s="559"/>
      <c r="I183" s="559"/>
      <c r="J183" s="582"/>
      <c r="K183" s="582"/>
      <c r="L183" s="582"/>
      <c r="M183" s="568"/>
    </row>
    <row r="184" spans="1:13" x14ac:dyDescent="0.3">
      <c r="A184" s="618"/>
      <c r="B184" s="754"/>
      <c r="C184" s="624"/>
      <c r="D184" s="627"/>
      <c r="E184" s="630"/>
      <c r="F184" s="585" t="s">
        <v>794</v>
      </c>
      <c r="G184" s="560"/>
      <c r="H184" s="560"/>
      <c r="I184" s="560"/>
      <c r="J184" s="583"/>
      <c r="K184" s="583"/>
      <c r="L184" s="583"/>
      <c r="M184" s="584"/>
    </row>
    <row r="185" spans="1:13" x14ac:dyDescent="0.3">
      <c r="A185" s="546" t="s">
        <v>466</v>
      </c>
      <c r="B185" s="549" t="s">
        <v>181</v>
      </c>
      <c r="C185" s="552" t="s">
        <v>436</v>
      </c>
      <c r="D185" s="555">
        <v>4550</v>
      </c>
      <c r="E185" s="558" t="s">
        <v>422</v>
      </c>
      <c r="F185" s="561" t="s">
        <v>423</v>
      </c>
      <c r="G185" s="561"/>
      <c r="H185" s="561"/>
      <c r="I185" s="561"/>
      <c r="J185" s="561"/>
      <c r="K185" s="561"/>
      <c r="L185" s="561"/>
      <c r="M185" s="562"/>
    </row>
    <row r="186" spans="1:13" ht="14.4" customHeight="1" x14ac:dyDescent="0.3">
      <c r="A186" s="547"/>
      <c r="B186" s="550"/>
      <c r="C186" s="553"/>
      <c r="D186" s="556"/>
      <c r="E186" s="559"/>
      <c r="F186" s="559" t="s">
        <v>694</v>
      </c>
      <c r="G186" s="563"/>
      <c r="H186" s="563"/>
      <c r="I186" s="563"/>
      <c r="J186" s="563"/>
      <c r="K186" s="563"/>
      <c r="L186" s="563"/>
      <c r="M186" s="564"/>
    </row>
    <row r="187" spans="1:13" x14ac:dyDescent="0.3">
      <c r="A187" s="547"/>
      <c r="B187" s="550"/>
      <c r="C187" s="553"/>
      <c r="D187" s="556"/>
      <c r="E187" s="559"/>
      <c r="F187" s="559" t="s">
        <v>424</v>
      </c>
      <c r="G187" s="563"/>
      <c r="H187" s="563"/>
      <c r="I187" s="563"/>
      <c r="J187" s="559" t="s">
        <v>457</v>
      </c>
      <c r="K187" s="559"/>
      <c r="L187" s="559"/>
      <c r="M187" s="315" t="s">
        <v>426</v>
      </c>
    </row>
    <row r="188" spans="1:13" x14ac:dyDescent="0.3">
      <c r="A188" s="547"/>
      <c r="B188" s="550"/>
      <c r="C188" s="553"/>
      <c r="D188" s="556"/>
      <c r="E188" s="559"/>
      <c r="F188" s="565" t="s">
        <v>704</v>
      </c>
      <c r="G188" s="565"/>
      <c r="H188" s="565"/>
      <c r="I188" s="565"/>
      <c r="J188" s="566" t="s">
        <v>706</v>
      </c>
      <c r="K188" s="567"/>
      <c r="L188" s="567"/>
      <c r="M188" s="568">
        <v>4620.2299999999996</v>
      </c>
    </row>
    <row r="189" spans="1:13" x14ac:dyDescent="0.3">
      <c r="A189" s="547"/>
      <c r="B189" s="550"/>
      <c r="C189" s="553"/>
      <c r="D189" s="556"/>
      <c r="E189" s="559"/>
      <c r="F189" s="559" t="s">
        <v>428</v>
      </c>
      <c r="G189" s="559"/>
      <c r="H189" s="559"/>
      <c r="I189" s="559"/>
      <c r="J189" s="567"/>
      <c r="K189" s="567"/>
      <c r="L189" s="567"/>
      <c r="M189" s="568"/>
    </row>
    <row r="190" spans="1:13" x14ac:dyDescent="0.3">
      <c r="A190" s="547"/>
      <c r="B190" s="550"/>
      <c r="C190" s="553"/>
      <c r="D190" s="556"/>
      <c r="E190" s="559"/>
      <c r="F190" s="569" t="s">
        <v>705</v>
      </c>
      <c r="G190" s="570"/>
      <c r="H190" s="570"/>
      <c r="I190" s="570"/>
      <c r="J190" s="567"/>
      <c r="K190" s="567"/>
      <c r="L190" s="567"/>
      <c r="M190" s="568"/>
    </row>
    <row r="191" spans="1:13" x14ac:dyDescent="0.3">
      <c r="A191" s="547"/>
      <c r="B191" s="550"/>
      <c r="C191" s="553"/>
      <c r="D191" s="556"/>
      <c r="E191" s="559"/>
      <c r="F191" s="571" t="s">
        <v>429</v>
      </c>
      <c r="G191" s="571"/>
      <c r="H191" s="571"/>
      <c r="I191" s="571"/>
      <c r="J191" s="571"/>
      <c r="K191" s="571"/>
      <c r="L191" s="571"/>
      <c r="M191" s="572"/>
    </row>
    <row r="192" spans="1:13" ht="14.4" customHeight="1" x14ac:dyDescent="0.3">
      <c r="A192" s="547"/>
      <c r="B192" s="550"/>
      <c r="C192" s="553"/>
      <c r="D192" s="556"/>
      <c r="E192" s="559"/>
      <c r="F192" s="559" t="s">
        <v>694</v>
      </c>
      <c r="G192" s="563"/>
      <c r="H192" s="563"/>
      <c r="I192" s="563"/>
      <c r="J192" s="563"/>
      <c r="K192" s="563"/>
      <c r="L192" s="563"/>
      <c r="M192" s="564"/>
    </row>
    <row r="193" spans="1:13" x14ac:dyDescent="0.3">
      <c r="A193" s="547"/>
      <c r="B193" s="550"/>
      <c r="C193" s="553"/>
      <c r="D193" s="556"/>
      <c r="E193" s="559"/>
      <c r="F193" s="559" t="s">
        <v>424</v>
      </c>
      <c r="G193" s="563"/>
      <c r="H193" s="563"/>
      <c r="I193" s="563"/>
      <c r="J193" s="559" t="s">
        <v>457</v>
      </c>
      <c r="K193" s="559"/>
      <c r="L193" s="559"/>
      <c r="M193" s="315" t="s">
        <v>426</v>
      </c>
    </row>
    <row r="194" spans="1:13" x14ac:dyDescent="0.3">
      <c r="A194" s="547"/>
      <c r="B194" s="550"/>
      <c r="C194" s="553"/>
      <c r="D194" s="556"/>
      <c r="E194" s="559"/>
      <c r="F194" s="565" t="s">
        <v>463</v>
      </c>
      <c r="G194" s="565"/>
      <c r="H194" s="565"/>
      <c r="I194" s="565"/>
      <c r="J194" s="566" t="s">
        <v>790</v>
      </c>
      <c r="K194" s="567"/>
      <c r="L194" s="567"/>
      <c r="M194" s="568">
        <v>4701.6400000000003</v>
      </c>
    </row>
    <row r="195" spans="1:13" x14ac:dyDescent="0.3">
      <c r="A195" s="547"/>
      <c r="B195" s="550"/>
      <c r="C195" s="553"/>
      <c r="D195" s="556"/>
      <c r="E195" s="559"/>
      <c r="F195" s="559" t="s">
        <v>428</v>
      </c>
      <c r="G195" s="559"/>
      <c r="H195" s="559"/>
      <c r="I195" s="559"/>
      <c r="J195" s="567"/>
      <c r="K195" s="567"/>
      <c r="L195" s="567"/>
      <c r="M195" s="568"/>
    </row>
    <row r="196" spans="1:13" x14ac:dyDescent="0.3">
      <c r="A196" s="547"/>
      <c r="B196" s="550"/>
      <c r="C196" s="553"/>
      <c r="D196" s="556"/>
      <c r="E196" s="559"/>
      <c r="F196" s="566" t="s">
        <v>789</v>
      </c>
      <c r="G196" s="559"/>
      <c r="H196" s="559"/>
      <c r="I196" s="559"/>
      <c r="J196" s="567"/>
      <c r="K196" s="567"/>
      <c r="L196" s="567"/>
      <c r="M196" s="568"/>
    </row>
    <row r="197" spans="1:13" x14ac:dyDescent="0.3">
      <c r="A197" s="547"/>
      <c r="B197" s="550"/>
      <c r="C197" s="553"/>
      <c r="D197" s="556"/>
      <c r="E197" s="559"/>
      <c r="F197" s="571" t="s">
        <v>431</v>
      </c>
      <c r="G197" s="571"/>
      <c r="H197" s="571"/>
      <c r="I197" s="571"/>
      <c r="J197" s="571"/>
      <c r="K197" s="571"/>
      <c r="L197" s="571"/>
      <c r="M197" s="572"/>
    </row>
    <row r="198" spans="1:13" ht="14.4" customHeight="1" x14ac:dyDescent="0.3">
      <c r="A198" s="547"/>
      <c r="B198" s="550"/>
      <c r="C198" s="553"/>
      <c r="D198" s="556"/>
      <c r="E198" s="559"/>
      <c r="F198" s="559" t="s">
        <v>761</v>
      </c>
      <c r="G198" s="563"/>
      <c r="H198" s="563"/>
      <c r="I198" s="563"/>
      <c r="J198" s="563"/>
      <c r="K198" s="563"/>
      <c r="L198" s="563"/>
      <c r="M198" s="564"/>
    </row>
    <row r="199" spans="1:13" x14ac:dyDescent="0.3">
      <c r="A199" s="547"/>
      <c r="B199" s="550"/>
      <c r="C199" s="553"/>
      <c r="D199" s="556"/>
      <c r="E199" s="559"/>
      <c r="F199" s="559" t="s">
        <v>424</v>
      </c>
      <c r="G199" s="563"/>
      <c r="H199" s="563"/>
      <c r="I199" s="563"/>
      <c r="J199" s="559" t="s">
        <v>435</v>
      </c>
      <c r="K199" s="559"/>
      <c r="L199" s="559"/>
      <c r="M199" s="315" t="s">
        <v>426</v>
      </c>
    </row>
    <row r="200" spans="1:13" ht="15" customHeight="1" x14ac:dyDescent="0.3">
      <c r="A200" s="547"/>
      <c r="B200" s="550"/>
      <c r="C200" s="553"/>
      <c r="D200" s="556"/>
      <c r="E200" s="559"/>
      <c r="F200" s="565" t="s">
        <v>430</v>
      </c>
      <c r="G200" s="565"/>
      <c r="H200" s="565"/>
      <c r="I200" s="565"/>
      <c r="J200" s="659" t="s">
        <v>793</v>
      </c>
      <c r="K200" s="582"/>
      <c r="L200" s="582"/>
      <c r="M200" s="568">
        <v>4550</v>
      </c>
    </row>
    <row r="201" spans="1:13" x14ac:dyDescent="0.3">
      <c r="A201" s="547"/>
      <c r="B201" s="550"/>
      <c r="C201" s="553"/>
      <c r="D201" s="556"/>
      <c r="E201" s="559"/>
      <c r="F201" s="559" t="s">
        <v>428</v>
      </c>
      <c r="G201" s="559"/>
      <c r="H201" s="559"/>
      <c r="I201" s="559"/>
      <c r="J201" s="582"/>
      <c r="K201" s="582"/>
      <c r="L201" s="582"/>
      <c r="M201" s="568"/>
    </row>
    <row r="202" spans="1:13" x14ac:dyDescent="0.3">
      <c r="A202" s="548"/>
      <c r="B202" s="551"/>
      <c r="C202" s="554"/>
      <c r="D202" s="557"/>
      <c r="E202" s="560"/>
      <c r="F202" s="585" t="s">
        <v>794</v>
      </c>
      <c r="G202" s="560"/>
      <c r="H202" s="560"/>
      <c r="I202" s="560"/>
      <c r="J202" s="583"/>
      <c r="K202" s="583"/>
      <c r="L202" s="583"/>
      <c r="M202" s="584"/>
    </row>
    <row r="203" spans="1:13" x14ac:dyDescent="0.3">
      <c r="A203" s="546" t="s">
        <v>467</v>
      </c>
      <c r="B203" s="549" t="s">
        <v>182</v>
      </c>
      <c r="C203" s="552" t="s">
        <v>436</v>
      </c>
      <c r="D203" s="555">
        <v>2085</v>
      </c>
      <c r="E203" s="558" t="s">
        <v>422</v>
      </c>
      <c r="F203" s="561" t="s">
        <v>423</v>
      </c>
      <c r="G203" s="561"/>
      <c r="H203" s="561"/>
      <c r="I203" s="561"/>
      <c r="J203" s="561"/>
      <c r="K203" s="561"/>
      <c r="L203" s="561"/>
      <c r="M203" s="562"/>
    </row>
    <row r="204" spans="1:13" ht="14.4" customHeight="1" x14ac:dyDescent="0.3">
      <c r="A204" s="547"/>
      <c r="B204" s="550"/>
      <c r="C204" s="553"/>
      <c r="D204" s="556"/>
      <c r="E204" s="559"/>
      <c r="F204" s="559" t="s">
        <v>694</v>
      </c>
      <c r="G204" s="563"/>
      <c r="H204" s="563"/>
      <c r="I204" s="563"/>
      <c r="J204" s="563"/>
      <c r="K204" s="563"/>
      <c r="L204" s="563"/>
      <c r="M204" s="564"/>
    </row>
    <row r="205" spans="1:13" x14ac:dyDescent="0.3">
      <c r="A205" s="547"/>
      <c r="B205" s="550"/>
      <c r="C205" s="553"/>
      <c r="D205" s="556"/>
      <c r="E205" s="559"/>
      <c r="F205" s="559" t="s">
        <v>424</v>
      </c>
      <c r="G205" s="563"/>
      <c r="H205" s="563"/>
      <c r="I205" s="563"/>
      <c r="J205" s="559" t="s">
        <v>457</v>
      </c>
      <c r="K205" s="559"/>
      <c r="L205" s="559"/>
      <c r="M205" s="315" t="s">
        <v>426</v>
      </c>
    </row>
    <row r="206" spans="1:13" x14ac:dyDescent="0.3">
      <c r="A206" s="547"/>
      <c r="B206" s="550"/>
      <c r="C206" s="553"/>
      <c r="D206" s="556"/>
      <c r="E206" s="559"/>
      <c r="F206" s="565" t="s">
        <v>704</v>
      </c>
      <c r="G206" s="565"/>
      <c r="H206" s="565"/>
      <c r="I206" s="565"/>
      <c r="J206" s="566" t="s">
        <v>763</v>
      </c>
      <c r="K206" s="567"/>
      <c r="L206" s="567"/>
      <c r="M206" s="568">
        <v>2163.6799999999998</v>
      </c>
    </row>
    <row r="207" spans="1:13" ht="12" customHeight="1" x14ac:dyDescent="0.3">
      <c r="A207" s="547"/>
      <c r="B207" s="550"/>
      <c r="C207" s="553"/>
      <c r="D207" s="556"/>
      <c r="E207" s="559"/>
      <c r="F207" s="559" t="s">
        <v>428</v>
      </c>
      <c r="G207" s="559"/>
      <c r="H207" s="559"/>
      <c r="I207" s="559"/>
      <c r="J207" s="567"/>
      <c r="K207" s="567"/>
      <c r="L207" s="567"/>
      <c r="M207" s="568"/>
    </row>
    <row r="208" spans="1:13" ht="27" customHeight="1" x14ac:dyDescent="0.3">
      <c r="A208" s="547"/>
      <c r="B208" s="550"/>
      <c r="C208" s="553"/>
      <c r="D208" s="556"/>
      <c r="E208" s="559"/>
      <c r="F208" s="569" t="s">
        <v>764</v>
      </c>
      <c r="G208" s="570"/>
      <c r="H208" s="570"/>
      <c r="I208" s="570"/>
      <c r="J208" s="567"/>
      <c r="K208" s="567"/>
      <c r="L208" s="567"/>
      <c r="M208" s="568"/>
    </row>
    <row r="209" spans="1:13" x14ac:dyDescent="0.3">
      <c r="A209" s="547"/>
      <c r="B209" s="550"/>
      <c r="C209" s="553"/>
      <c r="D209" s="556"/>
      <c r="E209" s="559"/>
      <c r="F209" s="571" t="s">
        <v>429</v>
      </c>
      <c r="G209" s="571"/>
      <c r="H209" s="571"/>
      <c r="I209" s="571"/>
      <c r="J209" s="571"/>
      <c r="K209" s="571"/>
      <c r="L209" s="571"/>
      <c r="M209" s="572"/>
    </row>
    <row r="210" spans="1:13" x14ac:dyDescent="0.3">
      <c r="A210" s="547"/>
      <c r="B210" s="550"/>
      <c r="C210" s="553"/>
      <c r="D210" s="556"/>
      <c r="E210" s="559"/>
      <c r="F210" s="559" t="s">
        <v>761</v>
      </c>
      <c r="G210" s="563"/>
      <c r="H210" s="563"/>
      <c r="I210" s="563"/>
      <c r="J210" s="563"/>
      <c r="K210" s="563"/>
      <c r="L210" s="563"/>
      <c r="M210" s="564"/>
    </row>
    <row r="211" spans="1:13" x14ac:dyDescent="0.3">
      <c r="A211" s="547"/>
      <c r="B211" s="550"/>
      <c r="C211" s="553"/>
      <c r="D211" s="556"/>
      <c r="E211" s="559"/>
      <c r="F211" s="559" t="s">
        <v>424</v>
      </c>
      <c r="G211" s="563"/>
      <c r="H211" s="563"/>
      <c r="I211" s="563"/>
      <c r="J211" s="559" t="s">
        <v>457</v>
      </c>
      <c r="K211" s="559"/>
      <c r="L211" s="559"/>
      <c r="M211" s="315" t="s">
        <v>426</v>
      </c>
    </row>
    <row r="212" spans="1:13" x14ac:dyDescent="0.3">
      <c r="A212" s="547"/>
      <c r="B212" s="550"/>
      <c r="C212" s="553"/>
      <c r="D212" s="556"/>
      <c r="E212" s="559"/>
      <c r="F212" s="565" t="s">
        <v>463</v>
      </c>
      <c r="G212" s="565"/>
      <c r="H212" s="565"/>
      <c r="I212" s="565"/>
      <c r="J212" s="566" t="s">
        <v>790</v>
      </c>
      <c r="K212" s="567"/>
      <c r="L212" s="567"/>
      <c r="M212" s="568">
        <v>2147.17</v>
      </c>
    </row>
    <row r="213" spans="1:13" x14ac:dyDescent="0.3">
      <c r="A213" s="547"/>
      <c r="B213" s="550"/>
      <c r="C213" s="553"/>
      <c r="D213" s="556"/>
      <c r="E213" s="559"/>
      <c r="F213" s="559" t="s">
        <v>428</v>
      </c>
      <c r="G213" s="559"/>
      <c r="H213" s="559"/>
      <c r="I213" s="559"/>
      <c r="J213" s="567"/>
      <c r="K213" s="567"/>
      <c r="L213" s="567"/>
      <c r="M213" s="568"/>
    </row>
    <row r="214" spans="1:13" ht="29.4" customHeight="1" x14ac:dyDescent="0.3">
      <c r="A214" s="547"/>
      <c r="B214" s="550"/>
      <c r="C214" s="553"/>
      <c r="D214" s="556"/>
      <c r="E214" s="559"/>
      <c r="F214" s="566" t="s">
        <v>789</v>
      </c>
      <c r="G214" s="559"/>
      <c r="H214" s="559"/>
      <c r="I214" s="559"/>
      <c r="J214" s="567"/>
      <c r="K214" s="567"/>
      <c r="L214" s="567"/>
      <c r="M214" s="568"/>
    </row>
    <row r="215" spans="1:13" x14ac:dyDescent="0.3">
      <c r="A215" s="547"/>
      <c r="B215" s="550"/>
      <c r="C215" s="553"/>
      <c r="D215" s="556"/>
      <c r="E215" s="559"/>
      <c r="F215" s="571" t="s">
        <v>431</v>
      </c>
      <c r="G215" s="571"/>
      <c r="H215" s="571"/>
      <c r="I215" s="571"/>
      <c r="J215" s="571"/>
      <c r="K215" s="571"/>
      <c r="L215" s="571"/>
      <c r="M215" s="572"/>
    </row>
    <row r="216" spans="1:13" x14ac:dyDescent="0.3">
      <c r="A216" s="547"/>
      <c r="B216" s="550"/>
      <c r="C216" s="553"/>
      <c r="D216" s="556"/>
      <c r="E216" s="559"/>
      <c r="F216" s="559" t="s">
        <v>761</v>
      </c>
      <c r="G216" s="563"/>
      <c r="H216" s="563"/>
      <c r="I216" s="563"/>
      <c r="J216" s="563"/>
      <c r="K216" s="563"/>
      <c r="L216" s="563"/>
      <c r="M216" s="564"/>
    </row>
    <row r="217" spans="1:13" ht="12" customHeight="1" x14ac:dyDescent="0.3">
      <c r="A217" s="547"/>
      <c r="B217" s="550"/>
      <c r="C217" s="553"/>
      <c r="D217" s="556"/>
      <c r="E217" s="559"/>
      <c r="F217" s="559" t="s">
        <v>424</v>
      </c>
      <c r="G217" s="563"/>
      <c r="H217" s="563"/>
      <c r="I217" s="563"/>
      <c r="J217" s="559" t="s">
        <v>435</v>
      </c>
      <c r="K217" s="559"/>
      <c r="L217" s="559"/>
      <c r="M217" s="315" t="s">
        <v>426</v>
      </c>
    </row>
    <row r="218" spans="1:13" ht="19.8" customHeight="1" x14ac:dyDescent="0.3">
      <c r="A218" s="547"/>
      <c r="B218" s="550"/>
      <c r="C218" s="553"/>
      <c r="D218" s="556"/>
      <c r="E218" s="559"/>
      <c r="F218" s="565" t="s">
        <v>430</v>
      </c>
      <c r="G218" s="565"/>
      <c r="H218" s="565"/>
      <c r="I218" s="565"/>
      <c r="J218" s="659" t="s">
        <v>793</v>
      </c>
      <c r="K218" s="582"/>
      <c r="L218" s="582"/>
      <c r="M218" s="568">
        <v>2085</v>
      </c>
    </row>
    <row r="219" spans="1:13" x14ac:dyDescent="0.3">
      <c r="A219" s="547"/>
      <c r="B219" s="550"/>
      <c r="C219" s="553"/>
      <c r="D219" s="556"/>
      <c r="E219" s="559"/>
      <c r="F219" s="559" t="s">
        <v>428</v>
      </c>
      <c r="G219" s="559"/>
      <c r="H219" s="559"/>
      <c r="I219" s="559"/>
      <c r="J219" s="582"/>
      <c r="K219" s="582"/>
      <c r="L219" s="582"/>
      <c r="M219" s="568"/>
    </row>
    <row r="220" spans="1:13" x14ac:dyDescent="0.3">
      <c r="A220" s="661"/>
      <c r="B220" s="662"/>
      <c r="C220" s="663"/>
      <c r="D220" s="664"/>
      <c r="E220" s="665"/>
      <c r="F220" s="585" t="s">
        <v>794</v>
      </c>
      <c r="G220" s="560"/>
      <c r="H220" s="560"/>
      <c r="I220" s="560"/>
      <c r="J220" s="583"/>
      <c r="K220" s="583"/>
      <c r="L220" s="583"/>
      <c r="M220" s="584"/>
    </row>
    <row r="221" spans="1:13" x14ac:dyDescent="0.3">
      <c r="A221" s="546" t="s">
        <v>468</v>
      </c>
      <c r="B221" s="549" t="s">
        <v>183</v>
      </c>
      <c r="C221" s="552" t="s">
        <v>436</v>
      </c>
      <c r="D221" s="555">
        <v>4500</v>
      </c>
      <c r="E221" s="558" t="s">
        <v>422</v>
      </c>
      <c r="F221" s="561" t="s">
        <v>423</v>
      </c>
      <c r="G221" s="561"/>
      <c r="H221" s="561"/>
      <c r="I221" s="561"/>
      <c r="J221" s="561"/>
      <c r="K221" s="561"/>
      <c r="L221" s="561"/>
      <c r="M221" s="562"/>
    </row>
    <row r="222" spans="1:13" x14ac:dyDescent="0.3">
      <c r="A222" s="547"/>
      <c r="B222" s="550"/>
      <c r="C222" s="553"/>
      <c r="D222" s="556"/>
      <c r="E222" s="559"/>
      <c r="F222" s="559" t="s">
        <v>761</v>
      </c>
      <c r="G222" s="563"/>
      <c r="H222" s="563"/>
      <c r="I222" s="563"/>
      <c r="J222" s="563"/>
      <c r="K222" s="563"/>
      <c r="L222" s="563"/>
      <c r="M222" s="564"/>
    </row>
    <row r="223" spans="1:13" x14ac:dyDescent="0.3">
      <c r="A223" s="547"/>
      <c r="B223" s="550"/>
      <c r="C223" s="553"/>
      <c r="D223" s="556"/>
      <c r="E223" s="559"/>
      <c r="F223" s="559" t="s">
        <v>424</v>
      </c>
      <c r="G223" s="563"/>
      <c r="H223" s="563"/>
      <c r="I223" s="563"/>
      <c r="J223" s="559" t="s">
        <v>457</v>
      </c>
      <c r="K223" s="559"/>
      <c r="L223" s="559"/>
      <c r="M223" s="315" t="s">
        <v>426</v>
      </c>
    </row>
    <row r="224" spans="1:13" x14ac:dyDescent="0.3">
      <c r="A224" s="547"/>
      <c r="B224" s="550"/>
      <c r="C224" s="553"/>
      <c r="D224" s="556"/>
      <c r="E224" s="559"/>
      <c r="F224" s="565" t="s">
        <v>704</v>
      </c>
      <c r="G224" s="565"/>
      <c r="H224" s="565"/>
      <c r="I224" s="565"/>
      <c r="J224" s="566" t="s">
        <v>763</v>
      </c>
      <c r="K224" s="567"/>
      <c r="L224" s="567"/>
      <c r="M224" s="568">
        <v>4589.0600000000004</v>
      </c>
    </row>
    <row r="225" spans="1:13" x14ac:dyDescent="0.3">
      <c r="A225" s="547"/>
      <c r="B225" s="550"/>
      <c r="C225" s="553"/>
      <c r="D225" s="556"/>
      <c r="E225" s="559"/>
      <c r="F225" s="559" t="s">
        <v>428</v>
      </c>
      <c r="G225" s="559"/>
      <c r="H225" s="559"/>
      <c r="I225" s="559"/>
      <c r="J225" s="567"/>
      <c r="K225" s="567"/>
      <c r="L225" s="567"/>
      <c r="M225" s="568"/>
    </row>
    <row r="226" spans="1:13" x14ac:dyDescent="0.3">
      <c r="A226" s="547"/>
      <c r="B226" s="550"/>
      <c r="C226" s="553"/>
      <c r="D226" s="556"/>
      <c r="E226" s="559"/>
      <c r="F226" s="569" t="s">
        <v>764</v>
      </c>
      <c r="G226" s="570"/>
      <c r="H226" s="570"/>
      <c r="I226" s="570"/>
      <c r="J226" s="567"/>
      <c r="K226" s="567"/>
      <c r="L226" s="567"/>
      <c r="M226" s="568"/>
    </row>
    <row r="227" spans="1:13" x14ac:dyDescent="0.3">
      <c r="A227" s="547"/>
      <c r="B227" s="550"/>
      <c r="C227" s="553"/>
      <c r="D227" s="556"/>
      <c r="E227" s="559"/>
      <c r="F227" s="571" t="s">
        <v>429</v>
      </c>
      <c r="G227" s="571"/>
      <c r="H227" s="571"/>
      <c r="I227" s="571"/>
      <c r="J227" s="571"/>
      <c r="K227" s="571"/>
      <c r="L227" s="571"/>
      <c r="M227" s="572"/>
    </row>
    <row r="228" spans="1:13" ht="14.4" customHeight="1" x14ac:dyDescent="0.3">
      <c r="A228" s="547"/>
      <c r="B228" s="550"/>
      <c r="C228" s="553"/>
      <c r="D228" s="556"/>
      <c r="E228" s="559"/>
      <c r="F228" s="559" t="s">
        <v>761</v>
      </c>
      <c r="G228" s="563"/>
      <c r="H228" s="563"/>
      <c r="I228" s="563"/>
      <c r="J228" s="563"/>
      <c r="K228" s="563"/>
      <c r="L228" s="563"/>
      <c r="M228" s="564"/>
    </row>
    <row r="229" spans="1:13" x14ac:dyDescent="0.3">
      <c r="A229" s="547"/>
      <c r="B229" s="550"/>
      <c r="C229" s="553"/>
      <c r="D229" s="556"/>
      <c r="E229" s="559"/>
      <c r="F229" s="559" t="s">
        <v>424</v>
      </c>
      <c r="G229" s="563"/>
      <c r="H229" s="563"/>
      <c r="I229" s="563"/>
      <c r="J229" s="559" t="s">
        <v>457</v>
      </c>
      <c r="K229" s="559"/>
      <c r="L229" s="559"/>
      <c r="M229" s="315" t="s">
        <v>426</v>
      </c>
    </row>
    <row r="230" spans="1:13" ht="14.4" customHeight="1" x14ac:dyDescent="0.3">
      <c r="A230" s="547"/>
      <c r="B230" s="550"/>
      <c r="C230" s="553"/>
      <c r="D230" s="556"/>
      <c r="E230" s="559"/>
      <c r="F230" s="565" t="s">
        <v>463</v>
      </c>
      <c r="G230" s="565"/>
      <c r="H230" s="565"/>
      <c r="I230" s="565"/>
      <c r="J230" s="566" t="s">
        <v>790</v>
      </c>
      <c r="K230" s="567"/>
      <c r="L230" s="567"/>
      <c r="M230" s="568">
        <v>4712.8100000000004</v>
      </c>
    </row>
    <row r="231" spans="1:13" x14ac:dyDescent="0.3">
      <c r="A231" s="547"/>
      <c r="B231" s="550"/>
      <c r="C231" s="553"/>
      <c r="D231" s="556"/>
      <c r="E231" s="559"/>
      <c r="F231" s="559" t="s">
        <v>428</v>
      </c>
      <c r="G231" s="559"/>
      <c r="H231" s="559"/>
      <c r="I231" s="559"/>
      <c r="J231" s="567"/>
      <c r="K231" s="567"/>
      <c r="L231" s="567"/>
      <c r="M231" s="568"/>
    </row>
    <row r="232" spans="1:13" x14ac:dyDescent="0.3">
      <c r="A232" s="547"/>
      <c r="B232" s="550"/>
      <c r="C232" s="553"/>
      <c r="D232" s="556"/>
      <c r="E232" s="559"/>
      <c r="F232" s="566" t="s">
        <v>789</v>
      </c>
      <c r="G232" s="559"/>
      <c r="H232" s="559"/>
      <c r="I232" s="559"/>
      <c r="J232" s="567"/>
      <c r="K232" s="567"/>
      <c r="L232" s="567"/>
      <c r="M232" s="568"/>
    </row>
    <row r="233" spans="1:13" x14ac:dyDescent="0.3">
      <c r="A233" s="547"/>
      <c r="B233" s="550"/>
      <c r="C233" s="553"/>
      <c r="D233" s="556"/>
      <c r="E233" s="559"/>
      <c r="F233" s="571" t="s">
        <v>431</v>
      </c>
      <c r="G233" s="571"/>
      <c r="H233" s="571"/>
      <c r="I233" s="571"/>
      <c r="J233" s="571"/>
      <c r="K233" s="571"/>
      <c r="L233" s="571"/>
      <c r="M233" s="572"/>
    </row>
    <row r="234" spans="1:13" x14ac:dyDescent="0.3">
      <c r="A234" s="547"/>
      <c r="B234" s="550"/>
      <c r="C234" s="553"/>
      <c r="D234" s="556"/>
      <c r="E234" s="559"/>
      <c r="F234" s="559" t="s">
        <v>761</v>
      </c>
      <c r="G234" s="563"/>
      <c r="H234" s="563"/>
      <c r="I234" s="563"/>
      <c r="J234" s="563"/>
      <c r="K234" s="563"/>
      <c r="L234" s="563"/>
      <c r="M234" s="564"/>
    </row>
    <row r="235" spans="1:13" x14ac:dyDescent="0.3">
      <c r="A235" s="547"/>
      <c r="B235" s="550"/>
      <c r="C235" s="553"/>
      <c r="D235" s="556"/>
      <c r="E235" s="559"/>
      <c r="F235" s="559" t="s">
        <v>424</v>
      </c>
      <c r="G235" s="563"/>
      <c r="H235" s="563"/>
      <c r="I235" s="563"/>
      <c r="J235" s="559" t="s">
        <v>435</v>
      </c>
      <c r="K235" s="559"/>
      <c r="L235" s="559"/>
      <c r="M235" s="315" t="s">
        <v>426</v>
      </c>
    </row>
    <row r="236" spans="1:13" ht="16.8" customHeight="1" x14ac:dyDescent="0.3">
      <c r="A236" s="547"/>
      <c r="B236" s="550"/>
      <c r="C236" s="553"/>
      <c r="D236" s="556"/>
      <c r="E236" s="559"/>
      <c r="F236" s="565" t="s">
        <v>430</v>
      </c>
      <c r="G236" s="565"/>
      <c r="H236" s="565"/>
      <c r="I236" s="565"/>
      <c r="J236" s="659" t="s">
        <v>793</v>
      </c>
      <c r="K236" s="582"/>
      <c r="L236" s="582"/>
      <c r="M236" s="568">
        <v>4500</v>
      </c>
    </row>
    <row r="237" spans="1:13" x14ac:dyDescent="0.3">
      <c r="A237" s="547"/>
      <c r="B237" s="550"/>
      <c r="C237" s="553"/>
      <c r="D237" s="556"/>
      <c r="E237" s="559"/>
      <c r="F237" s="559" t="s">
        <v>428</v>
      </c>
      <c r="G237" s="559"/>
      <c r="H237" s="559"/>
      <c r="I237" s="559"/>
      <c r="J237" s="582"/>
      <c r="K237" s="582"/>
      <c r="L237" s="582"/>
      <c r="M237" s="568"/>
    </row>
    <row r="238" spans="1:13" x14ac:dyDescent="0.3">
      <c r="A238" s="548"/>
      <c r="B238" s="551"/>
      <c r="C238" s="554"/>
      <c r="D238" s="557"/>
      <c r="E238" s="560"/>
      <c r="F238" s="585" t="s">
        <v>794</v>
      </c>
      <c r="G238" s="560"/>
      <c r="H238" s="560"/>
      <c r="I238" s="560"/>
      <c r="J238" s="583"/>
      <c r="K238" s="583"/>
      <c r="L238" s="583"/>
      <c r="M238" s="584"/>
    </row>
    <row r="239" spans="1:13" ht="14.4" customHeight="1" x14ac:dyDescent="0.3">
      <c r="A239" s="670" t="s">
        <v>280</v>
      </c>
      <c r="B239" s="710" t="s">
        <v>225</v>
      </c>
      <c r="C239" s="712" t="s">
        <v>436</v>
      </c>
      <c r="D239" s="714">
        <v>17.5</v>
      </c>
      <c r="E239" s="716" t="s">
        <v>422</v>
      </c>
      <c r="F239" s="733" t="s">
        <v>423</v>
      </c>
      <c r="G239" s="734"/>
      <c r="H239" s="734"/>
      <c r="I239" s="734"/>
      <c r="J239" s="734"/>
      <c r="K239" s="734"/>
      <c r="L239" s="734"/>
      <c r="M239" s="735"/>
    </row>
    <row r="240" spans="1:13" x14ac:dyDescent="0.3">
      <c r="A240" s="670"/>
      <c r="B240" s="604"/>
      <c r="C240" s="601"/>
      <c r="D240" s="715"/>
      <c r="E240" s="717"/>
      <c r="F240" s="652" t="s">
        <v>761</v>
      </c>
      <c r="G240" s="653"/>
      <c r="H240" s="653"/>
      <c r="I240" s="653"/>
      <c r="J240" s="653"/>
      <c r="K240" s="653"/>
      <c r="L240" s="653"/>
      <c r="M240" s="654"/>
    </row>
    <row r="241" spans="1:13" x14ac:dyDescent="0.3">
      <c r="A241" s="670"/>
      <c r="B241" s="604"/>
      <c r="C241" s="601"/>
      <c r="D241" s="715"/>
      <c r="E241" s="717"/>
      <c r="F241" s="652" t="s">
        <v>424</v>
      </c>
      <c r="G241" s="653"/>
      <c r="H241" s="653"/>
      <c r="I241" s="655"/>
      <c r="J241" s="652" t="s">
        <v>435</v>
      </c>
      <c r="K241" s="653"/>
      <c r="L241" s="655"/>
      <c r="M241" s="215" t="s">
        <v>426</v>
      </c>
    </row>
    <row r="242" spans="1:13" ht="15.6" customHeight="1" x14ac:dyDescent="0.3">
      <c r="A242" s="670"/>
      <c r="B242" s="604"/>
      <c r="C242" s="601"/>
      <c r="D242" s="715"/>
      <c r="E242" s="717"/>
      <c r="F242" s="656" t="s">
        <v>469</v>
      </c>
      <c r="G242" s="657"/>
      <c r="H242" s="657"/>
      <c r="I242" s="658"/>
      <c r="J242" s="721" t="s">
        <v>470</v>
      </c>
      <c r="K242" s="722"/>
      <c r="L242" s="723"/>
      <c r="M242" s="295">
        <v>20</v>
      </c>
    </row>
    <row r="243" spans="1:13" ht="16.8" customHeight="1" x14ac:dyDescent="0.3">
      <c r="A243" s="670"/>
      <c r="B243" s="604"/>
      <c r="C243" s="601"/>
      <c r="D243" s="715"/>
      <c r="E243" s="717"/>
      <c r="F243" s="652" t="s">
        <v>428</v>
      </c>
      <c r="G243" s="653"/>
      <c r="H243" s="653"/>
      <c r="I243" s="655"/>
      <c r="J243" s="724"/>
      <c r="K243" s="725"/>
      <c r="L243" s="726"/>
      <c r="M243" s="307" t="s">
        <v>754</v>
      </c>
    </row>
    <row r="244" spans="1:13" ht="32.4" customHeight="1" x14ac:dyDescent="0.3">
      <c r="A244" s="670"/>
      <c r="B244" s="604"/>
      <c r="C244" s="601"/>
      <c r="D244" s="715"/>
      <c r="E244" s="717"/>
      <c r="F244" s="718" t="s">
        <v>471</v>
      </c>
      <c r="G244" s="719"/>
      <c r="H244" s="719"/>
      <c r="I244" s="720"/>
      <c r="J244" s="727"/>
      <c r="K244" s="728"/>
      <c r="L244" s="729"/>
      <c r="M244" s="296">
        <v>0</v>
      </c>
    </row>
    <row r="245" spans="1:13" x14ac:dyDescent="0.3">
      <c r="A245" s="670"/>
      <c r="B245" s="604"/>
      <c r="C245" s="601"/>
      <c r="D245" s="715"/>
      <c r="E245" s="717"/>
      <c r="F245" s="589" t="s">
        <v>746</v>
      </c>
      <c r="G245" s="590"/>
      <c r="H245" s="590"/>
      <c r="I245" s="591"/>
      <c r="J245" s="589" t="s">
        <v>747</v>
      </c>
      <c r="K245" s="591"/>
      <c r="L245" s="297" t="s">
        <v>748</v>
      </c>
      <c r="M245" s="330" t="s">
        <v>426</v>
      </c>
    </row>
    <row r="246" spans="1:13" ht="14.4" customHeight="1" x14ac:dyDescent="0.3">
      <c r="A246" s="670"/>
      <c r="B246" s="604"/>
      <c r="C246" s="601"/>
      <c r="D246" s="715"/>
      <c r="E246" s="717"/>
      <c r="F246" s="304" t="s">
        <v>749</v>
      </c>
      <c r="G246" s="306">
        <v>0</v>
      </c>
      <c r="H246" s="294" t="s">
        <v>750</v>
      </c>
      <c r="I246" s="305">
        <v>0</v>
      </c>
      <c r="J246" s="294" t="s">
        <v>751</v>
      </c>
      <c r="K246" s="294" t="s">
        <v>752</v>
      </c>
      <c r="L246" s="294" t="s">
        <v>753</v>
      </c>
      <c r="M246" s="310">
        <v>20</v>
      </c>
    </row>
    <row r="247" spans="1:13" x14ac:dyDescent="0.3">
      <c r="A247" s="670"/>
      <c r="B247" s="604"/>
      <c r="C247" s="601"/>
      <c r="D247" s="715"/>
      <c r="E247" s="717"/>
      <c r="F247" s="730" t="s">
        <v>429</v>
      </c>
      <c r="G247" s="731"/>
      <c r="H247" s="731"/>
      <c r="I247" s="731"/>
      <c r="J247" s="731"/>
      <c r="K247" s="731"/>
      <c r="L247" s="731"/>
      <c r="M247" s="732"/>
    </row>
    <row r="248" spans="1:13" ht="14.4" customHeight="1" x14ac:dyDescent="0.3">
      <c r="A248" s="670"/>
      <c r="B248" s="604"/>
      <c r="C248" s="601"/>
      <c r="D248" s="715"/>
      <c r="E248" s="717"/>
      <c r="F248" s="652" t="s">
        <v>761</v>
      </c>
      <c r="G248" s="653"/>
      <c r="H248" s="653"/>
      <c r="I248" s="653"/>
      <c r="J248" s="653"/>
      <c r="K248" s="653"/>
      <c r="L248" s="653"/>
      <c r="M248" s="654"/>
    </row>
    <row r="249" spans="1:13" x14ac:dyDescent="0.3">
      <c r="A249" s="670"/>
      <c r="B249" s="604"/>
      <c r="C249" s="601"/>
      <c r="D249" s="715"/>
      <c r="E249" s="717"/>
      <c r="F249" s="652" t="s">
        <v>424</v>
      </c>
      <c r="G249" s="653"/>
      <c r="H249" s="653"/>
      <c r="I249" s="655"/>
      <c r="J249" s="592" t="s">
        <v>435</v>
      </c>
      <c r="K249" s="592"/>
      <c r="L249" s="592"/>
      <c r="M249" s="215" t="s">
        <v>426</v>
      </c>
    </row>
    <row r="250" spans="1:13" ht="14.4" customHeight="1" x14ac:dyDescent="0.3">
      <c r="A250" s="670"/>
      <c r="B250" s="604"/>
      <c r="C250" s="601"/>
      <c r="D250" s="715"/>
      <c r="E250" s="717"/>
      <c r="F250" s="656" t="s">
        <v>835</v>
      </c>
      <c r="G250" s="657"/>
      <c r="H250" s="657"/>
      <c r="I250" s="658"/>
      <c r="J250" s="581" t="s">
        <v>836</v>
      </c>
      <c r="K250" s="566"/>
      <c r="L250" s="566"/>
      <c r="M250" s="295">
        <v>17.5</v>
      </c>
    </row>
    <row r="251" spans="1:13" x14ac:dyDescent="0.3">
      <c r="A251" s="670"/>
      <c r="B251" s="604"/>
      <c r="C251" s="601"/>
      <c r="D251" s="715"/>
      <c r="E251" s="717"/>
      <c r="F251" s="652" t="s">
        <v>428</v>
      </c>
      <c r="G251" s="653"/>
      <c r="H251" s="653"/>
      <c r="I251" s="655"/>
      <c r="J251" s="566"/>
      <c r="K251" s="566"/>
      <c r="L251" s="566"/>
      <c r="M251" s="307" t="s">
        <v>754</v>
      </c>
    </row>
    <row r="252" spans="1:13" ht="14.4" customHeight="1" x14ac:dyDescent="0.3">
      <c r="A252" s="670"/>
      <c r="B252" s="604"/>
      <c r="C252" s="601"/>
      <c r="D252" s="715"/>
      <c r="E252" s="717"/>
      <c r="F252" s="718" t="s">
        <v>837</v>
      </c>
      <c r="G252" s="719"/>
      <c r="H252" s="719"/>
      <c r="I252" s="720"/>
      <c r="J252" s="566"/>
      <c r="K252" s="566"/>
      <c r="L252" s="566"/>
      <c r="M252" s="296">
        <v>29.4</v>
      </c>
    </row>
    <row r="253" spans="1:13" ht="11.4" customHeight="1" x14ac:dyDescent="0.3">
      <c r="A253" s="670"/>
      <c r="B253" s="604"/>
      <c r="C253" s="601"/>
      <c r="D253" s="715"/>
      <c r="E253" s="717"/>
      <c r="F253" s="589" t="s">
        <v>746</v>
      </c>
      <c r="G253" s="590"/>
      <c r="H253" s="590"/>
      <c r="I253" s="591"/>
      <c r="J253" s="589" t="s">
        <v>747</v>
      </c>
      <c r="K253" s="591"/>
      <c r="L253" s="297" t="s">
        <v>748</v>
      </c>
      <c r="M253" s="297" t="s">
        <v>426</v>
      </c>
    </row>
    <row r="254" spans="1:13" ht="23.4" customHeight="1" x14ac:dyDescent="0.3">
      <c r="A254" s="670"/>
      <c r="B254" s="604"/>
      <c r="C254" s="601"/>
      <c r="D254" s="715"/>
      <c r="E254" s="717"/>
      <c r="F254" s="304" t="s">
        <v>749</v>
      </c>
      <c r="G254" s="306">
        <v>0</v>
      </c>
      <c r="H254" s="294" t="s">
        <v>750</v>
      </c>
      <c r="I254" s="305">
        <v>0</v>
      </c>
      <c r="J254" s="294" t="s">
        <v>760</v>
      </c>
      <c r="K254" s="294" t="s">
        <v>752</v>
      </c>
      <c r="L254" s="309"/>
      <c r="M254" s="310">
        <v>17.5</v>
      </c>
    </row>
    <row r="255" spans="1:13" x14ac:dyDescent="0.3">
      <c r="A255" s="670"/>
      <c r="B255" s="604"/>
      <c r="C255" s="601"/>
      <c r="D255" s="715"/>
      <c r="E255" s="717"/>
      <c r="F255" s="571" t="s">
        <v>431</v>
      </c>
      <c r="G255" s="571"/>
      <c r="H255" s="571"/>
      <c r="I255" s="571"/>
      <c r="J255" s="571"/>
      <c r="K255" s="571"/>
      <c r="L255" s="571"/>
      <c r="M255" s="572"/>
    </row>
    <row r="256" spans="1:13" ht="14.4" customHeight="1" x14ac:dyDescent="0.3">
      <c r="A256" s="670"/>
      <c r="B256" s="604"/>
      <c r="C256" s="601"/>
      <c r="D256" s="715"/>
      <c r="E256" s="717"/>
      <c r="F256" s="652" t="s">
        <v>761</v>
      </c>
      <c r="G256" s="653"/>
      <c r="H256" s="653"/>
      <c r="I256" s="653"/>
      <c r="J256" s="653"/>
      <c r="K256" s="653"/>
      <c r="L256" s="653"/>
      <c r="M256" s="654"/>
    </row>
    <row r="257" spans="1:13" ht="14.4" customHeight="1" x14ac:dyDescent="0.3">
      <c r="A257" s="670"/>
      <c r="B257" s="604"/>
      <c r="C257" s="601"/>
      <c r="D257" s="715"/>
      <c r="E257" s="717"/>
      <c r="F257" s="652" t="s">
        <v>424</v>
      </c>
      <c r="G257" s="653"/>
      <c r="H257" s="653"/>
      <c r="I257" s="655"/>
      <c r="J257" s="652" t="s">
        <v>435</v>
      </c>
      <c r="K257" s="653"/>
      <c r="L257" s="655"/>
      <c r="M257" s="215" t="s">
        <v>426</v>
      </c>
    </row>
    <row r="258" spans="1:13" ht="14.4" customHeight="1" x14ac:dyDescent="0.3">
      <c r="A258" s="670"/>
      <c r="B258" s="604"/>
      <c r="C258" s="601"/>
      <c r="D258" s="715"/>
      <c r="E258" s="717"/>
      <c r="F258" s="656" t="s">
        <v>855</v>
      </c>
      <c r="G258" s="657"/>
      <c r="H258" s="657"/>
      <c r="I258" s="658"/>
      <c r="J258" s="659" t="s">
        <v>854</v>
      </c>
      <c r="K258" s="582"/>
      <c r="L258" s="582"/>
      <c r="M258" s="295">
        <v>25</v>
      </c>
    </row>
    <row r="259" spans="1:13" x14ac:dyDescent="0.3">
      <c r="A259" s="670"/>
      <c r="B259" s="604"/>
      <c r="C259" s="601"/>
      <c r="D259" s="715"/>
      <c r="E259" s="717"/>
      <c r="F259" s="652" t="s">
        <v>428</v>
      </c>
      <c r="G259" s="653"/>
      <c r="H259" s="653"/>
      <c r="I259" s="655"/>
      <c r="J259" s="582"/>
      <c r="K259" s="582"/>
      <c r="L259" s="582"/>
      <c r="M259" s="307" t="s">
        <v>754</v>
      </c>
    </row>
    <row r="260" spans="1:13" x14ac:dyDescent="0.3">
      <c r="A260" s="670"/>
      <c r="B260" s="604"/>
      <c r="C260" s="601"/>
      <c r="D260" s="715"/>
      <c r="E260" s="717"/>
      <c r="F260" s="566" t="s">
        <v>856</v>
      </c>
      <c r="G260" s="592"/>
      <c r="H260" s="592"/>
      <c r="I260" s="592"/>
      <c r="J260" s="660"/>
      <c r="K260" s="660"/>
      <c r="L260" s="660"/>
      <c r="M260" s="296">
        <v>0</v>
      </c>
    </row>
    <row r="261" spans="1:13" x14ac:dyDescent="0.3">
      <c r="A261" s="670"/>
      <c r="B261" s="604"/>
      <c r="C261" s="601"/>
      <c r="D261" s="715"/>
      <c r="E261" s="717"/>
      <c r="F261" s="589" t="s">
        <v>746</v>
      </c>
      <c r="G261" s="590"/>
      <c r="H261" s="590"/>
      <c r="I261" s="591"/>
      <c r="J261" s="589" t="s">
        <v>747</v>
      </c>
      <c r="K261" s="591"/>
      <c r="L261" s="297" t="s">
        <v>748</v>
      </c>
      <c r="M261" s="330" t="s">
        <v>426</v>
      </c>
    </row>
    <row r="262" spans="1:13" ht="14.4" customHeight="1" x14ac:dyDescent="0.3">
      <c r="A262" s="670"/>
      <c r="B262" s="711"/>
      <c r="C262" s="713"/>
      <c r="D262" s="715"/>
      <c r="E262" s="717"/>
      <c r="F262" s="304" t="s">
        <v>749</v>
      </c>
      <c r="G262" s="306">
        <v>0</v>
      </c>
      <c r="H262" s="294" t="s">
        <v>750</v>
      </c>
      <c r="I262" s="305">
        <v>0</v>
      </c>
      <c r="J262" s="294" t="s">
        <v>751</v>
      </c>
      <c r="K262" s="294" t="s">
        <v>752</v>
      </c>
      <c r="L262" s="309"/>
      <c r="M262" s="310"/>
    </row>
    <row r="263" spans="1:13" ht="14.4" customHeight="1" x14ac:dyDescent="0.3">
      <c r="A263" s="670" t="s">
        <v>815</v>
      </c>
      <c r="B263" s="755" t="s">
        <v>812</v>
      </c>
      <c r="C263" s="756" t="s">
        <v>371</v>
      </c>
      <c r="D263" s="759">
        <v>375</v>
      </c>
      <c r="E263" s="760" t="s">
        <v>422</v>
      </c>
      <c r="F263" s="734" t="s">
        <v>423</v>
      </c>
      <c r="G263" s="734"/>
      <c r="H263" s="734"/>
      <c r="I263" s="734"/>
      <c r="J263" s="734"/>
      <c r="K263" s="734"/>
      <c r="L263" s="734"/>
      <c r="M263" s="735"/>
    </row>
    <row r="264" spans="1:13" ht="14.4" customHeight="1" x14ac:dyDescent="0.3">
      <c r="A264" s="670"/>
      <c r="B264" s="604"/>
      <c r="C264" s="757"/>
      <c r="D264" s="759"/>
      <c r="E264" s="760"/>
      <c r="F264" s="653" t="s">
        <v>825</v>
      </c>
      <c r="G264" s="653"/>
      <c r="H264" s="653"/>
      <c r="I264" s="653"/>
      <c r="J264" s="653"/>
      <c r="K264" s="653"/>
      <c r="L264" s="653"/>
      <c r="M264" s="654"/>
    </row>
    <row r="265" spans="1:13" x14ac:dyDescent="0.3">
      <c r="A265" s="670"/>
      <c r="B265" s="604"/>
      <c r="C265" s="757"/>
      <c r="D265" s="759"/>
      <c r="E265" s="760"/>
      <c r="F265" s="653" t="s">
        <v>424</v>
      </c>
      <c r="G265" s="653"/>
      <c r="H265" s="653"/>
      <c r="I265" s="655"/>
      <c r="J265" s="652" t="s">
        <v>457</v>
      </c>
      <c r="K265" s="653"/>
      <c r="L265" s="655"/>
      <c r="M265" s="215" t="s">
        <v>426</v>
      </c>
    </row>
    <row r="266" spans="1:13" x14ac:dyDescent="0.3">
      <c r="A266" s="670"/>
      <c r="B266" s="604"/>
      <c r="C266" s="757"/>
      <c r="D266" s="759"/>
      <c r="E266" s="760"/>
      <c r="F266" s="657" t="s">
        <v>810</v>
      </c>
      <c r="G266" s="657"/>
      <c r="H266" s="657"/>
      <c r="I266" s="658"/>
      <c r="J266" s="721" t="s">
        <v>813</v>
      </c>
      <c r="K266" s="722"/>
      <c r="L266" s="723"/>
      <c r="M266" s="302">
        <v>375</v>
      </c>
    </row>
    <row r="267" spans="1:13" x14ac:dyDescent="0.3">
      <c r="A267" s="670"/>
      <c r="B267" s="604"/>
      <c r="C267" s="757"/>
      <c r="D267" s="759"/>
      <c r="E267" s="760"/>
      <c r="F267" s="653" t="s">
        <v>428</v>
      </c>
      <c r="G267" s="653"/>
      <c r="H267" s="653"/>
      <c r="I267" s="655"/>
      <c r="J267" s="724"/>
      <c r="K267" s="725"/>
      <c r="L267" s="726"/>
      <c r="M267" s="307" t="s">
        <v>754</v>
      </c>
    </row>
    <row r="268" spans="1:13" x14ac:dyDescent="0.3">
      <c r="A268" s="670"/>
      <c r="B268" s="604"/>
      <c r="C268" s="757"/>
      <c r="D268" s="759"/>
      <c r="E268" s="760"/>
      <c r="F268" s="719" t="s">
        <v>811</v>
      </c>
      <c r="G268" s="719"/>
      <c r="H268" s="719"/>
      <c r="I268" s="720"/>
      <c r="J268" s="727"/>
      <c r="K268" s="728"/>
      <c r="L268" s="729"/>
      <c r="M268" s="303">
        <v>0</v>
      </c>
    </row>
    <row r="269" spans="1:13" ht="14.4" customHeight="1" x14ac:dyDescent="0.3">
      <c r="A269" s="670"/>
      <c r="B269" s="604"/>
      <c r="C269" s="757"/>
      <c r="D269" s="759"/>
      <c r="E269" s="760"/>
      <c r="F269" s="590" t="s">
        <v>746</v>
      </c>
      <c r="G269" s="590"/>
      <c r="H269" s="590"/>
      <c r="I269" s="591"/>
      <c r="J269" s="589" t="s">
        <v>747</v>
      </c>
      <c r="K269" s="591"/>
      <c r="L269" s="387" t="s">
        <v>748</v>
      </c>
      <c r="M269" s="387" t="s">
        <v>426</v>
      </c>
    </row>
    <row r="270" spans="1:13" ht="14.4" customHeight="1" x14ac:dyDescent="0.3">
      <c r="A270" s="670"/>
      <c r="B270" s="604"/>
      <c r="C270" s="757"/>
      <c r="D270" s="759"/>
      <c r="E270" s="760"/>
      <c r="F270" s="386" t="s">
        <v>749</v>
      </c>
      <c r="G270" s="306">
        <v>0</v>
      </c>
      <c r="H270" s="388" t="s">
        <v>750</v>
      </c>
      <c r="I270" s="305">
        <v>0</v>
      </c>
      <c r="J270" s="388" t="s">
        <v>751</v>
      </c>
      <c r="K270" s="388" t="s">
        <v>752</v>
      </c>
      <c r="L270" s="388" t="s">
        <v>753</v>
      </c>
      <c r="M270" s="310">
        <v>375</v>
      </c>
    </row>
    <row r="271" spans="1:13" ht="14.4" customHeight="1" x14ac:dyDescent="0.3">
      <c r="A271" s="670"/>
      <c r="B271" s="604"/>
      <c r="C271" s="757"/>
      <c r="D271" s="759"/>
      <c r="E271" s="760"/>
      <c r="F271" s="731" t="s">
        <v>429</v>
      </c>
      <c r="G271" s="731"/>
      <c r="H271" s="731"/>
      <c r="I271" s="731"/>
      <c r="J271" s="731"/>
      <c r="K271" s="731"/>
      <c r="L271" s="731"/>
      <c r="M271" s="732"/>
    </row>
    <row r="272" spans="1:13" ht="14.4" customHeight="1" x14ac:dyDescent="0.3">
      <c r="A272" s="670"/>
      <c r="B272" s="604"/>
      <c r="C272" s="757"/>
      <c r="D272" s="759"/>
      <c r="E272" s="760"/>
      <c r="F272" s="653" t="s">
        <v>817</v>
      </c>
      <c r="G272" s="653"/>
      <c r="H272" s="653"/>
      <c r="I272" s="653"/>
      <c r="J272" s="653"/>
      <c r="K272" s="653"/>
      <c r="L272" s="653"/>
      <c r="M272" s="654"/>
    </row>
    <row r="273" spans="1:13" ht="14.4" customHeight="1" x14ac:dyDescent="0.3">
      <c r="A273" s="670"/>
      <c r="B273" s="604"/>
      <c r="C273" s="757"/>
      <c r="D273" s="759"/>
      <c r="E273" s="760"/>
      <c r="F273" s="653" t="s">
        <v>424</v>
      </c>
      <c r="G273" s="653"/>
      <c r="H273" s="653"/>
      <c r="I273" s="655"/>
      <c r="J273" s="592" t="s">
        <v>819</v>
      </c>
      <c r="K273" s="592"/>
      <c r="L273" s="592"/>
      <c r="M273" s="215" t="s">
        <v>426</v>
      </c>
    </row>
    <row r="274" spans="1:13" ht="14.4" customHeight="1" x14ac:dyDescent="0.3">
      <c r="A274" s="670"/>
      <c r="B274" s="604"/>
      <c r="C274" s="757"/>
      <c r="D274" s="759"/>
      <c r="E274" s="760"/>
      <c r="F274" s="657" t="s">
        <v>818</v>
      </c>
      <c r="G274" s="657"/>
      <c r="H274" s="657"/>
      <c r="I274" s="658"/>
      <c r="J274" s="581" t="s">
        <v>820</v>
      </c>
      <c r="K274" s="582"/>
      <c r="L274" s="582"/>
      <c r="M274" s="302">
        <v>555.54999999999995</v>
      </c>
    </row>
    <row r="275" spans="1:13" x14ac:dyDescent="0.3">
      <c r="A275" s="670"/>
      <c r="B275" s="604"/>
      <c r="C275" s="757"/>
      <c r="D275" s="759"/>
      <c r="E275" s="760"/>
      <c r="F275" s="653" t="s">
        <v>428</v>
      </c>
      <c r="G275" s="653"/>
      <c r="H275" s="653"/>
      <c r="I275" s="655"/>
      <c r="J275" s="582"/>
      <c r="K275" s="582"/>
      <c r="L275" s="582"/>
      <c r="M275" s="307" t="s">
        <v>754</v>
      </c>
    </row>
    <row r="276" spans="1:13" x14ac:dyDescent="0.3">
      <c r="A276" s="670"/>
      <c r="B276" s="604"/>
      <c r="C276" s="757"/>
      <c r="D276" s="759"/>
      <c r="E276" s="760"/>
      <c r="F276" s="719" t="s">
        <v>821</v>
      </c>
      <c r="G276" s="719"/>
      <c r="H276" s="719"/>
      <c r="I276" s="720"/>
      <c r="J276" s="582"/>
      <c r="K276" s="582"/>
      <c r="L276" s="582"/>
      <c r="M276" s="303">
        <v>0</v>
      </c>
    </row>
    <row r="277" spans="1:13" x14ac:dyDescent="0.3">
      <c r="A277" s="670"/>
      <c r="B277" s="604"/>
      <c r="C277" s="757"/>
      <c r="D277" s="759"/>
      <c r="E277" s="760"/>
      <c r="F277" s="590" t="s">
        <v>746</v>
      </c>
      <c r="G277" s="590"/>
      <c r="H277" s="590"/>
      <c r="I277" s="591"/>
      <c r="J277" s="589" t="s">
        <v>747</v>
      </c>
      <c r="K277" s="591"/>
      <c r="L277" s="387" t="s">
        <v>748</v>
      </c>
      <c r="M277" s="387" t="s">
        <v>426</v>
      </c>
    </row>
    <row r="278" spans="1:13" x14ac:dyDescent="0.3">
      <c r="A278" s="670"/>
      <c r="B278" s="604"/>
      <c r="C278" s="757"/>
      <c r="D278" s="759"/>
      <c r="E278" s="760"/>
      <c r="F278" s="386" t="s">
        <v>749</v>
      </c>
      <c r="G278" s="306">
        <v>0</v>
      </c>
      <c r="H278" s="388" t="s">
        <v>750</v>
      </c>
      <c r="I278" s="305">
        <v>0</v>
      </c>
      <c r="J278" s="388" t="s">
        <v>751</v>
      </c>
      <c r="K278" s="388" t="s">
        <v>752</v>
      </c>
      <c r="L278" s="309"/>
      <c r="M278" s="310">
        <f>M274+M276</f>
        <v>555.54999999999995</v>
      </c>
    </row>
    <row r="279" spans="1:13" x14ac:dyDescent="0.3">
      <c r="A279" s="670"/>
      <c r="B279" s="604"/>
      <c r="C279" s="757"/>
      <c r="D279" s="759"/>
      <c r="E279" s="760"/>
      <c r="F279" s="571" t="s">
        <v>431</v>
      </c>
      <c r="G279" s="571"/>
      <c r="H279" s="571"/>
      <c r="I279" s="571"/>
      <c r="J279" s="571"/>
      <c r="K279" s="571"/>
      <c r="L279" s="571"/>
      <c r="M279" s="572"/>
    </row>
    <row r="280" spans="1:13" x14ac:dyDescent="0.3">
      <c r="A280" s="670"/>
      <c r="B280" s="604"/>
      <c r="C280" s="757"/>
      <c r="D280" s="759"/>
      <c r="E280" s="760"/>
      <c r="F280" s="653" t="s">
        <v>825</v>
      </c>
      <c r="G280" s="653"/>
      <c r="H280" s="653"/>
      <c r="I280" s="653"/>
      <c r="J280" s="653"/>
      <c r="K280" s="653"/>
      <c r="L280" s="653"/>
      <c r="M280" s="654"/>
    </row>
    <row r="281" spans="1:13" x14ac:dyDescent="0.3">
      <c r="A281" s="670"/>
      <c r="B281" s="604"/>
      <c r="C281" s="757"/>
      <c r="D281" s="759"/>
      <c r="E281" s="760"/>
      <c r="F281" s="653" t="s">
        <v>424</v>
      </c>
      <c r="G281" s="653"/>
      <c r="H281" s="653"/>
      <c r="I281" s="655"/>
      <c r="J281" s="652" t="s">
        <v>435</v>
      </c>
      <c r="K281" s="653"/>
      <c r="L281" s="655"/>
      <c r="M281" s="215" t="s">
        <v>426</v>
      </c>
    </row>
    <row r="282" spans="1:13" x14ac:dyDescent="0.3">
      <c r="A282" s="670"/>
      <c r="B282" s="604"/>
      <c r="C282" s="757"/>
      <c r="D282" s="759"/>
      <c r="E282" s="760"/>
      <c r="F282" s="746" t="s">
        <v>826</v>
      </c>
      <c r="G282" s="746"/>
      <c r="H282" s="746"/>
      <c r="I282" s="747"/>
      <c r="J282" s="748" t="s">
        <v>827</v>
      </c>
      <c r="K282" s="566"/>
      <c r="L282" s="566"/>
      <c r="M282" s="302">
        <v>400</v>
      </c>
    </row>
    <row r="283" spans="1:13" x14ac:dyDescent="0.3">
      <c r="A283" s="670"/>
      <c r="B283" s="604"/>
      <c r="C283" s="757"/>
      <c r="D283" s="759"/>
      <c r="E283" s="760"/>
      <c r="F283" s="653" t="s">
        <v>428</v>
      </c>
      <c r="G283" s="653"/>
      <c r="H283" s="653"/>
      <c r="I283" s="655"/>
      <c r="J283" s="566"/>
      <c r="K283" s="566"/>
      <c r="L283" s="566"/>
      <c r="M283" s="307" t="s">
        <v>754</v>
      </c>
    </row>
    <row r="284" spans="1:13" ht="17.399999999999999" customHeight="1" x14ac:dyDescent="0.3">
      <c r="A284" s="670"/>
      <c r="B284" s="604"/>
      <c r="C284" s="757"/>
      <c r="D284" s="759"/>
      <c r="E284" s="760"/>
      <c r="F284" s="750"/>
      <c r="G284" s="750"/>
      <c r="H284" s="750"/>
      <c r="I284" s="751"/>
      <c r="J284" s="749"/>
      <c r="K284" s="749"/>
      <c r="L284" s="749"/>
      <c r="M284" s="303">
        <v>0</v>
      </c>
    </row>
    <row r="285" spans="1:13" x14ac:dyDescent="0.3">
      <c r="A285" s="670"/>
      <c r="B285" s="604"/>
      <c r="C285" s="757"/>
      <c r="D285" s="759"/>
      <c r="E285" s="760"/>
      <c r="F285" s="590" t="s">
        <v>746</v>
      </c>
      <c r="G285" s="590"/>
      <c r="H285" s="590"/>
      <c r="I285" s="591"/>
      <c r="J285" s="589" t="s">
        <v>747</v>
      </c>
      <c r="K285" s="591"/>
      <c r="L285" s="387" t="s">
        <v>748</v>
      </c>
      <c r="M285" s="387" t="s">
        <v>426</v>
      </c>
    </row>
    <row r="286" spans="1:13" ht="27.6" customHeight="1" x14ac:dyDescent="0.3">
      <c r="A286" s="670"/>
      <c r="B286" s="711"/>
      <c r="C286" s="758"/>
      <c r="D286" s="759"/>
      <c r="E286" s="760"/>
      <c r="F286" s="386" t="s">
        <v>749</v>
      </c>
      <c r="G286" s="306">
        <v>0</v>
      </c>
      <c r="H286" s="388" t="s">
        <v>750</v>
      </c>
      <c r="I286" s="305">
        <v>0</v>
      </c>
      <c r="J286" s="388" t="s">
        <v>751</v>
      </c>
      <c r="K286" s="388" t="s">
        <v>752</v>
      </c>
      <c r="L286" s="309"/>
      <c r="M286" s="310"/>
    </row>
    <row r="295" spans="1:13" x14ac:dyDescent="0.3">
      <c r="A295" s="736"/>
      <c r="B295" s="736"/>
      <c r="C295" s="737"/>
      <c r="D295" s="738"/>
      <c r="E295" s="739"/>
      <c r="F295" s="736"/>
      <c r="G295" s="736"/>
      <c r="H295" s="736"/>
      <c r="I295" s="736"/>
      <c r="J295" s="736"/>
      <c r="K295" s="736"/>
      <c r="L295" s="736"/>
      <c r="M295" s="736"/>
    </row>
    <row r="296" spans="1:13" ht="14.4" customHeight="1" x14ac:dyDescent="0.3">
      <c r="A296" s="736"/>
      <c r="B296" s="736"/>
      <c r="C296" s="737"/>
      <c r="D296" s="738"/>
      <c r="E296" s="739"/>
      <c r="F296" s="739"/>
      <c r="G296" s="739"/>
      <c r="H296" s="739"/>
      <c r="I296" s="739"/>
      <c r="J296" s="739"/>
      <c r="K296" s="739"/>
      <c r="L296" s="739"/>
      <c r="M296" s="739"/>
    </row>
    <row r="297" spans="1:13" x14ac:dyDescent="0.3">
      <c r="A297" s="736"/>
      <c r="B297" s="736"/>
      <c r="C297" s="737"/>
      <c r="D297" s="738"/>
      <c r="E297" s="739"/>
      <c r="F297" s="739"/>
      <c r="G297" s="739"/>
      <c r="H297" s="739"/>
      <c r="I297" s="739"/>
      <c r="J297" s="739"/>
      <c r="K297" s="739"/>
      <c r="L297" s="739"/>
      <c r="M297" s="336"/>
    </row>
    <row r="298" spans="1:13" x14ac:dyDescent="0.3">
      <c r="A298" s="736"/>
      <c r="B298" s="736"/>
      <c r="C298" s="737"/>
      <c r="D298" s="738"/>
      <c r="E298" s="739"/>
      <c r="F298" s="740"/>
      <c r="G298" s="740"/>
      <c r="H298" s="740"/>
      <c r="I298" s="740"/>
      <c r="J298" s="725"/>
      <c r="K298" s="725"/>
      <c r="L298" s="725"/>
      <c r="M298" s="337"/>
    </row>
    <row r="299" spans="1:13" x14ac:dyDescent="0.3">
      <c r="A299" s="736"/>
      <c r="B299" s="736"/>
      <c r="C299" s="737"/>
      <c r="D299" s="738"/>
      <c r="E299" s="739"/>
      <c r="F299" s="739"/>
      <c r="G299" s="739"/>
      <c r="H299" s="739"/>
      <c r="I299" s="739"/>
      <c r="J299" s="725"/>
      <c r="K299" s="725"/>
      <c r="L299" s="725"/>
      <c r="M299" s="338"/>
    </row>
    <row r="300" spans="1:13" x14ac:dyDescent="0.3">
      <c r="A300" s="736"/>
      <c r="B300" s="736"/>
      <c r="C300" s="737"/>
      <c r="D300" s="738"/>
      <c r="E300" s="739"/>
      <c r="F300" s="725"/>
      <c r="G300" s="725"/>
      <c r="H300" s="725"/>
      <c r="I300" s="725"/>
      <c r="J300" s="725"/>
      <c r="K300" s="725"/>
      <c r="L300" s="725"/>
      <c r="M300" s="337"/>
    </row>
    <row r="301" spans="1:13" x14ac:dyDescent="0.3">
      <c r="A301" s="736"/>
      <c r="B301" s="736"/>
      <c r="C301" s="737"/>
      <c r="D301" s="738"/>
      <c r="E301" s="739"/>
      <c r="F301" s="741"/>
      <c r="G301" s="741"/>
      <c r="H301" s="741"/>
      <c r="I301" s="741"/>
      <c r="J301" s="741"/>
      <c r="K301" s="741"/>
      <c r="L301" s="339"/>
      <c r="M301" s="340"/>
    </row>
    <row r="302" spans="1:13" x14ac:dyDescent="0.3">
      <c r="A302" s="736"/>
      <c r="B302" s="736"/>
      <c r="C302" s="737"/>
      <c r="D302" s="738"/>
      <c r="E302" s="739"/>
      <c r="F302" s="341"/>
      <c r="G302" s="342"/>
      <c r="H302" s="340"/>
      <c r="I302" s="343"/>
      <c r="J302" s="340"/>
      <c r="K302" s="340"/>
      <c r="L302" s="340"/>
      <c r="M302" s="344"/>
    </row>
    <row r="303" spans="1:13" x14ac:dyDescent="0.3">
      <c r="A303" s="736"/>
      <c r="B303" s="736"/>
      <c r="C303" s="737"/>
      <c r="D303" s="738"/>
      <c r="E303" s="739"/>
      <c r="F303" s="736"/>
      <c r="G303" s="736"/>
      <c r="H303" s="736"/>
      <c r="I303" s="736"/>
      <c r="J303" s="736"/>
      <c r="K303" s="736"/>
      <c r="L303" s="736"/>
      <c r="M303" s="736"/>
    </row>
    <row r="304" spans="1:13" ht="33.6" customHeight="1" x14ac:dyDescent="0.3">
      <c r="A304" s="736"/>
      <c r="B304" s="736"/>
      <c r="C304" s="737"/>
      <c r="D304" s="738"/>
      <c r="E304" s="739"/>
      <c r="F304" s="739"/>
      <c r="G304" s="739"/>
      <c r="H304" s="739"/>
      <c r="I304" s="739"/>
      <c r="J304" s="739"/>
      <c r="K304" s="739"/>
      <c r="L304" s="739"/>
      <c r="M304" s="739"/>
    </row>
    <row r="305" spans="1:13" x14ac:dyDescent="0.3">
      <c r="A305" s="736"/>
      <c r="B305" s="736"/>
      <c r="C305" s="737"/>
      <c r="D305" s="738"/>
      <c r="E305" s="739"/>
      <c r="F305" s="739"/>
      <c r="G305" s="739"/>
      <c r="H305" s="739"/>
      <c r="I305" s="739"/>
      <c r="J305" s="739"/>
      <c r="K305" s="739"/>
      <c r="L305" s="739"/>
      <c r="M305" s="336"/>
    </row>
    <row r="306" spans="1:13" x14ac:dyDescent="0.3">
      <c r="A306" s="736"/>
      <c r="B306" s="736"/>
      <c r="C306" s="737"/>
      <c r="D306" s="738"/>
      <c r="E306" s="739"/>
      <c r="F306" s="740"/>
      <c r="G306" s="740"/>
      <c r="H306" s="740"/>
      <c r="I306" s="740"/>
      <c r="J306" s="742"/>
      <c r="K306" s="725"/>
      <c r="L306" s="725"/>
      <c r="M306" s="337"/>
    </row>
    <row r="307" spans="1:13" x14ac:dyDescent="0.3">
      <c r="A307" s="736"/>
      <c r="B307" s="736"/>
      <c r="C307" s="737"/>
      <c r="D307" s="738"/>
      <c r="E307" s="739"/>
      <c r="F307" s="739"/>
      <c r="G307" s="739"/>
      <c r="H307" s="739"/>
      <c r="I307" s="739"/>
      <c r="J307" s="725"/>
      <c r="K307" s="725"/>
      <c r="L307" s="725"/>
      <c r="M307" s="338"/>
    </row>
    <row r="308" spans="1:13" x14ac:dyDescent="0.3">
      <c r="A308" s="736"/>
      <c r="B308" s="736"/>
      <c r="C308" s="737"/>
      <c r="D308" s="738"/>
      <c r="E308" s="739"/>
      <c r="F308" s="745"/>
      <c r="G308" s="745"/>
      <c r="H308" s="745"/>
      <c r="I308" s="745"/>
      <c r="J308" s="725"/>
      <c r="K308" s="725"/>
      <c r="L308" s="725"/>
      <c r="M308" s="337"/>
    </row>
    <row r="309" spans="1:13" x14ac:dyDescent="0.3">
      <c r="A309" s="736"/>
      <c r="B309" s="736"/>
      <c r="C309" s="737"/>
      <c r="D309" s="738"/>
      <c r="E309" s="739"/>
      <c r="F309" s="741"/>
      <c r="G309" s="741"/>
      <c r="H309" s="741"/>
      <c r="I309" s="741"/>
      <c r="J309" s="741"/>
      <c r="K309" s="741"/>
      <c r="L309" s="339"/>
      <c r="M309" s="339"/>
    </row>
    <row r="310" spans="1:13" x14ac:dyDescent="0.3">
      <c r="A310" s="736"/>
      <c r="B310" s="736"/>
      <c r="C310" s="737"/>
      <c r="D310" s="738"/>
      <c r="E310" s="739"/>
      <c r="F310" s="341"/>
      <c r="G310" s="342"/>
      <c r="H310" s="340"/>
      <c r="I310" s="343"/>
      <c r="J310" s="340"/>
      <c r="K310" s="340"/>
      <c r="L310" s="345"/>
      <c r="M310" s="344"/>
    </row>
    <row r="311" spans="1:13" x14ac:dyDescent="0.3">
      <c r="A311" s="736"/>
      <c r="B311" s="736"/>
      <c r="C311" s="737"/>
      <c r="D311" s="738"/>
      <c r="E311" s="739"/>
      <c r="F311" s="736"/>
      <c r="G311" s="736"/>
      <c r="H311" s="736"/>
      <c r="I311" s="736"/>
      <c r="J311" s="736"/>
      <c r="K311" s="736"/>
      <c r="L311" s="736"/>
      <c r="M311" s="736"/>
    </row>
    <row r="312" spans="1:13" x14ac:dyDescent="0.3">
      <c r="A312" s="736"/>
      <c r="B312" s="736"/>
      <c r="C312" s="737"/>
      <c r="D312" s="738"/>
      <c r="E312" s="739"/>
      <c r="F312" s="739"/>
      <c r="G312" s="739"/>
      <c r="H312" s="739"/>
      <c r="I312" s="739"/>
      <c r="J312" s="739"/>
      <c r="K312" s="739"/>
      <c r="L312" s="739"/>
      <c r="M312" s="739"/>
    </row>
    <row r="313" spans="1:13" x14ac:dyDescent="0.3">
      <c r="A313" s="736"/>
      <c r="B313" s="736"/>
      <c r="C313" s="737"/>
      <c r="D313" s="738"/>
      <c r="E313" s="739"/>
      <c r="F313" s="739"/>
      <c r="G313" s="739"/>
      <c r="H313" s="739"/>
      <c r="I313" s="739"/>
      <c r="J313" s="739"/>
      <c r="K313" s="739"/>
      <c r="L313" s="739"/>
      <c r="M313" s="336"/>
    </row>
    <row r="314" spans="1:13" x14ac:dyDescent="0.3">
      <c r="A314" s="736"/>
      <c r="B314" s="736"/>
      <c r="C314" s="737"/>
      <c r="D314" s="738"/>
      <c r="E314" s="739"/>
      <c r="F314" s="743"/>
      <c r="G314" s="743"/>
      <c r="H314" s="743"/>
      <c r="I314" s="743"/>
      <c r="J314" s="725"/>
      <c r="K314" s="744"/>
      <c r="L314" s="744"/>
      <c r="M314" s="337"/>
    </row>
    <row r="315" spans="1:13" x14ac:dyDescent="0.3">
      <c r="A315" s="736"/>
      <c r="B315" s="736"/>
      <c r="C315" s="737"/>
      <c r="D315" s="738"/>
      <c r="E315" s="739"/>
      <c r="F315" s="739"/>
      <c r="G315" s="739"/>
      <c r="H315" s="739"/>
      <c r="I315" s="739"/>
      <c r="J315" s="744"/>
      <c r="K315" s="744"/>
      <c r="L315" s="744"/>
      <c r="M315" s="338"/>
    </row>
    <row r="316" spans="1:13" ht="14.4" customHeight="1" x14ac:dyDescent="0.3">
      <c r="A316" s="736"/>
      <c r="B316" s="736"/>
      <c r="C316" s="737"/>
      <c r="D316" s="738"/>
      <c r="E316" s="739"/>
      <c r="F316" s="745"/>
      <c r="G316" s="745"/>
      <c r="H316" s="745"/>
      <c r="I316" s="745"/>
      <c r="J316" s="744"/>
      <c r="K316" s="744"/>
      <c r="L316" s="744"/>
      <c r="M316" s="337"/>
    </row>
    <row r="317" spans="1:13" x14ac:dyDescent="0.3">
      <c r="A317" s="736"/>
      <c r="B317" s="736"/>
      <c r="C317" s="737"/>
      <c r="D317" s="738"/>
      <c r="E317" s="739"/>
      <c r="F317" s="741"/>
      <c r="G317" s="741"/>
      <c r="H317" s="741"/>
      <c r="I317" s="741"/>
      <c r="J317" s="741"/>
      <c r="K317" s="741"/>
      <c r="L317" s="339"/>
      <c r="M317" s="340"/>
    </row>
    <row r="318" spans="1:13" x14ac:dyDescent="0.3">
      <c r="A318" s="736"/>
      <c r="B318" s="736"/>
      <c r="C318" s="737"/>
      <c r="D318" s="738"/>
      <c r="E318" s="739"/>
      <c r="F318" s="341"/>
      <c r="G318" s="342"/>
      <c r="H318" s="340"/>
      <c r="I318" s="343"/>
      <c r="J318" s="340"/>
      <c r="K318" s="340"/>
      <c r="L318" s="340"/>
      <c r="M318" s="340"/>
    </row>
    <row r="320" spans="1:13" ht="18" customHeight="1" x14ac:dyDescent="0.3"/>
    <row r="321" ht="15" customHeight="1" x14ac:dyDescent="0.3"/>
    <row r="322" ht="31.8" customHeight="1" x14ac:dyDescent="0.3"/>
    <row r="329" ht="14.4" customHeight="1" x14ac:dyDescent="0.3"/>
    <row r="330" ht="14.4" customHeight="1" x14ac:dyDescent="0.3"/>
    <row r="332" ht="14.4" customHeight="1" x14ac:dyDescent="0.3"/>
    <row r="334" ht="14.4" customHeight="1" x14ac:dyDescent="0.3"/>
    <row r="335" ht="14.4" customHeight="1" x14ac:dyDescent="0.3"/>
    <row r="336" ht="14.4" customHeight="1" x14ac:dyDescent="0.3"/>
    <row r="337" ht="14.4" customHeight="1" x14ac:dyDescent="0.3"/>
    <row r="338" ht="14.4" customHeight="1" x14ac:dyDescent="0.3"/>
    <row r="340" ht="14.4" customHeight="1" x14ac:dyDescent="0.3"/>
    <row r="341" ht="14.4" customHeight="1" x14ac:dyDescent="0.3"/>
    <row r="342" ht="14.4" customHeight="1" x14ac:dyDescent="0.3"/>
    <row r="343" ht="14.4" customHeight="1" x14ac:dyDescent="0.3"/>
    <row r="344" ht="14.4" customHeight="1" x14ac:dyDescent="0.3"/>
    <row r="346" ht="14.4" customHeight="1" x14ac:dyDescent="0.3"/>
    <row r="347" ht="14.4" customHeight="1" x14ac:dyDescent="0.3"/>
    <row r="348" ht="14.4" customHeight="1" x14ac:dyDescent="0.3"/>
    <row r="349" ht="14.4" customHeight="1" x14ac:dyDescent="0.3"/>
    <row r="350" ht="14.4" customHeight="1" x14ac:dyDescent="0.3"/>
    <row r="351" ht="14.4" customHeight="1" x14ac:dyDescent="0.3"/>
    <row r="352" ht="14.4" customHeight="1" x14ac:dyDescent="0.3"/>
    <row r="353" ht="14.4" customHeight="1" x14ac:dyDescent="0.3"/>
    <row r="354" ht="14.4" customHeight="1" x14ac:dyDescent="0.3"/>
    <row r="357" ht="14.4" customHeight="1" x14ac:dyDescent="0.3"/>
    <row r="358" ht="14.4" customHeight="1" x14ac:dyDescent="0.3"/>
    <row r="360" ht="14.4" customHeight="1" x14ac:dyDescent="0.3"/>
    <row r="362" ht="14.4" customHeight="1" x14ac:dyDescent="0.3"/>
    <row r="366" ht="14.4" customHeight="1" x14ac:dyDescent="0.3"/>
    <row r="368" ht="14.4" customHeight="1" x14ac:dyDescent="0.3"/>
    <row r="370" ht="14.4" customHeight="1" x14ac:dyDescent="0.3"/>
    <row r="371" ht="14.4" customHeight="1" x14ac:dyDescent="0.3"/>
  </sheetData>
  <mergeCells count="503">
    <mergeCell ref="D263:D286"/>
    <mergeCell ref="E263:E286"/>
    <mergeCell ref="F263:M263"/>
    <mergeCell ref="F264:M264"/>
    <mergeCell ref="F265:I265"/>
    <mergeCell ref="J265:L265"/>
    <mergeCell ref="F266:I266"/>
    <mergeCell ref="J266:L268"/>
    <mergeCell ref="F267:I267"/>
    <mergeCell ref="F268:I268"/>
    <mergeCell ref="F269:I269"/>
    <mergeCell ref="J269:K269"/>
    <mergeCell ref="F271:M271"/>
    <mergeCell ref="F272:M272"/>
    <mergeCell ref="F273:I273"/>
    <mergeCell ref="J273:L273"/>
    <mergeCell ref="F274:I274"/>
    <mergeCell ref="J274:L276"/>
    <mergeCell ref="F275:I275"/>
    <mergeCell ref="F276:I276"/>
    <mergeCell ref="F277:I277"/>
    <mergeCell ref="J277:K277"/>
    <mergeCell ref="F279:M279"/>
    <mergeCell ref="F280:M280"/>
    <mergeCell ref="A167:A184"/>
    <mergeCell ref="B167:B184"/>
    <mergeCell ref="C167:C184"/>
    <mergeCell ref="D167:D184"/>
    <mergeCell ref="E167:E184"/>
    <mergeCell ref="F317:I317"/>
    <mergeCell ref="J317:K317"/>
    <mergeCell ref="A221:A238"/>
    <mergeCell ref="B221:B238"/>
    <mergeCell ref="C221:C238"/>
    <mergeCell ref="D221:D238"/>
    <mergeCell ref="E221:E238"/>
    <mergeCell ref="F229:I229"/>
    <mergeCell ref="J229:L229"/>
    <mergeCell ref="F230:I230"/>
    <mergeCell ref="J230:L232"/>
    <mergeCell ref="F231:I231"/>
    <mergeCell ref="F232:I232"/>
    <mergeCell ref="F236:I236"/>
    <mergeCell ref="J236:L238"/>
    <mergeCell ref="F308:I308"/>
    <mergeCell ref="A263:A286"/>
    <mergeCell ref="B263:B286"/>
    <mergeCell ref="C263:C286"/>
    <mergeCell ref="F311:M311"/>
    <mergeCell ref="F312:M312"/>
    <mergeCell ref="F313:I313"/>
    <mergeCell ref="J313:L313"/>
    <mergeCell ref="F314:I314"/>
    <mergeCell ref="J314:L316"/>
    <mergeCell ref="F315:I315"/>
    <mergeCell ref="F316:I316"/>
    <mergeCell ref="M236:M238"/>
    <mergeCell ref="F237:I237"/>
    <mergeCell ref="F238:I238"/>
    <mergeCell ref="F281:I281"/>
    <mergeCell ref="J281:L281"/>
    <mergeCell ref="F282:I282"/>
    <mergeCell ref="J282:L284"/>
    <mergeCell ref="F283:I283"/>
    <mergeCell ref="F284:I284"/>
    <mergeCell ref="F285:I285"/>
    <mergeCell ref="J285:K285"/>
    <mergeCell ref="F240:M240"/>
    <mergeCell ref="F241:I241"/>
    <mergeCell ref="J241:L241"/>
    <mergeCell ref="F242:I242"/>
    <mergeCell ref="F255:M255"/>
    <mergeCell ref="A295:A318"/>
    <mergeCell ref="B295:B318"/>
    <mergeCell ref="C295:C318"/>
    <mergeCell ref="D295:D318"/>
    <mergeCell ref="E295:E318"/>
    <mergeCell ref="F295:M295"/>
    <mergeCell ref="F296:M296"/>
    <mergeCell ref="F297:I297"/>
    <mergeCell ref="J297:L297"/>
    <mergeCell ref="F298:I298"/>
    <mergeCell ref="J298:L300"/>
    <mergeCell ref="F299:I299"/>
    <mergeCell ref="F300:I300"/>
    <mergeCell ref="F301:I301"/>
    <mergeCell ref="J301:K301"/>
    <mergeCell ref="F303:M303"/>
    <mergeCell ref="F304:M304"/>
    <mergeCell ref="F305:I305"/>
    <mergeCell ref="J305:L305"/>
    <mergeCell ref="F306:I306"/>
    <mergeCell ref="J306:L308"/>
    <mergeCell ref="F307:I307"/>
    <mergeCell ref="F309:I309"/>
    <mergeCell ref="J309:K309"/>
    <mergeCell ref="A239:A262"/>
    <mergeCell ref="M230:M232"/>
    <mergeCell ref="F261:I261"/>
    <mergeCell ref="J261:K261"/>
    <mergeCell ref="F253:I253"/>
    <mergeCell ref="J253:K253"/>
    <mergeCell ref="F245:I245"/>
    <mergeCell ref="J245:K245"/>
    <mergeCell ref="B239:B262"/>
    <mergeCell ref="C239:C262"/>
    <mergeCell ref="D239:D262"/>
    <mergeCell ref="E239:E262"/>
    <mergeCell ref="F233:M233"/>
    <mergeCell ref="F234:M234"/>
    <mergeCell ref="F235:I235"/>
    <mergeCell ref="J235:L235"/>
    <mergeCell ref="F251:I251"/>
    <mergeCell ref="F252:I252"/>
    <mergeCell ref="J242:L244"/>
    <mergeCell ref="F243:I243"/>
    <mergeCell ref="F244:I244"/>
    <mergeCell ref="F247:M247"/>
    <mergeCell ref="F248:M248"/>
    <mergeCell ref="F239:M239"/>
    <mergeCell ref="A1:M1"/>
    <mergeCell ref="B2:M2"/>
    <mergeCell ref="B3:D3"/>
    <mergeCell ref="F3:M3"/>
    <mergeCell ref="F4:M4"/>
    <mergeCell ref="F17:M17"/>
    <mergeCell ref="F18:M18"/>
    <mergeCell ref="F19:I19"/>
    <mergeCell ref="J19:L19"/>
    <mergeCell ref="F13:I13"/>
    <mergeCell ref="J13:L13"/>
    <mergeCell ref="F14:I14"/>
    <mergeCell ref="J14:L16"/>
    <mergeCell ref="M14:M16"/>
    <mergeCell ref="F15:I15"/>
    <mergeCell ref="F16:I16"/>
    <mergeCell ref="J8:L10"/>
    <mergeCell ref="A5:A22"/>
    <mergeCell ref="B5:B22"/>
    <mergeCell ref="C5:C22"/>
    <mergeCell ref="D5:D22"/>
    <mergeCell ref="E5:E22"/>
    <mergeCell ref="F5:M5"/>
    <mergeCell ref="F6:M6"/>
    <mergeCell ref="F7:I7"/>
    <mergeCell ref="J7:L7"/>
    <mergeCell ref="F8:I8"/>
    <mergeCell ref="F20:I20"/>
    <mergeCell ref="J20:L22"/>
    <mergeCell ref="M20:M22"/>
    <mergeCell ref="F21:I21"/>
    <mergeCell ref="F22:I22"/>
    <mergeCell ref="M8:M10"/>
    <mergeCell ref="F9:I9"/>
    <mergeCell ref="F10:I10"/>
    <mergeCell ref="F11:M11"/>
    <mergeCell ref="F12:M12"/>
    <mergeCell ref="F100:I100"/>
    <mergeCell ref="J100:L102"/>
    <mergeCell ref="F101:I101"/>
    <mergeCell ref="F102:I102"/>
    <mergeCell ref="F105:M105"/>
    <mergeCell ref="F106:M106"/>
    <mergeCell ref="F44:I44"/>
    <mergeCell ref="F41:I41"/>
    <mergeCell ref="F47:M47"/>
    <mergeCell ref="F48:M48"/>
    <mergeCell ref="F49:I49"/>
    <mergeCell ref="J49:L49"/>
    <mergeCell ref="F50:I50"/>
    <mergeCell ref="F63:M63"/>
    <mergeCell ref="F64:M64"/>
    <mergeCell ref="F57:I57"/>
    <mergeCell ref="J57:L57"/>
    <mergeCell ref="F58:I58"/>
    <mergeCell ref="J58:L60"/>
    <mergeCell ref="F56:M56"/>
    <mergeCell ref="J50:L52"/>
    <mergeCell ref="F51:I51"/>
    <mergeCell ref="F52:I52"/>
    <mergeCell ref="F55:M55"/>
    <mergeCell ref="F103:I103"/>
    <mergeCell ref="F111:I111"/>
    <mergeCell ref="J116:L118"/>
    <mergeCell ref="M116:M118"/>
    <mergeCell ref="F117:I117"/>
    <mergeCell ref="F118:I118"/>
    <mergeCell ref="F113:M113"/>
    <mergeCell ref="F114:M114"/>
    <mergeCell ref="F115:I115"/>
    <mergeCell ref="J115:L115"/>
    <mergeCell ref="F116:I116"/>
    <mergeCell ref="J111:K111"/>
    <mergeCell ref="F107:I107"/>
    <mergeCell ref="J107:L107"/>
    <mergeCell ref="F108:I108"/>
    <mergeCell ref="J108:L110"/>
    <mergeCell ref="F109:I109"/>
    <mergeCell ref="F110:I110"/>
    <mergeCell ref="J103:K103"/>
    <mergeCell ref="M128:M130"/>
    <mergeCell ref="F129:I129"/>
    <mergeCell ref="F130:I130"/>
    <mergeCell ref="F121:I121"/>
    <mergeCell ref="J121:L121"/>
    <mergeCell ref="F122:I122"/>
    <mergeCell ref="J122:L124"/>
    <mergeCell ref="M122:M124"/>
    <mergeCell ref="F119:M119"/>
    <mergeCell ref="F120:M120"/>
    <mergeCell ref="F123:I123"/>
    <mergeCell ref="F124:I124"/>
    <mergeCell ref="F125:M125"/>
    <mergeCell ref="F126:M126"/>
    <mergeCell ref="F127:I127"/>
    <mergeCell ref="J127:L127"/>
    <mergeCell ref="F128:I128"/>
    <mergeCell ref="J128:L130"/>
    <mergeCell ref="M140:M142"/>
    <mergeCell ref="F141:I141"/>
    <mergeCell ref="F142:I142"/>
    <mergeCell ref="F139:I139"/>
    <mergeCell ref="J139:L139"/>
    <mergeCell ref="F140:I140"/>
    <mergeCell ref="J140:L142"/>
    <mergeCell ref="J134:L136"/>
    <mergeCell ref="M134:M136"/>
    <mergeCell ref="F135:I135"/>
    <mergeCell ref="F136:I136"/>
    <mergeCell ref="F137:M137"/>
    <mergeCell ref="F138:M138"/>
    <mergeCell ref="F152:I152"/>
    <mergeCell ref="F143:M143"/>
    <mergeCell ref="F144:M144"/>
    <mergeCell ref="F145:I145"/>
    <mergeCell ref="J145:L145"/>
    <mergeCell ref="F146:I146"/>
    <mergeCell ref="J146:L148"/>
    <mergeCell ref="M146:M148"/>
    <mergeCell ref="F147:I147"/>
    <mergeCell ref="F148:I148"/>
    <mergeCell ref="J152:L154"/>
    <mergeCell ref="M152:M154"/>
    <mergeCell ref="F153:I153"/>
    <mergeCell ref="F154:I154"/>
    <mergeCell ref="J151:L151"/>
    <mergeCell ref="F155:M155"/>
    <mergeCell ref="F156:M156"/>
    <mergeCell ref="A131:A148"/>
    <mergeCell ref="B131:B148"/>
    <mergeCell ref="C131:C148"/>
    <mergeCell ref="D131:D148"/>
    <mergeCell ref="E131:E148"/>
    <mergeCell ref="F131:M131"/>
    <mergeCell ref="F132:M132"/>
    <mergeCell ref="F133:I133"/>
    <mergeCell ref="J133:L133"/>
    <mergeCell ref="F134:I134"/>
    <mergeCell ref="A149:A166"/>
    <mergeCell ref="B149:B166"/>
    <mergeCell ref="C149:C166"/>
    <mergeCell ref="D149:D166"/>
    <mergeCell ref="E149:E166"/>
    <mergeCell ref="F149:M149"/>
    <mergeCell ref="F150:M150"/>
    <mergeCell ref="F151:I151"/>
    <mergeCell ref="J163:L163"/>
    <mergeCell ref="F164:I164"/>
    <mergeCell ref="J164:L166"/>
    <mergeCell ref="M164:M166"/>
    <mergeCell ref="F167:M167"/>
    <mergeCell ref="F168:M168"/>
    <mergeCell ref="F169:I169"/>
    <mergeCell ref="J169:L169"/>
    <mergeCell ref="F165:I165"/>
    <mergeCell ref="F166:I166"/>
    <mergeCell ref="F157:I157"/>
    <mergeCell ref="J157:L157"/>
    <mergeCell ref="F158:I158"/>
    <mergeCell ref="J158:L160"/>
    <mergeCell ref="M158:M160"/>
    <mergeCell ref="F159:I159"/>
    <mergeCell ref="F160:I160"/>
    <mergeCell ref="F161:M161"/>
    <mergeCell ref="F162:M162"/>
    <mergeCell ref="F163:I163"/>
    <mergeCell ref="F170:I170"/>
    <mergeCell ref="F179:M179"/>
    <mergeCell ref="F180:M180"/>
    <mergeCell ref="F181:I181"/>
    <mergeCell ref="J181:L181"/>
    <mergeCell ref="F182:I182"/>
    <mergeCell ref="J182:L184"/>
    <mergeCell ref="F175:I175"/>
    <mergeCell ref="J175:L175"/>
    <mergeCell ref="F176:I176"/>
    <mergeCell ref="J176:L178"/>
    <mergeCell ref="J170:L172"/>
    <mergeCell ref="M170:M172"/>
    <mergeCell ref="F171:I171"/>
    <mergeCell ref="F172:I172"/>
    <mergeCell ref="F173:M173"/>
    <mergeCell ref="F174:M174"/>
    <mergeCell ref="F193:I193"/>
    <mergeCell ref="J193:L193"/>
    <mergeCell ref="M176:M178"/>
    <mergeCell ref="F177:I177"/>
    <mergeCell ref="F178:I178"/>
    <mergeCell ref="F195:I195"/>
    <mergeCell ref="F196:I196"/>
    <mergeCell ref="J188:L190"/>
    <mergeCell ref="M188:M190"/>
    <mergeCell ref="F189:I189"/>
    <mergeCell ref="F190:I190"/>
    <mergeCell ref="F191:M191"/>
    <mergeCell ref="F192:M192"/>
    <mergeCell ref="M182:M184"/>
    <mergeCell ref="F183:I183"/>
    <mergeCell ref="F184:I184"/>
    <mergeCell ref="F194:I194"/>
    <mergeCell ref="J194:L196"/>
    <mergeCell ref="M194:M196"/>
    <mergeCell ref="J205:L205"/>
    <mergeCell ref="F206:I206"/>
    <mergeCell ref="F197:M197"/>
    <mergeCell ref="F198:M198"/>
    <mergeCell ref="F199:I199"/>
    <mergeCell ref="J199:L199"/>
    <mergeCell ref="F200:I200"/>
    <mergeCell ref="J200:L202"/>
    <mergeCell ref="M200:M202"/>
    <mergeCell ref="F201:I201"/>
    <mergeCell ref="F202:I202"/>
    <mergeCell ref="J206:L208"/>
    <mergeCell ref="M206:M208"/>
    <mergeCell ref="F207:I207"/>
    <mergeCell ref="F208:I208"/>
    <mergeCell ref="F209:M209"/>
    <mergeCell ref="F210:M210"/>
    <mergeCell ref="A185:A202"/>
    <mergeCell ref="B185:B202"/>
    <mergeCell ref="C185:C202"/>
    <mergeCell ref="D185:D202"/>
    <mergeCell ref="E185:E202"/>
    <mergeCell ref="F185:M185"/>
    <mergeCell ref="F186:M186"/>
    <mergeCell ref="F187:I187"/>
    <mergeCell ref="J187:L187"/>
    <mergeCell ref="F188:I188"/>
    <mergeCell ref="A203:A220"/>
    <mergeCell ref="B203:B220"/>
    <mergeCell ref="C203:C220"/>
    <mergeCell ref="D203:D220"/>
    <mergeCell ref="E203:E220"/>
    <mergeCell ref="F203:M203"/>
    <mergeCell ref="F204:M204"/>
    <mergeCell ref="F205:I205"/>
    <mergeCell ref="J217:L217"/>
    <mergeCell ref="F218:I218"/>
    <mergeCell ref="J218:L220"/>
    <mergeCell ref="M218:M220"/>
    <mergeCell ref="F219:I219"/>
    <mergeCell ref="F220:I220"/>
    <mergeCell ref="F211:I211"/>
    <mergeCell ref="J211:L211"/>
    <mergeCell ref="F212:I212"/>
    <mergeCell ref="J212:L214"/>
    <mergeCell ref="M212:M214"/>
    <mergeCell ref="F213:I213"/>
    <mergeCell ref="F214:I214"/>
    <mergeCell ref="F215:M215"/>
    <mergeCell ref="F216:M216"/>
    <mergeCell ref="F217:I217"/>
    <mergeCell ref="J224:L226"/>
    <mergeCell ref="M224:M226"/>
    <mergeCell ref="F225:I225"/>
    <mergeCell ref="F226:I226"/>
    <mergeCell ref="F227:M227"/>
    <mergeCell ref="F228:M228"/>
    <mergeCell ref="F221:M221"/>
    <mergeCell ref="F222:M222"/>
    <mergeCell ref="F223:I223"/>
    <mergeCell ref="J223:L223"/>
    <mergeCell ref="F224:I224"/>
    <mergeCell ref="F256:M256"/>
    <mergeCell ref="F257:I257"/>
    <mergeCell ref="J257:L257"/>
    <mergeCell ref="F258:I258"/>
    <mergeCell ref="J258:L260"/>
    <mergeCell ref="F259:I259"/>
    <mergeCell ref="F260:I260"/>
    <mergeCell ref="F249:I249"/>
    <mergeCell ref="J249:L249"/>
    <mergeCell ref="F250:I250"/>
    <mergeCell ref="J250:L252"/>
    <mergeCell ref="E113:E130"/>
    <mergeCell ref="D113:D130"/>
    <mergeCell ref="C113:C130"/>
    <mergeCell ref="B113:B130"/>
    <mergeCell ref="A113:A130"/>
    <mergeCell ref="B89:B112"/>
    <mergeCell ref="C89:C112"/>
    <mergeCell ref="D89:D112"/>
    <mergeCell ref="E89:E112"/>
    <mergeCell ref="A89:A112"/>
    <mergeCell ref="A47:A70"/>
    <mergeCell ref="B47:B70"/>
    <mergeCell ref="C47:C70"/>
    <mergeCell ref="D47:D70"/>
    <mergeCell ref="E47:E70"/>
    <mergeCell ref="F69:I69"/>
    <mergeCell ref="J69:K69"/>
    <mergeCell ref="F61:I61"/>
    <mergeCell ref="J61:K61"/>
    <mergeCell ref="F53:I53"/>
    <mergeCell ref="J53:K53"/>
    <mergeCell ref="F59:I59"/>
    <mergeCell ref="F60:I60"/>
    <mergeCell ref="F66:I66"/>
    <mergeCell ref="J66:L68"/>
    <mergeCell ref="F67:I67"/>
    <mergeCell ref="F68:I68"/>
    <mergeCell ref="F65:I65"/>
    <mergeCell ref="J65:L65"/>
    <mergeCell ref="D23:D46"/>
    <mergeCell ref="C23:C46"/>
    <mergeCell ref="B23:B46"/>
    <mergeCell ref="A23:A46"/>
    <mergeCell ref="F29:I29"/>
    <mergeCell ref="J29:K29"/>
    <mergeCell ref="J37:K37"/>
    <mergeCell ref="J45:K45"/>
    <mergeCell ref="F33:I33"/>
    <mergeCell ref="J33:L33"/>
    <mergeCell ref="F34:I34"/>
    <mergeCell ref="J34:L36"/>
    <mergeCell ref="F35:I35"/>
    <mergeCell ref="F36:I36"/>
    <mergeCell ref="F39:M39"/>
    <mergeCell ref="F40:M40"/>
    <mergeCell ref="F31:M31"/>
    <mergeCell ref="F32:M32"/>
    <mergeCell ref="F23:M23"/>
    <mergeCell ref="F24:M24"/>
    <mergeCell ref="J25:L25"/>
    <mergeCell ref="F27:I27"/>
    <mergeCell ref="F28:I28"/>
    <mergeCell ref="F25:I25"/>
    <mergeCell ref="F84:M84"/>
    <mergeCell ref="F85:I85"/>
    <mergeCell ref="J85:L85"/>
    <mergeCell ref="F86:I86"/>
    <mergeCell ref="J86:L88"/>
    <mergeCell ref="M86:M88"/>
    <mergeCell ref="F87:I87"/>
    <mergeCell ref="F88:I88"/>
    <mergeCell ref="E23:E46"/>
    <mergeCell ref="F45:I45"/>
    <mergeCell ref="F37:I37"/>
    <mergeCell ref="J41:L41"/>
    <mergeCell ref="F42:I42"/>
    <mergeCell ref="J42:L44"/>
    <mergeCell ref="F43:I43"/>
    <mergeCell ref="F26:I26"/>
    <mergeCell ref="J26:L28"/>
    <mergeCell ref="F99:I99"/>
    <mergeCell ref="J99:L99"/>
    <mergeCell ref="J92:L94"/>
    <mergeCell ref="F93:I93"/>
    <mergeCell ref="F94:I94"/>
    <mergeCell ref="F97:M97"/>
    <mergeCell ref="F98:M98"/>
    <mergeCell ref="F89:M89"/>
    <mergeCell ref="F90:M90"/>
    <mergeCell ref="F91:I91"/>
    <mergeCell ref="J91:L91"/>
    <mergeCell ref="F92:I92"/>
    <mergeCell ref="F95:I95"/>
    <mergeCell ref="J95:K95"/>
    <mergeCell ref="A71:A88"/>
    <mergeCell ref="B71:B88"/>
    <mergeCell ref="C71:C88"/>
    <mergeCell ref="D71:D88"/>
    <mergeCell ref="E71:E88"/>
    <mergeCell ref="F71:M71"/>
    <mergeCell ref="F72:M72"/>
    <mergeCell ref="F73:I73"/>
    <mergeCell ref="J73:L73"/>
    <mergeCell ref="F74:I74"/>
    <mergeCell ref="J74:L76"/>
    <mergeCell ref="M74:M76"/>
    <mergeCell ref="F75:I75"/>
    <mergeCell ref="F76:I76"/>
    <mergeCell ref="F77:M77"/>
    <mergeCell ref="F78:M78"/>
    <mergeCell ref="F79:I79"/>
    <mergeCell ref="J79:L79"/>
    <mergeCell ref="F80:I80"/>
    <mergeCell ref="J80:L82"/>
    <mergeCell ref="M80:M82"/>
    <mergeCell ref="F81:I81"/>
    <mergeCell ref="F82:I82"/>
    <mergeCell ref="F83:M83"/>
  </mergeCells>
  <hyperlinks>
    <hyperlink ref="J92" r:id="rId1" xr:uid="{00000000-0004-0000-2500-000018000000}"/>
    <hyperlink ref="J100" r:id="rId2" xr:uid="{00000000-0004-0000-2500-000019000000}"/>
    <hyperlink ref="J108" r:id="rId3" xr:uid="{00000000-0004-0000-2500-00001A000000}"/>
    <hyperlink ref="J34" r:id="rId4" xr:uid="{EFD16038-8B08-4D8C-8829-5EB44B35C837}"/>
    <hyperlink ref="J42" r:id="rId5" display="https://www.americanas.com.br/produto/3306482858?epar=ZOOM&amp;opn=YSMESP&amp;hl=lower&amp;utm_medium=comparadores&amp;s_term=YYNKZU&amp;utm_campaign=marca%3Aacom%3Bmidia%3Acomparadores%3Bformato%3A00%3Bsubformato%3A00%3Bidcampanha%3Azoom&amp;utm_source=zoom&amp;loja=17943325000100&amp;franq=976c4300a2814167bd7244c224448401&amp;modelo=Gyro" xr:uid="{D128A0E6-3DB7-4A61-A077-0C78C3952FB5}"/>
    <hyperlink ref="J26" r:id="rId6" xr:uid="{8CBC54A7-4B75-4B86-8BB1-F8882DDEB7FD}"/>
    <hyperlink ref="J58" r:id="rId7" xr:uid="{63C6A852-5A35-4AB0-BE04-ADE0FDABEFD1}"/>
    <hyperlink ref="J66" r:id="rId8" xr:uid="{9C203BC4-6B36-493A-A400-79EADF969006}"/>
  </hyperlinks>
  <pageMargins left="0.511811024" right="0.511811024" top="0.78740157499999996" bottom="0.78740157499999996" header="0.31496062000000002" footer="0.31496062000000002"/>
  <pageSetup paperSize="9" scale="50" fitToHeight="0" orientation="portrait" r:id="rId9"/>
  <rowBreaks count="3" manualBreakCount="3">
    <brk id="88" max="12" man="1"/>
    <brk id="166" max="12" man="1"/>
    <brk id="238" max="12" man="1"/>
  </rowBreaks>
  <drawing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52</vt:i4>
      </vt:variant>
      <vt:variant>
        <vt:lpstr>Intervalos Nomeados</vt:lpstr>
      </vt:variant>
      <vt:variant>
        <vt:i4>10</vt:i4>
      </vt:variant>
    </vt:vector>
  </HeadingPairs>
  <TitlesOfParts>
    <vt:vector size="62" baseType="lpstr">
      <vt:lpstr>PLANILHA DE REPROGRAMAÇÃO</vt:lpstr>
      <vt:lpstr>CFF - REPROGRAMAÇÃO</vt:lpstr>
      <vt:lpstr>DEMONSTRATIVO DE BDI</vt:lpstr>
      <vt:lpstr>J01</vt:lpstr>
      <vt:lpstr>J02</vt:lpstr>
      <vt:lpstr>J03</vt:lpstr>
      <vt:lpstr>J04</vt:lpstr>
      <vt:lpstr>J05</vt:lpstr>
      <vt:lpstr>J06</vt:lpstr>
      <vt:lpstr>J07</vt:lpstr>
      <vt:lpstr>J08</vt:lpstr>
      <vt:lpstr>J09</vt:lpstr>
      <vt:lpstr>J10</vt:lpstr>
      <vt:lpstr>J11</vt:lpstr>
      <vt:lpstr>J12</vt:lpstr>
      <vt:lpstr>J13</vt:lpstr>
      <vt:lpstr>J14</vt:lpstr>
      <vt:lpstr>J15</vt:lpstr>
      <vt:lpstr>J16</vt:lpstr>
      <vt:lpstr>J17</vt:lpstr>
      <vt:lpstr>J18</vt:lpstr>
      <vt:lpstr>J19</vt:lpstr>
      <vt:lpstr>J20</vt:lpstr>
      <vt:lpstr>J21</vt:lpstr>
      <vt:lpstr>J22</vt:lpstr>
      <vt:lpstr>J23</vt:lpstr>
      <vt:lpstr>J24</vt:lpstr>
      <vt:lpstr>J25</vt:lpstr>
      <vt:lpstr>J26</vt:lpstr>
      <vt:lpstr>J27</vt:lpstr>
      <vt:lpstr>CF9100</vt:lpstr>
      <vt:lpstr>CJ9211</vt:lpstr>
      <vt:lpstr>PF120</vt:lpstr>
      <vt:lpstr>CL9201</vt:lpstr>
      <vt:lpstr>CJ9079</vt:lpstr>
      <vt:lpstr>CJ9206</vt:lpstr>
      <vt:lpstr>CJ9201</vt:lpstr>
      <vt:lpstr>CK9015</vt:lpstr>
      <vt:lpstr>CK9012</vt:lpstr>
      <vt:lpstr>CJ9212</vt:lpstr>
      <vt:lpstr>CF9139</vt:lpstr>
      <vt:lpstr>CJ9074</vt:lpstr>
      <vt:lpstr>CL9202</vt:lpstr>
      <vt:lpstr>CJ9210</vt:lpstr>
      <vt:lpstr>CL9232</vt:lpstr>
      <vt:lpstr>CJ9102</vt:lpstr>
      <vt:lpstr>CK9006</vt:lpstr>
      <vt:lpstr>CL9261</vt:lpstr>
      <vt:lpstr>CF9140</vt:lpstr>
      <vt:lpstr>CJ9115</vt:lpstr>
      <vt:lpstr>CJ9086</vt:lpstr>
      <vt:lpstr> PREÇO DE MERCADO </vt:lpstr>
      <vt:lpstr>' PREÇO DE MERCADO '!Area_de_impressao</vt:lpstr>
      <vt:lpstr>'CFF - REPROGRAMAÇÃO'!Area_de_impressao</vt:lpstr>
      <vt:lpstr>'CJ9086'!Area_de_impressao</vt:lpstr>
      <vt:lpstr>'CL9202'!Area_de_impressao</vt:lpstr>
      <vt:lpstr>'CL9261'!Area_de_impressao</vt:lpstr>
      <vt:lpstr>'J07'!Area_de_impressao</vt:lpstr>
      <vt:lpstr>'J15'!Area_de_impressao</vt:lpstr>
      <vt:lpstr>'J27'!Area_de_impressao</vt:lpstr>
      <vt:lpstr>'PLANILHA DE REPROGRAMAÇÃO'!Area_de_impressao</vt:lpstr>
      <vt:lpstr>'PLANILHA DE REPROGRAMAÇÃO'!Titulos_de_impressao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Márcio Otávio Figueiredo Junior (SETOP)</dc:creator>
  <cp:lastModifiedBy>saude</cp:lastModifiedBy>
  <cp:lastPrinted>2022-06-02T18:57:42Z</cp:lastPrinted>
  <dcterms:created xsi:type="dcterms:W3CDTF">2015-03-03T11:43:22Z</dcterms:created>
  <dcterms:modified xsi:type="dcterms:W3CDTF">2022-06-08T17:18:34Z</dcterms:modified>
</cp:coreProperties>
</file>